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A.93-e\"/>
    </mc:Choice>
  </mc:AlternateContent>
  <bookViews>
    <workbookView xWindow="0" yWindow="0" windowWidth="25680" windowHeight="10770"/>
  </bookViews>
  <sheets>
    <sheet name="SA2 R18 SWI"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2" i="1" l="1"/>
  <c r="H42" i="1"/>
  <c r="I40" i="1"/>
  <c r="I9" i="1"/>
  <c r="I2" i="1"/>
  <c r="I8" i="1"/>
  <c r="I13" i="1"/>
  <c r="I14" i="1"/>
  <c r="I15" i="1"/>
  <c r="I16" i="1"/>
  <c r="I17" i="1"/>
  <c r="I18" i="1"/>
  <c r="I19" i="1"/>
  <c r="I20" i="1"/>
  <c r="I21" i="1"/>
  <c r="I22" i="1"/>
  <c r="I23" i="1"/>
  <c r="I24" i="1"/>
  <c r="I25" i="1"/>
  <c r="I26" i="1"/>
  <c r="I27" i="1"/>
  <c r="I28" i="1"/>
  <c r="I29" i="1"/>
  <c r="I30" i="1"/>
  <c r="I31" i="1"/>
  <c r="I32" i="1"/>
  <c r="I33" i="1"/>
  <c r="I34" i="1"/>
  <c r="I35" i="1"/>
  <c r="I36" i="1"/>
  <c r="I37" i="1"/>
  <c r="I38" i="1"/>
  <c r="I39" i="1"/>
  <c r="I12" i="1"/>
  <c r="I11" i="1"/>
  <c r="I10" i="1"/>
  <c r="I7" i="1"/>
  <c r="I6" i="1"/>
  <c r="I5" i="1"/>
  <c r="I4" i="1"/>
  <c r="I3" i="1"/>
  <c r="I42" i="1" l="1"/>
</calcChain>
</file>

<file path=xl/sharedStrings.xml><?xml version="1.0" encoding="utf-8"?>
<sst xmlns="http://schemas.openxmlformats.org/spreadsheetml/2006/main" count="413" uniqueCount="251">
  <si>
    <t>SP-210889</t>
  </si>
  <si>
    <t>ZTE,LG Electronics,Samsung, Alibaba,Apple,AT&amp;T,CATT ,China Telecom,China Unicom,Convida Wireless LLC,Ericsson,Intel,InterDigital ,KDDI,Lenovo ,Matrixx,MITRE,Motorola Mobility,NEC ,Nokia,Nokia Shanghai Bell ,NTT Docomo,OPPO,Orange,Qualcomm,Sanechips ,T-Mobile USA ,Spreadtrum,Tencent,Verizon UK Ltd ,Xiaomi,</t>
  </si>
  <si>
    <t>SP-210891</t>
  </si>
  <si>
    <t>Peraton Labs, CISA ECD, Verizon UK Ltd., AT&amp;T, T-Mobile USA</t>
  </si>
  <si>
    <t>SP-210892</t>
  </si>
  <si>
    <t>CATT, Huawei</t>
  </si>
  <si>
    <t>SP-210945</t>
  </si>
  <si>
    <t>Guangdong OPPO Mobile Telecom, Samsung</t>
  </si>
  <si>
    <t>SP-210986</t>
  </si>
  <si>
    <t>THALES, XIAOMI</t>
  </si>
  <si>
    <t>SP-210987</t>
  </si>
  <si>
    <t>Xiaomi, OPPO, VIVO, Tencent, CATT, Huawei, HiSilicon, Philips, China Mobile, ZTE, Deutsche Telekom</t>
  </si>
  <si>
    <t>SP-210992</t>
  </si>
  <si>
    <t>China Mobile, Spreadtrum Communications, Huawei, HiSilicon, China Telecom, China Unicom, CATT, Tencent, vivo, Quanray, NTT DOCOMO</t>
  </si>
  <si>
    <t>SP-210993</t>
  </si>
  <si>
    <t>Nokia, Nokia Shanghai Bell</t>
  </si>
  <si>
    <t>SP-210994</t>
  </si>
  <si>
    <t>CATT</t>
  </si>
  <si>
    <t>SP-210995</t>
  </si>
  <si>
    <t>Lenovo, Motorola Mobility, ZTE, Broadcom, Apple, Alibaba, Tencent, China Mobile, Convida Wireless, Deutsche Telekom, Nokia, Nokia Shanghai Bell, Samsung, Interdigital, Matrixx, Cisco Systems, Charter Communications, CableLabs, Comcast, CATT, Intelsat, Vivo, BT, Thales, HPE, Tessares, Telefonica</t>
  </si>
  <si>
    <t>SP-210996</t>
  </si>
  <si>
    <t>SP-210997</t>
  </si>
  <si>
    <t>SP-211001</t>
  </si>
  <si>
    <t>China Telecomunication Corp.</t>
  </si>
  <si>
    <t>SP-211002</t>
  </si>
  <si>
    <t>China Mobile, AT&amp;T, Vodafone, CATT, Tencent, Deutsche Telekom, SK Telecom, Sandvine, Matrixx</t>
  </si>
  <si>
    <t>SP-211003</t>
  </si>
  <si>
    <t>China Telecom Corporation Ltd., CATT, China Mobile, China Unicom, Ericsson, Huawei, Intel, Oracle, Tencent, vivo, ZTE</t>
  </si>
  <si>
    <t>SP-211006</t>
  </si>
  <si>
    <t>Huawei, HiSilicon, vivo, CAICT, China Unicom, China Mobile, China Telecom, CATT, ZTE, OPPO</t>
  </si>
  <si>
    <t>SP-211008</t>
  </si>
  <si>
    <t>Intel, Qualcomm Incorporated, OPPO, ZTE, NTT Docomo, vivo, Telecom Italia, China Unicom, Huawei, HiSilicon, Vodafone, CATT, MediaTek, KPN, China Telecom, CMCC, KDDI, Xiaomi, Apple, Verizon UK Ltd, Samsung, Lenovo, Motorola Mobility, LG Electronics, Rakute</t>
  </si>
  <si>
    <t>SP-211009</t>
  </si>
  <si>
    <t>Intel, Telecom Italia, Spreadtrum, Sandvine, Convida Wireless, KPN, InterDigital, Microsoft, Matrixx, KDDI, AT&amp;T, Deutsche Telekom, Cisco, Charter Communications</t>
  </si>
  <si>
    <t>SP-211014</t>
  </si>
  <si>
    <t>CATT, Thales</t>
  </si>
  <si>
    <t>SP-211020</t>
  </si>
  <si>
    <t>China Mobile, Huawei, Hisilicon, Tencent,Xiaomi</t>
  </si>
  <si>
    <t>SP-211021</t>
  </si>
  <si>
    <t>Qualcomm Incorporated (rapporteur), Sony, InterDigital Inc. AT&amp;T, Verizon UK Ltd, ZTE Corporation, Telstra, vivo Mobile Communications Ltd, Volkswagen AG, Philips International B.V., Xiaomi, SyncTechno Inc., FirstNet, Lenovo/Motorola Mobility, LG Electronics, Rakuten Mobile Inc.</t>
  </si>
  <si>
    <t>SP-211022</t>
  </si>
  <si>
    <t>vivo Mobile Communication,CATT, China Telecom, Convida Wireless, InterDigital, KPN, OPPO, Philips, Spreadtrum Communications, T-Mobile USA, Tencent, Xiaomi</t>
  </si>
  <si>
    <t>SP-211023</t>
  </si>
  <si>
    <t>Qualcomm (rapporteur), Verizon, AT&amp;T, Interdigital, FirstNet, Futurewei, CMCC, Oppo, Nokia, Nokia Shanghai Bell, T-Mobile, Panasonic, SK Telecom, Ericsson</t>
  </si>
  <si>
    <t>SP-211024</t>
  </si>
  <si>
    <t>vivo Mobile Communications Ltd, China Telecom, China Unicom, CATT, Spreadtrum Communications</t>
  </si>
  <si>
    <t>SP-211025</t>
  </si>
  <si>
    <t>Intel, Qualcomm Incorporated, Deutsche Telekom, Verizon UK Ltd., AT&amp;T, Microsoft, Orange, Cisco, InterDigital</t>
  </si>
  <si>
    <t>SP-211027</t>
  </si>
  <si>
    <t>Sony, Samsung, Convida Wireless, InterDigital, NEC</t>
  </si>
  <si>
    <t>SP-211041</t>
  </si>
  <si>
    <t>China Mobile, China Unicom, Huawei, Hisilicon, ZTE, CATT, Vivo</t>
  </si>
  <si>
    <t>SP-211052</t>
  </si>
  <si>
    <t>China Mobile, vivo</t>
  </si>
  <si>
    <t>SP-211065</t>
  </si>
  <si>
    <t>SP-211078</t>
  </si>
  <si>
    <t xml:space="preserve">Samsung, NEC, CableLabs, Cisco </t>
  </si>
  <si>
    <t>SP-211080</t>
  </si>
  <si>
    <t>Nokia, Nokia Shanghai Bell, Huawei, HiSilicon, Deutsche Telekom, Broadcom, Lenovo, Motorola Mobility, Qualcomm, KPN, China Telecom</t>
  </si>
  <si>
    <t>SP-211082</t>
  </si>
  <si>
    <t>Huawei, China Mobile, China Telecom, China Unicom, Samsung, Juniper</t>
  </si>
  <si>
    <t>SP-211083</t>
  </si>
  <si>
    <t>Huawei, HiSilicon, Alibaba, China Unicom, Convida Wireless, Intel, Toyota, vivo, Nokia, Nokia Shanghai Bell</t>
  </si>
  <si>
    <t>SP-211084</t>
  </si>
  <si>
    <t>Huawei</t>
  </si>
  <si>
    <t>Ericsson</t>
  </si>
  <si>
    <t>SP-211086</t>
  </si>
  <si>
    <t>SP-211089</t>
  </si>
  <si>
    <t>Ericsson, Deutsche Telekom, Verizon, Xiaomi, Sony, Nokia, Nokia Shanghai Bell</t>
  </si>
  <si>
    <t>SP-211090</t>
  </si>
  <si>
    <t>SP-211094</t>
  </si>
  <si>
    <t>Apple, Verizon UK Ltd, Broadcom, Convida Wireless</t>
  </si>
  <si>
    <t>Study Item</t>
  </si>
  <si>
    <t>Enhancement to the 5GC LoCation Services Phase 3.</t>
  </si>
  <si>
    <t>5G System Support for AI/ML-based Services</t>
  </si>
  <si>
    <t>5GC enhancement for satellite access in Rel18</t>
  </si>
  <si>
    <t>Architecture Enhancement to support Ranging based services and relative positioning</t>
  </si>
  <si>
    <t>MPS when access to EPC/5GC is WLAN</t>
  </si>
  <si>
    <t>Network Slicing Phase 3</t>
  </si>
  <si>
    <t>Passive Internet of Things (Passive IoT) for 5G Advanced</t>
  </si>
  <si>
    <t>AF control of 5GC groups</t>
  </si>
  <si>
    <t>Proximity based Services in 5GS - Phase 2</t>
  </si>
  <si>
    <t>Access Traffic Steering, Switching and Splitting support in the 5G system architecture; Phase 3.</t>
  </si>
  <si>
    <t>5G support for Femto</t>
  </si>
  <si>
    <t>5G Timing Resiliency and TSC&amp;URLLC enhancements</t>
  </si>
  <si>
    <t>Enhancement of Support for Separation and Isolation of NF and data in 5GC</t>
  </si>
  <si>
    <t>Study on enhancement of 5G AM Policy</t>
  </si>
  <si>
    <t>5G Architecture enhancements for Harmonized Communication and Sensing service</t>
  </si>
  <si>
    <t>Support of satellite backhaul in 5GS</t>
  </si>
  <si>
    <t>Architecture enhancement for XR and media services</t>
  </si>
  <si>
    <t>Personal IoT and Residential Networks architecture</t>
  </si>
  <si>
    <t>Further Architecture Enhancement for UAV and UAM</t>
  </si>
  <si>
    <t>UE Aggregation for Industry with Multi-connectivity</t>
  </si>
  <si>
    <t>Service-based interface between NG-RAN and 5GC</t>
  </si>
  <si>
    <t>Enhanced System enablers for Multi-USIM devices</t>
  </si>
  <si>
    <t>System architecture for next generation real time communication services.</t>
  </si>
  <si>
    <t>Enablers for Network Automation for 5G - phase 3</t>
  </si>
  <si>
    <t>Mobile Computing Power Network in 5GS</t>
  </si>
  <si>
    <t>Generic group management, exposure and communication enhancements</t>
  </si>
  <si>
    <t>Enhancement of support for Edge Computing in 5G Core network - phase 2</t>
  </si>
  <si>
    <t>Architectural enhancements for 5G multicast-broadcast services Phase 2</t>
  </si>
  <si>
    <t>Extensions to the TSC Framework to support DetNet</t>
  </si>
  <si>
    <t>Enhanced support of NR RedCap with long eDRX for RRC INACTIVE state</t>
  </si>
  <si>
    <t>Enhanced support of Non-Public Networks phase 2</t>
  </si>
  <si>
    <t>PWS over non-3GPP access</t>
  </si>
  <si>
    <t>Latest Tdoc</t>
  </si>
  <si>
    <t>Type</t>
  </si>
  <si>
    <t>Abbreviation</t>
  </si>
  <si>
    <t>Title</t>
  </si>
  <si>
    <t>Primary Rapporteur</t>
  </si>
  <si>
    <t>Additional Rapporteur(s)</t>
  </si>
  <si>
    <t>Supporters 4+</t>
  </si>
  <si>
    <t>Contributors</t>
  </si>
  <si>
    <t xml:space="preserve">FS_eNS_Ph3 </t>
  </si>
  <si>
    <t>yes</t>
  </si>
  <si>
    <t>tbd</t>
  </si>
  <si>
    <t>FS_MPS_WLAN</t>
  </si>
  <si>
    <t>rstreijl@peratonlabs.com</t>
  </si>
  <si>
    <t>Robert C Streijl; Peraton Labs</t>
  </si>
  <si>
    <t>FS_eLCS_ph3</t>
  </si>
  <si>
    <t>&lt;to be selected&gt;</t>
  </si>
  <si>
    <t xml:space="preserve">FS_5GAIML </t>
  </si>
  <si>
    <t>Tricci So, OPPO</t>
  </si>
  <si>
    <t>David Gutierrez Estevez, Samsung</t>
  </si>
  <si>
    <t xml:space="preserve">tricci.so@oppo.com </t>
  </si>
  <si>
    <t>FS_ 5GSAT_ARCH_Ph2</t>
  </si>
  <si>
    <t>Jean-Yves Fine, Thales</t>
  </si>
  <si>
    <t>Sherry(Yang) Shen, Xiaomi</t>
  </si>
  <si>
    <t>jean-yves.fine@thalesgroup.com</t>
  </si>
  <si>
    <t>FS_Ranging_ARC</t>
  </si>
  <si>
    <t>Sherry (Yang) Shen, Xiaomi</t>
  </si>
  <si>
    <t>shenyang6@xiaomi.com</t>
  </si>
  <si>
    <t>FS_PIoT</t>
  </si>
  <si>
    <t>FS_5Ggroups</t>
  </si>
  <si>
    <t>rainer.liebhart@nokia.com</t>
  </si>
  <si>
    <t>Rainer Liebhart, Nokia</t>
  </si>
  <si>
    <t>FS_5G_ProSe_Ph2</t>
  </si>
  <si>
    <t>FS_ATSSS_Ph3</t>
  </si>
  <si>
    <t>Apostolis Salkintzis, Lenovo</t>
  </si>
  <si>
    <t>y1026c@lenovo.com</t>
  </si>
  <si>
    <t>FS_5GSF</t>
  </si>
  <si>
    <t>FS_5GTTUe</t>
  </si>
  <si>
    <t>Devaki Chandramouli, Nokia</t>
  </si>
  <si>
    <t>Devaki.chandramouli@nokia.com</t>
  </si>
  <si>
    <t xml:space="preserve">FS_ESSIND </t>
  </si>
  <si>
    <t>Yubing Liu, China Telecom</t>
  </si>
  <si>
    <t>liuyb9@chinatelecom.cn</t>
  </si>
  <si>
    <t>FS_UPCAS</t>
  </si>
  <si>
    <t>Chen, Zhuoyi, China Telecom</t>
  </si>
  <si>
    <t>chenzy34@chinatelecom.cn</t>
  </si>
  <si>
    <t>FS_5G_HCS</t>
  </si>
  <si>
    <t>FS_eAMP</t>
  </si>
  <si>
    <t>Enhancement of 5G UE Policy</t>
  </si>
  <si>
    <t>System Enabler for Service Function Chaining.</t>
  </si>
  <si>
    <t>Architecture Enhancement for Vehicle Mounted Relays</t>
  </si>
  <si>
    <t>FS_eUEPO</t>
  </si>
  <si>
    <t>Changhong Shan, Intel</t>
  </si>
  <si>
    <t>chang.hong.shan@intel.com</t>
  </si>
  <si>
    <t>FS_SFC</t>
  </si>
  <si>
    <t>Ellen Liao, Intel</t>
  </si>
  <si>
    <t>ellen.c.liao@intel.com</t>
  </si>
  <si>
    <t>FS_5GSATB</t>
  </si>
  <si>
    <t>Hucheng Wang, CATT</t>
  </si>
  <si>
    <t>wanghucheng@catt.cn</t>
  </si>
  <si>
    <t>FS_XRM</t>
  </si>
  <si>
    <t>FS_VMR_ARC</t>
  </si>
  <si>
    <t>Hong Cheng, Qualcomm</t>
  </si>
  <si>
    <t>hongc@qti.qualcomm.com</t>
  </si>
  <si>
    <t>FS_PIRates_Arch</t>
  </si>
  <si>
    <t xml:space="preserve">Adrian Buckley, vivo </t>
  </si>
  <si>
    <t>adrian.buckley@vivo.com</t>
  </si>
  <si>
    <t>FS_AEUA</t>
  </si>
  <si>
    <t>Stefano Faccin, Qualcomm</t>
  </si>
  <si>
    <t>sfaccin@qti.qualcomm.com</t>
  </si>
  <si>
    <t>FS_UE_Aggregation</t>
  </si>
  <si>
    <t xml:space="preserve">Zhenhua Xie, vivo </t>
  </si>
  <si>
    <t>zhenhua.xie@vivo.com</t>
  </si>
  <si>
    <t>FS_SBING</t>
  </si>
  <si>
    <t xml:space="preserve">Sašo Stojanovski, Intel </t>
  </si>
  <si>
    <t>saso.stojanovski@intel.com</t>
  </si>
  <si>
    <t>FS_eMUSIM</t>
  </si>
  <si>
    <t>Lars Nord, Sony</t>
  </si>
  <si>
    <t>Lars.nord@sony.com</t>
  </si>
  <si>
    <t>FS_NG_RTC</t>
  </si>
  <si>
    <t>Yi Jiang, China Mobile</t>
  </si>
  <si>
    <t>jiangyi@chinamobile.com</t>
  </si>
  <si>
    <t>FS_eNA_Ph3</t>
  </si>
  <si>
    <t>FS_MCPN</t>
  </si>
  <si>
    <t>LIU Jiayifan, China Telecom</t>
  </si>
  <si>
    <t>liujyf@chinatelecom.cn</t>
  </si>
  <si>
    <t>FS_SUECR</t>
  </si>
  <si>
    <t>Lalith Kumar, Samsung</t>
  </si>
  <si>
    <t>Seamless UE context recovery</t>
  </si>
  <si>
    <t>5WWC, Phase 2</t>
  </si>
  <si>
    <t>UPF enhancement for control and SBA</t>
  </si>
  <si>
    <t>lalith.kumar@samsung.com</t>
  </si>
  <si>
    <t>FS_5WWC_Ph2</t>
  </si>
  <si>
    <t>Laurent.thiebaut@nokia.com or Marco Spini, Huawei, m.spini@huawei.com</t>
  </si>
  <si>
    <t>FS_GMEC</t>
  </si>
  <si>
    <t xml:space="preserve">Runze Zhou, Huawei, zhourunze@huawei.com
Responsible for objective 1
Sang-Jun Moon, Samsung, moonst@samsung.com
Responsible for objective 2
</t>
  </si>
  <si>
    <t>FS_eEDGE_5GC_ph2</t>
  </si>
  <si>
    <t>Patrice Hédé, Huawei Technologies, patrice.hede@huawei.com OR Shubhranshu Singh, Nokia, Shubhranshu.singh@nokia.com</t>
  </si>
  <si>
    <t>FS_5MBS_Ph2</t>
  </si>
  <si>
    <t>Meng Li, Huawei</t>
  </si>
  <si>
    <t>raymond.limeng@huawei.com</t>
  </si>
  <si>
    <t>FS_ ARCH_NR_REDCAP_Ph2</t>
  </si>
  <si>
    <t>Qian, Chen, Ericsson</t>
  </si>
  <si>
    <t>qian.xb.chen@ericsson.com</t>
  </si>
  <si>
    <t>FS_DetNet</t>
  </si>
  <si>
    <t>FS_eNPN_ph2</t>
  </si>
  <si>
    <t>Hedman, Peter, Ericsson</t>
  </si>
  <si>
    <t>peter.hedman@ericsson.com</t>
  </si>
  <si>
    <t>FS_PWS_non3GPP</t>
  </si>
  <si>
    <t>Krisztian Kiss, Apple</t>
  </si>
  <si>
    <t>kkiss@apple.com</t>
  </si>
  <si>
    <t>RAN dep.</t>
  </si>
  <si>
    <t>Objectives</t>
  </si>
  <si>
    <t>TU Study</t>
  </si>
  <si>
    <t>TU Total</t>
  </si>
  <si>
    <t>TU Norm.</t>
  </si>
  <si>
    <t>Prim.Rapp.E-Mail</t>
  </si>
  <si>
    <t xml:space="preserve">5G_L4S </t>
  </si>
  <si>
    <t>Use of L4S in 5GS</t>
  </si>
  <si>
    <t>Paul, Schliwa-Bertling, Ericsson</t>
  </si>
  <si>
    <t>Work Item</t>
  </si>
  <si>
    <t>SP-211088</t>
  </si>
  <si>
    <t>Paul.Schliwa-Bertling@Ericsson.com</t>
  </si>
  <si>
    <t>Total</t>
  </si>
  <si>
    <t>SA#93-e status</t>
  </si>
  <si>
    <t>Qiang Deng, CATT</t>
  </si>
  <si>
    <t>Wanqiang, Huawei</t>
  </si>
  <si>
    <t>Dan Wang, China Mobile</t>
  </si>
  <si>
    <t>Aihua Li, China Mobile</t>
  </si>
  <si>
    <t>Jinguo Zhu, ZTE</t>
  </si>
  <si>
    <t>Ming Ai, CATT</t>
  </si>
  <si>
    <t>tom.zhu@unisoc.com</t>
  </si>
  <si>
    <t>Chunhui Zhu, Spreadtrum Communications</t>
  </si>
  <si>
    <t>dengqiang1@catt.cn</t>
  </si>
  <si>
    <t>rainer.liebhart@NOKIA.COM</t>
  </si>
  <si>
    <t>zhu.jinguo@zte.com.cn</t>
  </si>
  <si>
    <t>aiming@catt.cn</t>
  </si>
  <si>
    <t>zhangwanqiang@huawei.com</t>
  </si>
  <si>
    <t>wangdanyjy@chinamobile.com</t>
  </si>
  <si>
    <t>liaihua@chinamobile.com</t>
  </si>
  <si>
    <t>György Miklós, Ericsson</t>
  </si>
  <si>
    <t>gyorgy.miklos@ericsson.com</t>
  </si>
  <si>
    <t>Fei Lu, OPPO, lufei2@oppo.com</t>
  </si>
  <si>
    <t>Hui Ni, Huawei, hui.ni@huawei.com</t>
  </si>
  <si>
    <t xml:space="preserve">Xiaobo Wu, vivo </t>
  </si>
  <si>
    <t xml:space="preserve">
Aihua Li, China Mobile
</t>
  </si>
  <si>
    <t>Runze Zhou, Huawei</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</si>
</sst>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1"/>
      <name val="Calibri"/>
      <family val="2"/>
      <scheme val="minor"/>
    </font>
    <font>
      <sz val="8"/>
      <color theme="1"/>
      <name val="Arial"/>
      <family val="2"/>
    </font>
    <font>
      <b/>
      <sz val="8"/>
      <color theme="1"/>
      <name val="Arial"/>
      <family val="2"/>
    </font>
    <font>
      <b/>
      <sz val="10"/>
      <color theme="1"/>
      <name val="Arial"/>
      <family val="2"/>
    </font>
    <font>
      <u/>
      <sz val="11"/>
      <color theme="10"/>
      <name val="Calibri"/>
      <family val="2"/>
      <scheme val="minor"/>
    </font>
  </fonts>
  <fills count="6">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9" tint="0.79998168889431442"/>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applyNumberFormat="0" applyFill="0" applyBorder="0" applyAlignment="0" applyProtection="0"/>
  </cellStyleXfs>
  <cellXfs count="24">
    <xf numFmtId="0" fontId="0" fillId="0" borderId="0" xfId="0"/>
    <xf numFmtId="0" fontId="2" fillId="2" borderId="1" xfId="0" applyFont="1" applyFill="1" applyBorder="1" applyAlignment="1">
      <alignment vertical="center" wrapText="1"/>
    </xf>
    <xf numFmtId="2" fontId="2" fillId="2" borderId="1" xfId="0" applyNumberFormat="1" applyFont="1" applyFill="1" applyBorder="1" applyAlignment="1">
      <alignment vertical="center" wrapText="1"/>
    </xf>
    <xf numFmtId="1" fontId="2" fillId="2" borderId="1" xfId="0" applyNumberFormat="1" applyFont="1" applyFill="1" applyBorder="1" applyAlignment="1">
      <alignment vertical="center" wrapText="1"/>
    </xf>
    <xf numFmtId="0" fontId="3" fillId="2" borderId="1" xfId="0" applyFont="1" applyFill="1" applyBorder="1" applyAlignment="1">
      <alignment vertical="center" wrapText="1"/>
    </xf>
    <xf numFmtId="0" fontId="1" fillId="4" borderId="1" xfId="0" applyFont="1" applyFill="1" applyBorder="1" applyAlignment="1">
      <alignment horizontal="center" vertical="center"/>
    </xf>
    <xf numFmtId="0" fontId="1" fillId="3" borderId="0" xfId="0" applyFont="1" applyFill="1" applyAlignment="1">
      <alignment horizontal="center" vertical="center"/>
    </xf>
    <xf numFmtId="0" fontId="0" fillId="0" borderId="1" xfId="0" applyBorder="1" applyAlignment="1">
      <alignment vertical="center"/>
    </xf>
    <xf numFmtId="0" fontId="0" fillId="0" borderId="0" xfId="0" applyAlignment="1">
      <alignment vertical="center"/>
    </xf>
    <xf numFmtId="0" fontId="1" fillId="0" borderId="0" xfId="0" applyFont="1" applyAlignment="1">
      <alignment vertical="center"/>
    </xf>
    <xf numFmtId="1" fontId="0" fillId="0" borderId="0" xfId="0" applyNumberFormat="1" applyAlignment="1">
      <alignment vertical="center"/>
    </xf>
    <xf numFmtId="2" fontId="0" fillId="0" borderId="0" xfId="0" applyNumberFormat="1" applyAlignment="1">
      <alignment vertical="center"/>
    </xf>
    <xf numFmtId="0" fontId="2" fillId="2" borderId="1" xfId="0" applyFont="1" applyFill="1" applyBorder="1" applyAlignment="1">
      <alignment horizontal="center" vertical="center" wrapText="1"/>
    </xf>
    <xf numFmtId="0" fontId="0" fillId="0" borderId="0" xfId="0" applyAlignment="1">
      <alignment horizontal="center" vertical="center"/>
    </xf>
    <xf numFmtId="0" fontId="4" fillId="0" borderId="0" xfId="0" applyFont="1" applyAlignment="1">
      <alignment vertical="center"/>
    </xf>
    <xf numFmtId="1" fontId="4" fillId="0" borderId="0" xfId="0" applyNumberFormat="1" applyFont="1" applyAlignment="1">
      <alignment vertical="center"/>
    </xf>
    <xf numFmtId="2" fontId="4" fillId="0" borderId="0" xfId="0" applyNumberFormat="1" applyFont="1" applyAlignment="1">
      <alignment vertical="center"/>
    </xf>
    <xf numFmtId="0" fontId="4" fillId="0" borderId="0" xfId="0" applyFont="1" applyAlignment="1">
      <alignment horizontal="center" vertical="center"/>
    </xf>
    <xf numFmtId="0" fontId="2" fillId="5" borderId="1" xfId="0" applyFont="1" applyFill="1" applyBorder="1" applyAlignment="1">
      <alignment vertical="center" wrapText="1"/>
    </xf>
    <xf numFmtId="2" fontId="2" fillId="5" borderId="1" xfId="0" applyNumberFormat="1" applyFont="1" applyFill="1" applyBorder="1" applyAlignment="1">
      <alignment vertical="center" wrapText="1"/>
    </xf>
    <xf numFmtId="1" fontId="2" fillId="5" borderId="1" xfId="0" applyNumberFormat="1" applyFont="1" applyFill="1" applyBorder="1" applyAlignment="1">
      <alignment vertical="center" wrapText="1"/>
    </xf>
    <xf numFmtId="0" fontId="5" fillId="0" borderId="1" xfId="1" applyBorder="1" applyAlignment="1">
      <alignment vertical="center"/>
    </xf>
    <xf numFmtId="0" fontId="2" fillId="5" borderId="1" xfId="0" applyFont="1" applyFill="1" applyBorder="1" applyAlignment="1">
      <alignment wrapText="1"/>
    </xf>
    <xf numFmtId="0" fontId="2" fillId="5" borderId="1" xfId="0" applyFont="1" applyFill="1" applyBorder="1" applyAlignment="1">
      <alignment horizontal="center" vertical="center" wrapText="1"/>
    </xf>
  </cellXfs>
  <cellStyles count="2">
    <cellStyle name="Hyperlink" xfId="1" builtinId="8"/>
    <cellStyle name="Normal" xfId="0" builtinId="0"/>
  </cellStyles>
  <dxfs count="1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wangdanyjy@chinamobile.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1"/>
  <sheetViews>
    <sheetView tabSelected="1" zoomScale="115" zoomScaleNormal="115" workbookViewId="0">
      <selection activeCell="B2" sqref="B2"/>
    </sheetView>
  </sheetViews>
  <sheetFormatPr defaultRowHeight="15" x14ac:dyDescent="0.25"/>
  <cols>
    <col min="1" max="1" width="17.85546875" style="8" customWidth="1"/>
    <col min="2" max="2" width="38.28515625" style="9" customWidth="1"/>
    <col min="3" max="3" width="9" style="8" customWidth="1"/>
    <col min="4" max="4" width="25.42578125" style="8" customWidth="1"/>
    <col min="5" max="5" width="29.42578125" style="8" customWidth="1"/>
    <col min="6" max="6" width="12.28515625" style="8" customWidth="1"/>
    <col min="7" max="7" width="10.28515625" style="8" customWidth="1"/>
    <col min="8" max="8" width="11.28515625" style="8" customWidth="1"/>
    <col min="9" max="9" width="9.7109375" style="8" customWidth="1"/>
    <col min="10" max="10" width="13.42578125" style="13" bestFit="1" customWidth="1"/>
    <col min="11" max="11" width="9" style="8" customWidth="1"/>
    <col min="12" max="12" width="12.28515625" style="8" customWidth="1"/>
    <col min="13" max="13" width="35.5703125" style="8" customWidth="1"/>
    <col min="14" max="14" width="32.85546875" style="8" customWidth="1"/>
    <col min="15" max="15" width="23.42578125" style="8" customWidth="1"/>
    <col min="16" max="16384" width="9.140625" style="8"/>
  </cols>
  <sheetData>
    <row r="1" spans="1:15" s="6" customFormat="1" x14ac:dyDescent="0.25">
      <c r="A1" s="5" t="s">
        <v>107</v>
      </c>
      <c r="B1" s="5" t="s">
        <v>108</v>
      </c>
      <c r="C1" s="5" t="s">
        <v>106</v>
      </c>
      <c r="D1" s="5" t="s">
        <v>109</v>
      </c>
      <c r="E1" s="5" t="s">
        <v>110</v>
      </c>
      <c r="F1" s="5" t="s">
        <v>216</v>
      </c>
      <c r="G1" s="5" t="s">
        <v>217</v>
      </c>
      <c r="H1" s="5" t="s">
        <v>219</v>
      </c>
      <c r="I1" s="5" t="s">
        <v>218</v>
      </c>
      <c r="J1" s="5" t="s">
        <v>111</v>
      </c>
      <c r="K1" s="5" t="s">
        <v>215</v>
      </c>
      <c r="L1" s="5" t="s">
        <v>105</v>
      </c>
      <c r="M1" s="5" t="s">
        <v>112</v>
      </c>
      <c r="N1" s="5" t="s">
        <v>220</v>
      </c>
      <c r="O1" s="5" t="s">
        <v>228</v>
      </c>
    </row>
    <row r="2" spans="1:15" ht="101.25" x14ac:dyDescent="0.25">
      <c r="A2" s="1" t="s">
        <v>113</v>
      </c>
      <c r="B2" s="4" t="s">
        <v>78</v>
      </c>
      <c r="C2" s="1" t="s">
        <v>72</v>
      </c>
      <c r="D2" s="18" t="s">
        <v>233</v>
      </c>
      <c r="E2" s="1"/>
      <c r="F2" s="3">
        <v>11</v>
      </c>
      <c r="G2" s="2">
        <v>12</v>
      </c>
      <c r="H2" s="2"/>
      <c r="I2" s="2">
        <f t="shared" ref="I2:I12" si="0">G2+H2</f>
        <v>12</v>
      </c>
      <c r="J2" s="12" t="s">
        <v>114</v>
      </c>
      <c r="K2" s="1" t="s">
        <v>115</v>
      </c>
      <c r="L2" s="1" t="s">
        <v>0</v>
      </c>
      <c r="M2" s="1" t="s">
        <v>1</v>
      </c>
      <c r="N2" s="8" t="s">
        <v>239</v>
      </c>
      <c r="O2" s="1" t="s">
        <v>115</v>
      </c>
    </row>
    <row r="3" spans="1:15" ht="22.5" x14ac:dyDescent="0.25">
      <c r="A3" s="1" t="s">
        <v>116</v>
      </c>
      <c r="B3" s="4" t="s">
        <v>77</v>
      </c>
      <c r="C3" s="1" t="s">
        <v>72</v>
      </c>
      <c r="D3" s="1" t="s">
        <v>118</v>
      </c>
      <c r="E3" s="1"/>
      <c r="F3" s="3">
        <v>4</v>
      </c>
      <c r="G3" s="2">
        <v>4</v>
      </c>
      <c r="H3" s="2">
        <v>2</v>
      </c>
      <c r="I3" s="2">
        <f t="shared" si="0"/>
        <v>6</v>
      </c>
      <c r="J3" s="12" t="s">
        <v>114</v>
      </c>
      <c r="K3" s="1" t="s">
        <v>115</v>
      </c>
      <c r="L3" s="1" t="s">
        <v>2</v>
      </c>
      <c r="M3" s="1" t="s">
        <v>3</v>
      </c>
      <c r="N3" s="7" t="s">
        <v>117</v>
      </c>
      <c r="O3" s="1" t="s">
        <v>115</v>
      </c>
    </row>
    <row r="4" spans="1:15" ht="22.5" x14ac:dyDescent="0.25">
      <c r="A4" s="1" t="s">
        <v>119</v>
      </c>
      <c r="B4" s="4" t="s">
        <v>73</v>
      </c>
      <c r="C4" s="1" t="s">
        <v>72</v>
      </c>
      <c r="D4" s="18" t="s">
        <v>234</v>
      </c>
      <c r="E4" s="18" t="s">
        <v>250</v>
      </c>
      <c r="F4" s="3">
        <v>9</v>
      </c>
      <c r="G4" s="2">
        <v>14</v>
      </c>
      <c r="H4" s="2">
        <v>19</v>
      </c>
      <c r="I4" s="2">
        <f t="shared" si="0"/>
        <v>33</v>
      </c>
      <c r="J4" s="12" t="s">
        <v>114</v>
      </c>
      <c r="K4" s="1" t="s">
        <v>115</v>
      </c>
      <c r="L4" s="1" t="s">
        <v>4</v>
      </c>
      <c r="M4" s="1" t="s">
        <v>5</v>
      </c>
      <c r="N4" s="8" t="s">
        <v>240</v>
      </c>
      <c r="O4" s="1" t="s">
        <v>115</v>
      </c>
    </row>
    <row r="5" spans="1:15" x14ac:dyDescent="0.25">
      <c r="A5" s="1" t="s">
        <v>121</v>
      </c>
      <c r="B5" s="4" t="s">
        <v>74</v>
      </c>
      <c r="C5" s="1" t="s">
        <v>72</v>
      </c>
      <c r="D5" s="1" t="s">
        <v>122</v>
      </c>
      <c r="E5" s="1" t="s">
        <v>123</v>
      </c>
      <c r="F5" s="3">
        <v>3</v>
      </c>
      <c r="G5" s="2">
        <v>9</v>
      </c>
      <c r="H5" s="19">
        <v>7</v>
      </c>
      <c r="I5" s="2">
        <f t="shared" si="0"/>
        <v>16</v>
      </c>
      <c r="J5" s="12" t="s">
        <v>114</v>
      </c>
      <c r="K5" s="1" t="s">
        <v>115</v>
      </c>
      <c r="L5" s="1" t="s">
        <v>6</v>
      </c>
      <c r="M5" s="1" t="s">
        <v>7</v>
      </c>
      <c r="N5" s="7" t="s">
        <v>124</v>
      </c>
      <c r="O5" s="1" t="s">
        <v>115</v>
      </c>
    </row>
    <row r="6" spans="1:15" x14ac:dyDescent="0.25">
      <c r="A6" s="1" t="s">
        <v>125</v>
      </c>
      <c r="B6" s="4" t="s">
        <v>75</v>
      </c>
      <c r="C6" s="1" t="s">
        <v>72</v>
      </c>
      <c r="D6" s="1" t="s">
        <v>126</v>
      </c>
      <c r="E6" s="1" t="s">
        <v>127</v>
      </c>
      <c r="F6" s="3">
        <v>7</v>
      </c>
      <c r="G6" s="2">
        <v>6.8</v>
      </c>
      <c r="H6" s="2">
        <v>4.2</v>
      </c>
      <c r="I6" s="2">
        <f t="shared" si="0"/>
        <v>11</v>
      </c>
      <c r="J6" s="12" t="s">
        <v>114</v>
      </c>
      <c r="K6" s="1" t="s">
        <v>115</v>
      </c>
      <c r="L6" s="1" t="s">
        <v>8</v>
      </c>
      <c r="M6" s="1" t="s">
        <v>9</v>
      </c>
      <c r="N6" s="7" t="s">
        <v>128</v>
      </c>
      <c r="O6" s="1" t="s">
        <v>115</v>
      </c>
    </row>
    <row r="7" spans="1:15" ht="33.75" x14ac:dyDescent="0.25">
      <c r="A7" s="1" t="s">
        <v>129</v>
      </c>
      <c r="B7" s="4" t="s">
        <v>76</v>
      </c>
      <c r="C7" s="1" t="s">
        <v>72</v>
      </c>
      <c r="D7" s="1" t="s">
        <v>130</v>
      </c>
      <c r="E7" s="1"/>
      <c r="F7" s="3">
        <v>8</v>
      </c>
      <c r="G7" s="2">
        <v>3.8</v>
      </c>
      <c r="H7" s="2">
        <v>2</v>
      </c>
      <c r="I7" s="2">
        <f t="shared" si="0"/>
        <v>5.8</v>
      </c>
      <c r="J7" s="12" t="s">
        <v>114</v>
      </c>
      <c r="K7" s="1" t="s">
        <v>115</v>
      </c>
      <c r="L7" s="1" t="s">
        <v>10</v>
      </c>
      <c r="M7" s="1" t="s">
        <v>11</v>
      </c>
      <c r="N7" s="7" t="s">
        <v>131</v>
      </c>
      <c r="O7" s="1" t="s">
        <v>115</v>
      </c>
    </row>
    <row r="8" spans="1:15" ht="33.75" x14ac:dyDescent="0.25">
      <c r="A8" s="1" t="s">
        <v>132</v>
      </c>
      <c r="B8" s="4" t="s">
        <v>79</v>
      </c>
      <c r="C8" s="1" t="s">
        <v>72</v>
      </c>
      <c r="D8" s="18" t="s">
        <v>236</v>
      </c>
      <c r="E8" s="18" t="s">
        <v>249</v>
      </c>
      <c r="F8" s="3">
        <v>4</v>
      </c>
      <c r="G8" s="2">
        <v>10</v>
      </c>
      <c r="H8" s="2"/>
      <c r="I8" s="2">
        <f t="shared" si="0"/>
        <v>10</v>
      </c>
      <c r="J8" s="12" t="s">
        <v>114</v>
      </c>
      <c r="K8" s="1" t="s">
        <v>115</v>
      </c>
      <c r="L8" s="1" t="s">
        <v>12</v>
      </c>
      <c r="M8" s="1" t="s">
        <v>13</v>
      </c>
      <c r="N8" s="8" t="s">
        <v>235</v>
      </c>
      <c r="O8" s="1" t="s">
        <v>115</v>
      </c>
    </row>
    <row r="9" spans="1:15" x14ac:dyDescent="0.25">
      <c r="A9" s="1" t="s">
        <v>133</v>
      </c>
      <c r="B9" s="4" t="s">
        <v>80</v>
      </c>
      <c r="C9" s="1" t="s">
        <v>72</v>
      </c>
      <c r="D9" s="1" t="s">
        <v>135</v>
      </c>
      <c r="E9" s="1"/>
      <c r="F9" s="3">
        <v>2</v>
      </c>
      <c r="G9" s="2">
        <v>5</v>
      </c>
      <c r="H9" s="2"/>
      <c r="I9" s="2">
        <f t="shared" si="0"/>
        <v>5</v>
      </c>
      <c r="J9" s="23" t="s">
        <v>114</v>
      </c>
      <c r="K9" s="1" t="s">
        <v>115</v>
      </c>
      <c r="L9" s="1" t="s">
        <v>14</v>
      </c>
      <c r="M9" s="1" t="s">
        <v>15</v>
      </c>
      <c r="N9" s="7" t="s">
        <v>134</v>
      </c>
      <c r="O9" s="1" t="s">
        <v>115</v>
      </c>
    </row>
    <row r="10" spans="1:15" x14ac:dyDescent="0.2">
      <c r="A10" s="1" t="s">
        <v>136</v>
      </c>
      <c r="B10" s="4" t="s">
        <v>81</v>
      </c>
      <c r="C10" s="1" t="s">
        <v>72</v>
      </c>
      <c r="D10" s="18" t="s">
        <v>229</v>
      </c>
      <c r="E10" s="22" t="s">
        <v>246</v>
      </c>
      <c r="F10" s="3">
        <v>10</v>
      </c>
      <c r="G10" s="2">
        <v>9</v>
      </c>
      <c r="H10" s="2">
        <v>5</v>
      </c>
      <c r="I10" s="2">
        <f t="shared" si="0"/>
        <v>14</v>
      </c>
      <c r="J10" s="12" t="s">
        <v>114</v>
      </c>
      <c r="K10" s="1" t="s">
        <v>115</v>
      </c>
      <c r="L10" s="1" t="s">
        <v>16</v>
      </c>
      <c r="M10" s="1" t="s">
        <v>17</v>
      </c>
      <c r="N10" s="8" t="s">
        <v>237</v>
      </c>
      <c r="O10" s="1" t="s">
        <v>115</v>
      </c>
    </row>
    <row r="11" spans="1:15" ht="78.75" x14ac:dyDescent="0.25">
      <c r="A11" s="1" t="s">
        <v>137</v>
      </c>
      <c r="B11" s="4" t="s">
        <v>82</v>
      </c>
      <c r="C11" s="1" t="s">
        <v>72</v>
      </c>
      <c r="D11" s="1" t="s">
        <v>138</v>
      </c>
      <c r="E11" s="1"/>
      <c r="F11" s="3">
        <v>6</v>
      </c>
      <c r="G11" s="2">
        <v>10</v>
      </c>
      <c r="H11" s="2">
        <v>4</v>
      </c>
      <c r="I11" s="2">
        <f t="shared" si="0"/>
        <v>14</v>
      </c>
      <c r="J11" s="12" t="s">
        <v>114</v>
      </c>
      <c r="K11" s="1" t="s">
        <v>115</v>
      </c>
      <c r="L11" s="1" t="s">
        <v>18</v>
      </c>
      <c r="M11" s="1" t="s">
        <v>19</v>
      </c>
      <c r="N11" s="7" t="s">
        <v>139</v>
      </c>
      <c r="O11" s="1" t="s">
        <v>115</v>
      </c>
    </row>
    <row r="12" spans="1:15" x14ac:dyDescent="0.25">
      <c r="A12" s="1" t="s">
        <v>140</v>
      </c>
      <c r="B12" s="4" t="s">
        <v>83</v>
      </c>
      <c r="C12" s="1" t="s">
        <v>72</v>
      </c>
      <c r="D12" s="18" t="s">
        <v>135</v>
      </c>
      <c r="E12" s="1"/>
      <c r="F12" s="3">
        <v>2</v>
      </c>
      <c r="G12" s="2">
        <v>3</v>
      </c>
      <c r="H12" s="2">
        <v>2</v>
      </c>
      <c r="I12" s="2">
        <f t="shared" si="0"/>
        <v>5</v>
      </c>
      <c r="J12" s="23" t="s">
        <v>114</v>
      </c>
      <c r="K12" s="1" t="s">
        <v>115</v>
      </c>
      <c r="L12" s="1" t="s">
        <v>20</v>
      </c>
      <c r="M12" s="1" t="s">
        <v>15</v>
      </c>
      <c r="N12" s="8" t="s">
        <v>238</v>
      </c>
      <c r="O12" s="1" t="s">
        <v>115</v>
      </c>
    </row>
    <row r="13" spans="1:15" ht="22.5" x14ac:dyDescent="0.25">
      <c r="A13" s="1" t="s">
        <v>141</v>
      </c>
      <c r="B13" s="4" t="s">
        <v>84</v>
      </c>
      <c r="C13" s="1" t="s">
        <v>72</v>
      </c>
      <c r="D13" s="1" t="s">
        <v>142</v>
      </c>
      <c r="E13" s="1"/>
      <c r="F13" s="3">
        <v>4</v>
      </c>
      <c r="G13" s="2">
        <v>8</v>
      </c>
      <c r="H13" s="2">
        <v>7</v>
      </c>
      <c r="I13" s="2">
        <f t="shared" ref="I13:I40" si="1">G13+H13</f>
        <v>15</v>
      </c>
      <c r="J13" s="12" t="s">
        <v>114</v>
      </c>
      <c r="K13" s="1" t="s">
        <v>115</v>
      </c>
      <c r="L13" s="1" t="s">
        <v>21</v>
      </c>
      <c r="M13" s="1" t="s">
        <v>15</v>
      </c>
      <c r="N13" s="7" t="s">
        <v>143</v>
      </c>
      <c r="O13" s="1" t="s">
        <v>115</v>
      </c>
    </row>
    <row r="14" spans="1:15" ht="22.5" x14ac:dyDescent="0.25">
      <c r="A14" s="1" t="s">
        <v>144</v>
      </c>
      <c r="B14" s="4" t="s">
        <v>85</v>
      </c>
      <c r="C14" s="1" t="s">
        <v>72</v>
      </c>
      <c r="D14" s="1" t="s">
        <v>145</v>
      </c>
      <c r="E14" s="1"/>
      <c r="F14" s="3">
        <v>4</v>
      </c>
      <c r="G14" s="2">
        <v>3</v>
      </c>
      <c r="H14" s="2">
        <v>1.5</v>
      </c>
      <c r="I14" s="2">
        <f t="shared" si="1"/>
        <v>4.5</v>
      </c>
      <c r="J14" s="12" t="s">
        <v>114</v>
      </c>
      <c r="K14" s="1" t="s">
        <v>115</v>
      </c>
      <c r="L14" s="1" t="s">
        <v>22</v>
      </c>
      <c r="M14" s="1" t="s">
        <v>23</v>
      </c>
      <c r="N14" s="7" t="s">
        <v>146</v>
      </c>
      <c r="O14" s="1" t="s">
        <v>115</v>
      </c>
    </row>
    <row r="15" spans="1:15" ht="33.75" x14ac:dyDescent="0.25">
      <c r="A15" s="1" t="s">
        <v>147</v>
      </c>
      <c r="B15" s="4" t="s">
        <v>194</v>
      </c>
      <c r="C15" s="1" t="s">
        <v>72</v>
      </c>
      <c r="D15" s="18" t="s">
        <v>231</v>
      </c>
      <c r="E15" s="1"/>
      <c r="F15" s="3">
        <v>3</v>
      </c>
      <c r="G15" s="2">
        <v>3</v>
      </c>
      <c r="H15" s="2">
        <v>2</v>
      </c>
      <c r="I15" s="2">
        <f t="shared" si="1"/>
        <v>5</v>
      </c>
      <c r="J15" s="12" t="s">
        <v>114</v>
      </c>
      <c r="K15" s="1" t="s">
        <v>115</v>
      </c>
      <c r="L15" s="1" t="s">
        <v>24</v>
      </c>
      <c r="M15" s="1" t="s">
        <v>25</v>
      </c>
      <c r="N15" s="21" t="s">
        <v>242</v>
      </c>
      <c r="O15" s="1" t="s">
        <v>115</v>
      </c>
    </row>
    <row r="16" spans="1:15" ht="33.75" x14ac:dyDescent="0.25">
      <c r="A16" s="1" t="s">
        <v>151</v>
      </c>
      <c r="B16" s="4" t="s">
        <v>86</v>
      </c>
      <c r="C16" s="1" t="s">
        <v>72</v>
      </c>
      <c r="D16" s="1" t="s">
        <v>148</v>
      </c>
      <c r="E16" s="1"/>
      <c r="F16" s="3">
        <v>3</v>
      </c>
      <c r="G16" s="2">
        <v>3</v>
      </c>
      <c r="H16" s="2">
        <v>1.5</v>
      </c>
      <c r="I16" s="2">
        <f t="shared" si="1"/>
        <v>4.5</v>
      </c>
      <c r="J16" s="12" t="s">
        <v>114</v>
      </c>
      <c r="K16" s="1" t="s">
        <v>115</v>
      </c>
      <c r="L16" s="1" t="s">
        <v>26</v>
      </c>
      <c r="M16" s="1" t="s">
        <v>27</v>
      </c>
      <c r="N16" s="7" t="s">
        <v>149</v>
      </c>
      <c r="O16" s="1" t="s">
        <v>115</v>
      </c>
    </row>
    <row r="17" spans="1:15" ht="33.75" x14ac:dyDescent="0.25">
      <c r="A17" s="1" t="s">
        <v>150</v>
      </c>
      <c r="B17" s="4" t="s">
        <v>87</v>
      </c>
      <c r="C17" s="1" t="s">
        <v>72</v>
      </c>
      <c r="D17" s="18" t="s">
        <v>230</v>
      </c>
      <c r="E17" s="1"/>
      <c r="F17" s="20">
        <v>5</v>
      </c>
      <c r="G17" s="2">
        <v>10</v>
      </c>
      <c r="H17" s="2"/>
      <c r="I17" s="2">
        <f t="shared" si="1"/>
        <v>10</v>
      </c>
      <c r="J17" s="12" t="s">
        <v>114</v>
      </c>
      <c r="K17" s="1" t="s">
        <v>115</v>
      </c>
      <c r="L17" s="1" t="s">
        <v>28</v>
      </c>
      <c r="M17" s="1" t="s">
        <v>29</v>
      </c>
      <c r="N17" s="8" t="s">
        <v>241</v>
      </c>
      <c r="O17" s="1" t="s">
        <v>115</v>
      </c>
    </row>
    <row r="18" spans="1:15" ht="67.5" x14ac:dyDescent="0.25">
      <c r="A18" s="1" t="s">
        <v>155</v>
      </c>
      <c r="B18" s="4" t="s">
        <v>152</v>
      </c>
      <c r="C18" s="1" t="s">
        <v>72</v>
      </c>
      <c r="D18" s="1" t="s">
        <v>156</v>
      </c>
      <c r="E18" s="1"/>
      <c r="F18" s="3">
        <v>7</v>
      </c>
      <c r="G18" s="2">
        <v>7</v>
      </c>
      <c r="H18" s="2">
        <v>4</v>
      </c>
      <c r="I18" s="2">
        <f t="shared" si="1"/>
        <v>11</v>
      </c>
      <c r="J18" s="12" t="s">
        <v>114</v>
      </c>
      <c r="K18" s="1" t="s">
        <v>115</v>
      </c>
      <c r="L18" s="1" t="s">
        <v>30</v>
      </c>
      <c r="M18" s="1" t="s">
        <v>31</v>
      </c>
      <c r="N18" s="7" t="s">
        <v>157</v>
      </c>
      <c r="O18" s="1" t="s">
        <v>115</v>
      </c>
    </row>
    <row r="19" spans="1:15" ht="45" x14ac:dyDescent="0.25">
      <c r="A19" s="1" t="s">
        <v>158</v>
      </c>
      <c r="B19" s="4" t="s">
        <v>153</v>
      </c>
      <c r="C19" s="1" t="s">
        <v>72</v>
      </c>
      <c r="D19" s="1" t="s">
        <v>159</v>
      </c>
      <c r="E19" s="1"/>
      <c r="F19" s="3">
        <v>6</v>
      </c>
      <c r="G19" s="2">
        <v>10</v>
      </c>
      <c r="H19" s="19">
        <v>7</v>
      </c>
      <c r="I19" s="2">
        <f t="shared" si="1"/>
        <v>17</v>
      </c>
      <c r="J19" s="12" t="s">
        <v>114</v>
      </c>
      <c r="K19" s="1" t="s">
        <v>115</v>
      </c>
      <c r="L19" s="1" t="s">
        <v>32</v>
      </c>
      <c r="M19" s="1" t="s">
        <v>33</v>
      </c>
      <c r="N19" s="7" t="s">
        <v>160</v>
      </c>
      <c r="O19" s="1" t="s">
        <v>115</v>
      </c>
    </row>
    <row r="20" spans="1:15" x14ac:dyDescent="0.25">
      <c r="A20" s="1" t="s">
        <v>161</v>
      </c>
      <c r="B20" s="4" t="s">
        <v>88</v>
      </c>
      <c r="C20" s="1" t="s">
        <v>72</v>
      </c>
      <c r="D20" s="1" t="s">
        <v>162</v>
      </c>
      <c r="E20" s="1"/>
      <c r="F20" s="3">
        <v>4</v>
      </c>
      <c r="G20" s="2">
        <v>7</v>
      </c>
      <c r="H20" s="2">
        <v>4</v>
      </c>
      <c r="I20" s="2">
        <f t="shared" si="1"/>
        <v>11</v>
      </c>
      <c r="J20" s="12" t="s">
        <v>114</v>
      </c>
      <c r="K20" s="1" t="s">
        <v>115</v>
      </c>
      <c r="L20" s="1" t="s">
        <v>34</v>
      </c>
      <c r="M20" s="1" t="s">
        <v>35</v>
      </c>
      <c r="N20" s="7" t="s">
        <v>163</v>
      </c>
      <c r="O20" s="1" t="s">
        <v>115</v>
      </c>
    </row>
    <row r="21" spans="1:15" ht="22.5" x14ac:dyDescent="0.25">
      <c r="A21" s="1" t="s">
        <v>164</v>
      </c>
      <c r="B21" s="4" t="s">
        <v>89</v>
      </c>
      <c r="C21" s="1" t="s">
        <v>72</v>
      </c>
      <c r="D21" s="18" t="s">
        <v>231</v>
      </c>
      <c r="E21" s="18" t="s">
        <v>247</v>
      </c>
      <c r="F21" s="3">
        <v>5</v>
      </c>
      <c r="G21" s="2">
        <v>14</v>
      </c>
      <c r="H21" s="2">
        <v>8</v>
      </c>
      <c r="I21" s="2">
        <f t="shared" si="1"/>
        <v>22</v>
      </c>
      <c r="J21" s="12" t="s">
        <v>114</v>
      </c>
      <c r="K21" s="1" t="s">
        <v>115</v>
      </c>
      <c r="L21" s="1" t="s">
        <v>36</v>
      </c>
      <c r="M21" s="1" t="s">
        <v>37</v>
      </c>
      <c r="N21" s="7" t="s">
        <v>242</v>
      </c>
      <c r="O21" s="1" t="s">
        <v>115</v>
      </c>
    </row>
    <row r="22" spans="1:15" ht="78.75" x14ac:dyDescent="0.25">
      <c r="A22" s="1" t="s">
        <v>165</v>
      </c>
      <c r="B22" s="4" t="s">
        <v>154</v>
      </c>
      <c r="C22" s="1" t="s">
        <v>72</v>
      </c>
      <c r="D22" s="1" t="s">
        <v>166</v>
      </c>
      <c r="E22" s="1"/>
      <c r="F22" s="3">
        <v>8</v>
      </c>
      <c r="G22" s="2">
        <v>8</v>
      </c>
      <c r="H22" s="2">
        <v>5.5</v>
      </c>
      <c r="I22" s="2">
        <f t="shared" si="1"/>
        <v>13.5</v>
      </c>
      <c r="J22" s="12" t="s">
        <v>114</v>
      </c>
      <c r="K22" s="1" t="s">
        <v>115</v>
      </c>
      <c r="L22" s="1" t="s">
        <v>38</v>
      </c>
      <c r="M22" s="1" t="s">
        <v>39</v>
      </c>
      <c r="N22" s="7" t="s">
        <v>167</v>
      </c>
      <c r="O22" s="1" t="s">
        <v>115</v>
      </c>
    </row>
    <row r="23" spans="1:15" ht="45" x14ac:dyDescent="0.25">
      <c r="A23" s="1" t="s">
        <v>168</v>
      </c>
      <c r="B23" s="4" t="s">
        <v>90</v>
      </c>
      <c r="C23" s="1" t="s">
        <v>72</v>
      </c>
      <c r="D23" s="1" t="s">
        <v>169</v>
      </c>
      <c r="E23" s="1"/>
      <c r="F23" s="3">
        <v>6</v>
      </c>
      <c r="G23" s="2">
        <v>12</v>
      </c>
      <c r="H23" s="19">
        <v>6</v>
      </c>
      <c r="I23" s="2">
        <f t="shared" si="1"/>
        <v>18</v>
      </c>
      <c r="J23" s="12" t="s">
        <v>114</v>
      </c>
      <c r="K23" s="1" t="s">
        <v>115</v>
      </c>
      <c r="L23" s="1" t="s">
        <v>40</v>
      </c>
      <c r="M23" s="1" t="s">
        <v>41</v>
      </c>
      <c r="N23" s="7" t="s">
        <v>170</v>
      </c>
      <c r="O23" s="1" t="s">
        <v>115</v>
      </c>
    </row>
    <row r="24" spans="1:15" ht="45" x14ac:dyDescent="0.25">
      <c r="A24" s="1" t="s">
        <v>171</v>
      </c>
      <c r="B24" s="4" t="s">
        <v>91</v>
      </c>
      <c r="C24" s="1" t="s">
        <v>72</v>
      </c>
      <c r="D24" s="1" t="s">
        <v>172</v>
      </c>
      <c r="E24" s="1"/>
      <c r="F24" s="3">
        <v>3</v>
      </c>
      <c r="G24" s="2">
        <v>8</v>
      </c>
      <c r="H24" s="2">
        <v>5</v>
      </c>
      <c r="I24" s="2">
        <f t="shared" si="1"/>
        <v>13</v>
      </c>
      <c r="J24" s="12" t="s">
        <v>114</v>
      </c>
      <c r="K24" s="1" t="s">
        <v>115</v>
      </c>
      <c r="L24" s="1" t="s">
        <v>42</v>
      </c>
      <c r="M24" s="1" t="s">
        <v>43</v>
      </c>
      <c r="N24" s="7" t="s">
        <v>173</v>
      </c>
      <c r="O24" s="1" t="s">
        <v>115</v>
      </c>
    </row>
    <row r="25" spans="1:15" ht="33.75" x14ac:dyDescent="0.25">
      <c r="A25" s="1" t="s">
        <v>174</v>
      </c>
      <c r="B25" s="4" t="s">
        <v>92</v>
      </c>
      <c r="C25" s="1" t="s">
        <v>72</v>
      </c>
      <c r="D25" s="1" t="s">
        <v>175</v>
      </c>
      <c r="E25" s="1"/>
      <c r="F25" s="3">
        <v>5</v>
      </c>
      <c r="G25" s="2">
        <v>6</v>
      </c>
      <c r="H25" s="19">
        <v>4</v>
      </c>
      <c r="I25" s="2">
        <f t="shared" si="1"/>
        <v>10</v>
      </c>
      <c r="J25" s="12" t="s">
        <v>114</v>
      </c>
      <c r="K25" s="1" t="s">
        <v>115</v>
      </c>
      <c r="L25" s="1" t="s">
        <v>44</v>
      </c>
      <c r="M25" s="1" t="s">
        <v>45</v>
      </c>
      <c r="N25" s="7" t="s">
        <v>176</v>
      </c>
      <c r="O25" s="1" t="s">
        <v>115</v>
      </c>
    </row>
    <row r="26" spans="1:15" ht="33.75" x14ac:dyDescent="0.25">
      <c r="A26" s="1" t="s">
        <v>177</v>
      </c>
      <c r="B26" s="4" t="s">
        <v>93</v>
      </c>
      <c r="C26" s="1" t="s">
        <v>72</v>
      </c>
      <c r="D26" s="1" t="s">
        <v>178</v>
      </c>
      <c r="E26" s="1"/>
      <c r="F26" s="3">
        <v>3</v>
      </c>
      <c r="G26" s="2">
        <v>4</v>
      </c>
      <c r="H26" s="2">
        <v>1</v>
      </c>
      <c r="I26" s="2">
        <f t="shared" si="1"/>
        <v>5</v>
      </c>
      <c r="J26" s="12" t="s">
        <v>114</v>
      </c>
      <c r="K26" s="1" t="s">
        <v>115</v>
      </c>
      <c r="L26" s="1" t="s">
        <v>46</v>
      </c>
      <c r="M26" s="1" t="s">
        <v>47</v>
      </c>
      <c r="N26" s="7" t="s">
        <v>179</v>
      </c>
      <c r="O26" s="1" t="s">
        <v>115</v>
      </c>
    </row>
    <row r="27" spans="1:15" ht="22.5" x14ac:dyDescent="0.25">
      <c r="A27" s="1" t="s">
        <v>180</v>
      </c>
      <c r="B27" s="4" t="s">
        <v>94</v>
      </c>
      <c r="C27" s="1" t="s">
        <v>72</v>
      </c>
      <c r="D27" s="1" t="s">
        <v>181</v>
      </c>
      <c r="E27" s="1"/>
      <c r="F27" s="3">
        <v>2</v>
      </c>
      <c r="G27" s="2">
        <v>4</v>
      </c>
      <c r="H27" s="2">
        <v>2</v>
      </c>
      <c r="I27" s="2">
        <f t="shared" si="1"/>
        <v>6</v>
      </c>
      <c r="J27" s="12" t="s">
        <v>114</v>
      </c>
      <c r="K27" s="1" t="s">
        <v>115</v>
      </c>
      <c r="L27" s="1" t="s">
        <v>48</v>
      </c>
      <c r="M27" s="1" t="s">
        <v>49</v>
      </c>
      <c r="N27" s="7" t="s">
        <v>182</v>
      </c>
      <c r="O27" s="1" t="s">
        <v>115</v>
      </c>
    </row>
    <row r="28" spans="1:15" ht="22.5" x14ac:dyDescent="0.25">
      <c r="A28" s="1" t="s">
        <v>183</v>
      </c>
      <c r="B28" s="4" t="s">
        <v>95</v>
      </c>
      <c r="C28" s="1" t="s">
        <v>72</v>
      </c>
      <c r="D28" s="1" t="s">
        <v>184</v>
      </c>
      <c r="E28" s="1"/>
      <c r="F28" s="3">
        <v>5</v>
      </c>
      <c r="G28" s="2">
        <v>10</v>
      </c>
      <c r="H28" s="2">
        <v>4</v>
      </c>
      <c r="I28" s="2">
        <f t="shared" si="1"/>
        <v>14</v>
      </c>
      <c r="J28" s="12" t="s">
        <v>114</v>
      </c>
      <c r="K28" s="1" t="s">
        <v>115</v>
      </c>
      <c r="L28" s="1" t="s">
        <v>50</v>
      </c>
      <c r="M28" s="1" t="s">
        <v>51</v>
      </c>
      <c r="N28" s="7" t="s">
        <v>185</v>
      </c>
      <c r="O28" s="1" t="s">
        <v>115</v>
      </c>
    </row>
    <row r="29" spans="1:15" ht="22.5" x14ac:dyDescent="0.25">
      <c r="A29" s="1" t="s">
        <v>186</v>
      </c>
      <c r="B29" s="4" t="s">
        <v>96</v>
      </c>
      <c r="C29" s="1" t="s">
        <v>72</v>
      </c>
      <c r="D29" s="18" t="s">
        <v>232</v>
      </c>
      <c r="E29" s="18" t="s">
        <v>248</v>
      </c>
      <c r="F29" s="3">
        <v>5</v>
      </c>
      <c r="G29" s="19">
        <v>14</v>
      </c>
      <c r="H29" s="19">
        <v>7</v>
      </c>
      <c r="I29" s="2">
        <f t="shared" si="1"/>
        <v>21</v>
      </c>
      <c r="J29" s="12" t="s">
        <v>114</v>
      </c>
      <c r="K29" s="1" t="s">
        <v>115</v>
      </c>
      <c r="L29" s="1" t="s">
        <v>52</v>
      </c>
      <c r="M29" s="1" t="s">
        <v>53</v>
      </c>
      <c r="N29" s="8" t="s">
        <v>243</v>
      </c>
      <c r="O29" s="1" t="s">
        <v>115</v>
      </c>
    </row>
    <row r="30" spans="1:15" x14ac:dyDescent="0.25">
      <c r="A30" s="1" t="s">
        <v>187</v>
      </c>
      <c r="B30" s="4" t="s">
        <v>97</v>
      </c>
      <c r="C30" s="1" t="s">
        <v>72</v>
      </c>
      <c r="D30" s="1" t="s">
        <v>188</v>
      </c>
      <c r="E30" s="1"/>
      <c r="F30" s="3">
        <v>5</v>
      </c>
      <c r="G30" s="2">
        <v>8</v>
      </c>
      <c r="H30" s="19">
        <v>4</v>
      </c>
      <c r="I30" s="2">
        <f t="shared" si="1"/>
        <v>12</v>
      </c>
      <c r="J30" s="12" t="s">
        <v>114</v>
      </c>
      <c r="K30" s="1" t="s">
        <v>115</v>
      </c>
      <c r="L30" s="1" t="s">
        <v>54</v>
      </c>
      <c r="M30" s="1" t="s">
        <v>23</v>
      </c>
      <c r="N30" s="7" t="s">
        <v>189</v>
      </c>
      <c r="O30" s="1" t="s">
        <v>115</v>
      </c>
    </row>
    <row r="31" spans="1:15" x14ac:dyDescent="0.25">
      <c r="A31" s="1" t="s">
        <v>190</v>
      </c>
      <c r="B31" s="4" t="s">
        <v>192</v>
      </c>
      <c r="C31" s="1" t="s">
        <v>72</v>
      </c>
      <c r="D31" s="1" t="s">
        <v>191</v>
      </c>
      <c r="E31" s="1"/>
      <c r="F31" s="3">
        <v>4</v>
      </c>
      <c r="G31" s="2">
        <v>4</v>
      </c>
      <c r="H31" s="2">
        <v>2</v>
      </c>
      <c r="I31" s="2">
        <f t="shared" si="1"/>
        <v>6</v>
      </c>
      <c r="J31" s="12" t="s">
        <v>114</v>
      </c>
      <c r="K31" s="1" t="s">
        <v>115</v>
      </c>
      <c r="L31" s="1" t="s">
        <v>55</v>
      </c>
      <c r="M31" s="1" t="s">
        <v>56</v>
      </c>
      <c r="N31" s="7" t="s">
        <v>195</v>
      </c>
      <c r="O31" s="1" t="s">
        <v>115</v>
      </c>
    </row>
    <row r="32" spans="1:15" ht="33.75" x14ac:dyDescent="0.25">
      <c r="A32" s="1" t="s">
        <v>196</v>
      </c>
      <c r="B32" s="4" t="s">
        <v>193</v>
      </c>
      <c r="C32" s="1" t="s">
        <v>72</v>
      </c>
      <c r="D32" s="1" t="s">
        <v>120</v>
      </c>
      <c r="E32" s="1" t="s">
        <v>197</v>
      </c>
      <c r="F32" s="3">
        <v>11</v>
      </c>
      <c r="G32" s="2">
        <v>12</v>
      </c>
      <c r="H32" s="2">
        <v>4</v>
      </c>
      <c r="I32" s="2">
        <f t="shared" si="1"/>
        <v>16</v>
      </c>
      <c r="J32" s="12" t="s">
        <v>114</v>
      </c>
      <c r="K32" s="1" t="s">
        <v>115</v>
      </c>
      <c r="L32" s="1" t="s">
        <v>57</v>
      </c>
      <c r="M32" s="1" t="s">
        <v>58</v>
      </c>
      <c r="N32" s="1"/>
      <c r="O32" s="1" t="s">
        <v>115</v>
      </c>
    </row>
    <row r="33" spans="1:15" ht="78.75" x14ac:dyDescent="0.25">
      <c r="A33" s="1" t="s">
        <v>198</v>
      </c>
      <c r="B33" s="4" t="s">
        <v>98</v>
      </c>
      <c r="C33" s="1" t="s">
        <v>72</v>
      </c>
      <c r="D33" s="1" t="s">
        <v>120</v>
      </c>
      <c r="E33" s="1" t="s">
        <v>199</v>
      </c>
      <c r="F33" s="3">
        <v>2</v>
      </c>
      <c r="G33" s="2">
        <v>8</v>
      </c>
      <c r="H33" s="2">
        <v>4</v>
      </c>
      <c r="I33" s="2">
        <f t="shared" si="1"/>
        <v>12</v>
      </c>
      <c r="J33" s="12" t="s">
        <v>114</v>
      </c>
      <c r="K33" s="1" t="s">
        <v>115</v>
      </c>
      <c r="L33" s="1" t="s">
        <v>59</v>
      </c>
      <c r="M33" s="1" t="s">
        <v>60</v>
      </c>
      <c r="N33" s="1"/>
      <c r="O33" s="1" t="s">
        <v>115</v>
      </c>
    </row>
    <row r="34" spans="1:15" ht="45" x14ac:dyDescent="0.25">
      <c r="A34" s="1" t="s">
        <v>200</v>
      </c>
      <c r="B34" s="4" t="s">
        <v>99</v>
      </c>
      <c r="C34" s="1" t="s">
        <v>72</v>
      </c>
      <c r="D34" s="1" t="s">
        <v>120</v>
      </c>
      <c r="E34" s="1" t="s">
        <v>201</v>
      </c>
      <c r="F34" s="3">
        <v>7</v>
      </c>
      <c r="G34" s="2">
        <v>8</v>
      </c>
      <c r="H34" s="2">
        <v>5</v>
      </c>
      <c r="I34" s="2">
        <f t="shared" si="1"/>
        <v>13</v>
      </c>
      <c r="J34" s="12" t="s">
        <v>114</v>
      </c>
      <c r="K34" s="1" t="s">
        <v>115</v>
      </c>
      <c r="L34" s="1" t="s">
        <v>61</v>
      </c>
      <c r="M34" s="1" t="s">
        <v>62</v>
      </c>
      <c r="N34" s="1"/>
      <c r="O34" s="1" t="s">
        <v>115</v>
      </c>
    </row>
    <row r="35" spans="1:15" ht="22.5" x14ac:dyDescent="0.25">
      <c r="A35" s="1" t="s">
        <v>202</v>
      </c>
      <c r="B35" s="4" t="s">
        <v>100</v>
      </c>
      <c r="C35" s="1" t="s">
        <v>72</v>
      </c>
      <c r="D35" s="1" t="s">
        <v>203</v>
      </c>
      <c r="E35" s="1"/>
      <c r="F35" s="3">
        <v>11</v>
      </c>
      <c r="G35" s="2">
        <v>10</v>
      </c>
      <c r="H35" s="2">
        <v>7</v>
      </c>
      <c r="I35" s="2">
        <f t="shared" si="1"/>
        <v>17</v>
      </c>
      <c r="J35" s="12" t="s">
        <v>114</v>
      </c>
      <c r="K35" s="1" t="s">
        <v>115</v>
      </c>
      <c r="L35" s="1" t="s">
        <v>63</v>
      </c>
      <c r="M35" s="1" t="s">
        <v>64</v>
      </c>
      <c r="N35" s="7" t="s">
        <v>204</v>
      </c>
      <c r="O35" s="1" t="s">
        <v>115</v>
      </c>
    </row>
    <row r="36" spans="1:15" ht="22.5" x14ac:dyDescent="0.25">
      <c r="A36" s="1" t="s">
        <v>208</v>
      </c>
      <c r="B36" s="4" t="s">
        <v>101</v>
      </c>
      <c r="C36" s="1" t="s">
        <v>72</v>
      </c>
      <c r="D36" s="18" t="s">
        <v>244</v>
      </c>
      <c r="E36" s="1"/>
      <c r="F36" s="3">
        <v>2</v>
      </c>
      <c r="G36" s="2">
        <v>2</v>
      </c>
      <c r="H36" s="2">
        <v>2</v>
      </c>
      <c r="I36" s="2">
        <f t="shared" si="1"/>
        <v>4</v>
      </c>
      <c r="J36" s="12" t="s">
        <v>114</v>
      </c>
      <c r="K36" s="1" t="s">
        <v>115</v>
      </c>
      <c r="L36" s="1" t="s">
        <v>66</v>
      </c>
      <c r="M36" s="1" t="s">
        <v>65</v>
      </c>
      <c r="N36" s="7" t="s">
        <v>245</v>
      </c>
      <c r="O36" s="1" t="s">
        <v>115</v>
      </c>
    </row>
    <row r="37" spans="1:15" ht="33.75" x14ac:dyDescent="0.25">
      <c r="A37" s="1" t="s">
        <v>205</v>
      </c>
      <c r="B37" s="4" t="s">
        <v>102</v>
      </c>
      <c r="C37" s="1" t="s">
        <v>72</v>
      </c>
      <c r="D37" s="1" t="s">
        <v>206</v>
      </c>
      <c r="E37" s="1"/>
      <c r="F37" s="3">
        <v>1</v>
      </c>
      <c r="G37" s="2">
        <v>1</v>
      </c>
      <c r="H37" s="2">
        <v>0.5</v>
      </c>
      <c r="I37" s="2">
        <f t="shared" si="1"/>
        <v>1.5</v>
      </c>
      <c r="J37" s="12" t="s">
        <v>114</v>
      </c>
      <c r="K37" s="1" t="s">
        <v>115</v>
      </c>
      <c r="L37" s="1" t="s">
        <v>67</v>
      </c>
      <c r="M37" s="1" t="s">
        <v>68</v>
      </c>
      <c r="N37" s="7" t="s">
        <v>207</v>
      </c>
      <c r="O37" s="1" t="s">
        <v>115</v>
      </c>
    </row>
    <row r="38" spans="1:15" ht="22.5" x14ac:dyDescent="0.25">
      <c r="A38" s="1" t="s">
        <v>209</v>
      </c>
      <c r="B38" s="4" t="s">
        <v>103</v>
      </c>
      <c r="C38" s="1" t="s">
        <v>72</v>
      </c>
      <c r="D38" s="1" t="s">
        <v>210</v>
      </c>
      <c r="E38" s="1"/>
      <c r="F38" s="3">
        <v>6</v>
      </c>
      <c r="G38" s="2">
        <v>10.5</v>
      </c>
      <c r="H38" s="2">
        <v>7.5</v>
      </c>
      <c r="I38" s="2">
        <f t="shared" si="1"/>
        <v>18</v>
      </c>
      <c r="J38" s="12" t="s">
        <v>114</v>
      </c>
      <c r="K38" s="1" t="s">
        <v>115</v>
      </c>
      <c r="L38" s="1" t="s">
        <v>69</v>
      </c>
      <c r="M38" s="1" t="s">
        <v>65</v>
      </c>
      <c r="N38" s="7" t="s">
        <v>211</v>
      </c>
      <c r="O38" s="1" t="s">
        <v>115</v>
      </c>
    </row>
    <row r="39" spans="1:15" ht="22.5" x14ac:dyDescent="0.25">
      <c r="A39" s="1" t="s">
        <v>212</v>
      </c>
      <c r="B39" s="4" t="s">
        <v>104</v>
      </c>
      <c r="C39" s="1" t="s">
        <v>72</v>
      </c>
      <c r="D39" s="1" t="s">
        <v>213</v>
      </c>
      <c r="E39" s="1"/>
      <c r="F39" s="3">
        <v>2</v>
      </c>
      <c r="G39" s="2">
        <v>3</v>
      </c>
      <c r="H39" s="2">
        <v>1</v>
      </c>
      <c r="I39" s="2">
        <f t="shared" si="1"/>
        <v>4</v>
      </c>
      <c r="J39" s="12" t="s">
        <v>114</v>
      </c>
      <c r="K39" s="1" t="s">
        <v>115</v>
      </c>
      <c r="L39" s="1" t="s">
        <v>70</v>
      </c>
      <c r="M39" s="1" t="s">
        <v>71</v>
      </c>
      <c r="N39" s="7" t="s">
        <v>214</v>
      </c>
      <c r="O39" s="1" t="s">
        <v>115</v>
      </c>
    </row>
    <row r="40" spans="1:15" x14ac:dyDescent="0.25">
      <c r="A40" s="1" t="s">
        <v>221</v>
      </c>
      <c r="B40" s="4" t="s">
        <v>222</v>
      </c>
      <c r="C40" s="1" t="s">
        <v>224</v>
      </c>
      <c r="D40" s="1" t="s">
        <v>223</v>
      </c>
      <c r="E40" s="1"/>
      <c r="F40" s="3">
        <v>2</v>
      </c>
      <c r="G40" s="1"/>
      <c r="H40" s="2">
        <v>1</v>
      </c>
      <c r="I40" s="2">
        <f t="shared" si="1"/>
        <v>1</v>
      </c>
      <c r="J40" s="12" t="s">
        <v>114</v>
      </c>
      <c r="K40" s="1" t="s">
        <v>115</v>
      </c>
      <c r="L40" s="1" t="s">
        <v>225</v>
      </c>
      <c r="M40" s="1" t="s">
        <v>65</v>
      </c>
      <c r="N40" s="7" t="s">
        <v>226</v>
      </c>
      <c r="O40" s="1" t="s">
        <v>115</v>
      </c>
    </row>
    <row r="41" spans="1:15" x14ac:dyDescent="0.25">
      <c r="F41" s="10"/>
      <c r="G41" s="11"/>
      <c r="H41" s="11"/>
      <c r="I41" s="11"/>
    </row>
    <row r="42" spans="1:15" s="14" customFormat="1" ht="12.75" x14ac:dyDescent="0.25">
      <c r="A42" s="14" t="s">
        <v>227</v>
      </c>
      <c r="F42" s="15"/>
      <c r="G42" s="16">
        <f>SUM(G2:G40)</f>
        <v>284.10000000000002</v>
      </c>
      <c r="H42" s="16">
        <f>SUM(H2:H40)</f>
        <v>152.69999999999999</v>
      </c>
      <c r="I42" s="16">
        <f>SUM(I2:I40)</f>
        <v>436.8</v>
      </c>
      <c r="J42" s="17"/>
    </row>
    <row r="43" spans="1:15" x14ac:dyDescent="0.25">
      <c r="F43" s="10"/>
      <c r="G43" s="11"/>
      <c r="H43" s="11"/>
      <c r="I43" s="11"/>
    </row>
    <row r="44" spans="1:15" x14ac:dyDescent="0.25">
      <c r="F44" s="10"/>
      <c r="G44" s="11"/>
      <c r="H44" s="11"/>
      <c r="I44" s="11"/>
    </row>
    <row r="45" spans="1:15" x14ac:dyDescent="0.25">
      <c r="F45" s="10"/>
      <c r="G45" s="11"/>
      <c r="H45" s="11"/>
      <c r="I45" s="11"/>
    </row>
    <row r="46" spans="1:15" x14ac:dyDescent="0.25">
      <c r="F46" s="10"/>
      <c r="G46" s="11"/>
      <c r="H46" s="11"/>
      <c r="I46" s="11"/>
    </row>
    <row r="47" spans="1:15" x14ac:dyDescent="0.25">
      <c r="F47" s="10"/>
      <c r="G47" s="11"/>
      <c r="H47" s="11"/>
      <c r="I47" s="11"/>
    </row>
    <row r="48" spans="1:15" x14ac:dyDescent="0.25">
      <c r="F48" s="11"/>
      <c r="G48" s="11"/>
      <c r="H48" s="11"/>
      <c r="I48" s="11"/>
    </row>
    <row r="49" spans="6:9" x14ac:dyDescent="0.25">
      <c r="F49" s="11"/>
      <c r="G49" s="11"/>
      <c r="H49" s="11"/>
      <c r="I49" s="11"/>
    </row>
    <row r="50" spans="6:9" x14ac:dyDescent="0.25">
      <c r="F50" s="11"/>
      <c r="G50" s="11"/>
      <c r="H50" s="11"/>
      <c r="I50" s="11"/>
    </row>
    <row r="51" spans="6:9" x14ac:dyDescent="0.25">
      <c r="F51" s="11"/>
      <c r="G51" s="11"/>
      <c r="H51" s="11"/>
      <c r="I51" s="11"/>
    </row>
  </sheetData>
  <conditionalFormatting sqref="J41:J1048576 J1:J39">
    <cfRule type="cellIs" dxfId="9" priority="12" operator="equal">
      <formula>"no"</formula>
    </cfRule>
    <cfRule type="cellIs" dxfId="8" priority="14" operator="equal">
      <formula>"no"</formula>
    </cfRule>
  </conditionalFormatting>
  <conditionalFormatting sqref="D41:D1048576 D1:D39">
    <cfRule type="containsText" dxfId="7" priority="13" operator="containsText" text="&lt;to be">
      <formula>NOT(ISERROR(SEARCH("&lt;to be",D1)))</formula>
    </cfRule>
  </conditionalFormatting>
  <conditionalFormatting sqref="F2:H39 N2:N35 N37:N39">
    <cfRule type="cellIs" dxfId="6" priority="10" operator="equal">
      <formula>""</formula>
    </cfRule>
  </conditionalFormatting>
  <conditionalFormatting sqref="J40">
    <cfRule type="cellIs" dxfId="5" priority="5" operator="equal">
      <formula>"no"</formula>
    </cfRule>
    <cfRule type="cellIs" dxfId="4" priority="7" operator="equal">
      <formula>"no"</formula>
    </cfRule>
  </conditionalFormatting>
  <conditionalFormatting sqref="D40">
    <cfRule type="containsText" dxfId="3" priority="6" operator="containsText" text="&lt;to be">
      <formula>NOT(ISERROR(SEARCH("&lt;to be",D40)))</formula>
    </cfRule>
  </conditionalFormatting>
  <conditionalFormatting sqref="F40 H40">
    <cfRule type="cellIs" dxfId="2" priority="3" operator="equal">
      <formula>""</formula>
    </cfRule>
  </conditionalFormatting>
  <conditionalFormatting sqref="N40">
    <cfRule type="cellIs" dxfId="1" priority="2" operator="equal">
      <formula>""</formula>
    </cfRule>
  </conditionalFormatting>
  <conditionalFormatting sqref="N36">
    <cfRule type="cellIs" dxfId="0" priority="1" operator="equal">
      <formula>""</formula>
    </cfRule>
  </conditionalFormatting>
  <hyperlinks>
    <hyperlink ref="N15" r:id="rId1"/>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SA2 R18 SWI</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Georg Mayer</dc:creator>
  <cp:lastModifiedBy>Georg Mayer</cp:lastModifiedBy>
  <dcterms:created xsi:type="dcterms:W3CDTF">2021-09-13T07:37:41Z</dcterms:created>
  <dcterms:modified xsi:type="dcterms:W3CDTF">2021-09-16T20:13:18Z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1631822599</vt:lpwstr>
  </property>
</Properties>
</file>