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98ebis_April/"/>
    </mc:Choice>
  </mc:AlternateContent>
  <xr:revisionPtr revIDLastSave="4" documentId="8_{BBEBFFC4-DF5E-406F-BFD7-676989181799}" xr6:coauthVersionLast="46" xr6:coauthVersionMax="46" xr10:uidLastSave="{8BCDA33F-7151-4CE2-A618-354A5BADB871}"/>
  <bookViews>
    <workbookView xWindow="2565" yWindow="570" windowWidth="2160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3" i="3"/>
  <c r="F14" i="3" s="1"/>
  <c r="F15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F10" i="3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<sst xmlns="http://schemas.openxmlformats.org/spreadsheetml/2006/main" count="139" uniqueCount="59">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</sst>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40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</row>
    <row r="2" spans="1:17" x14ac:dyDescent="0.25">
      <c r="A2" s="43" t="s">
        <v>8</v>
      </c>
      <c r="B2" s="43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43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46" t="s">
        <v>13</v>
      </c>
      <c r="Q2" s="47"/>
    </row>
    <row r="3" spans="1:17" x14ac:dyDescent="0.25">
      <c r="A3" s="44"/>
      <c r="B3" s="44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44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48"/>
      <c r="Q3" s="49"/>
    </row>
    <row r="4" spans="1:17" ht="15.75" thickBot="1" x14ac:dyDescent="0.3">
      <c r="A4" s="45"/>
      <c r="B4" s="45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45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50"/>
      <c r="Q4" s="51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31" t="s">
        <v>15</v>
      </c>
      <c r="Q5" s="32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33"/>
      <c r="Q6" s="34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35"/>
      <c r="Q7" s="36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31" t="s">
        <v>15</v>
      </c>
      <c r="Q8" s="32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33"/>
      <c r="Q9" s="34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35"/>
      <c r="Q10" s="36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31" t="s">
        <v>15</v>
      </c>
      <c r="Q11" s="32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33"/>
      <c r="Q12" s="34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35"/>
      <c r="Q13" s="36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31" t="s">
        <v>15</v>
      </c>
      <c r="Q14" s="32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33"/>
      <c r="Q15" s="34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5"/>
      <c r="Q16" s="36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31" t="s">
        <v>15</v>
      </c>
      <c r="Q17" s="32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33"/>
      <c r="Q18" s="34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35"/>
      <c r="Q19" s="36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31" t="s">
        <v>15</v>
      </c>
      <c r="Q20" s="32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33"/>
      <c r="Q21" s="34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5"/>
      <c r="Q22" s="36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31" t="s">
        <v>15</v>
      </c>
      <c r="Q23" s="32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33"/>
      <c r="Q24" s="34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5"/>
      <c r="Q25" s="36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1" t="s">
        <v>15</v>
      </c>
      <c r="Q26" s="32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3"/>
      <c r="Q27" s="34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5"/>
      <c r="Q28" s="36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31" t="s">
        <v>15</v>
      </c>
      <c r="Q29" s="32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33"/>
      <c r="Q30" s="34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5"/>
      <c r="Q31" s="36"/>
    </row>
    <row r="32" spans="1:17" ht="15.75" thickBot="1" x14ac:dyDescent="0.3">
      <c r="A32" s="28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31" t="s">
        <v>15</v>
      </c>
      <c r="Q32" s="32"/>
    </row>
    <row r="33" spans="1:17" ht="15.75" thickBot="1" x14ac:dyDescent="0.3">
      <c r="A33" s="29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33"/>
      <c r="Q33" s="34"/>
    </row>
    <row r="34" spans="1:17" ht="15.75" thickBot="1" x14ac:dyDescent="0.3">
      <c r="A34" s="30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5"/>
      <c r="Q34" s="36"/>
    </row>
    <row r="35" spans="1:17" ht="15.75" thickBot="1" x14ac:dyDescent="0.3">
      <c r="A35" s="28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31" t="s">
        <v>15</v>
      </c>
      <c r="Q35" s="32"/>
    </row>
    <row r="36" spans="1:17" ht="15.75" thickBot="1" x14ac:dyDescent="0.3">
      <c r="A36" s="29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33"/>
      <c r="Q36" s="34"/>
    </row>
    <row r="37" spans="1:17" ht="15.75" thickBot="1" x14ac:dyDescent="0.3">
      <c r="A37" s="30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35"/>
      <c r="Q37" s="36"/>
    </row>
    <row r="38" spans="1:17" ht="15.75" thickBot="1" x14ac:dyDescent="0.3">
      <c r="A38" s="28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28" t="s">
        <v>15</v>
      </c>
      <c r="Q38" s="8"/>
    </row>
    <row r="39" spans="1:17" ht="15.75" thickBot="1" x14ac:dyDescent="0.3">
      <c r="A39" s="30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30"/>
      <c r="Q39" s="9"/>
    </row>
    <row r="40" spans="1:17" ht="15.75" thickBot="1" x14ac:dyDescent="0.3">
      <c r="A40" s="2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1"/>
      <c r="Q40" s="32"/>
    </row>
    <row r="41" spans="1:17" ht="15.75" thickBot="1" x14ac:dyDescent="0.3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5"/>
      <c r="Q41" s="36"/>
    </row>
    <row r="42" spans="1:17" ht="15.75" thickBot="1" x14ac:dyDescent="0.3">
      <c r="A42" s="28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31" t="s">
        <v>15</v>
      </c>
      <c r="Q42" s="32"/>
    </row>
    <row r="43" spans="1:17" ht="15.75" thickBot="1" x14ac:dyDescent="0.3">
      <c r="A43" s="29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33"/>
      <c r="Q43" s="34"/>
    </row>
    <row r="44" spans="1:17" ht="15.75" thickBot="1" x14ac:dyDescent="0.3">
      <c r="A44" s="30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5"/>
      <c r="Q44" s="36"/>
    </row>
    <row r="45" spans="1:17" ht="15.75" thickBot="1" x14ac:dyDescent="0.3">
      <c r="A45" s="28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1" t="s">
        <v>15</v>
      </c>
      <c r="Q45" s="32"/>
    </row>
    <row r="46" spans="1:17" ht="15.75" thickBot="1" x14ac:dyDescent="0.3">
      <c r="A46" s="29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3"/>
      <c r="Q46" s="34"/>
    </row>
    <row r="47" spans="1:17" ht="15.75" thickBot="1" x14ac:dyDescent="0.3">
      <c r="A47" s="30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5"/>
      <c r="Q47" s="36"/>
    </row>
    <row r="48" spans="1:17" ht="15.75" thickBot="1" x14ac:dyDescent="0.3">
      <c r="A48" s="28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31" t="s">
        <v>26</v>
      </c>
      <c r="Q48" s="32"/>
    </row>
    <row r="49" spans="1:17" ht="15.75" thickBot="1" x14ac:dyDescent="0.3">
      <c r="A49" s="29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33"/>
      <c r="Q49" s="34"/>
    </row>
    <row r="50" spans="1:17" ht="15.75" thickBot="1" x14ac:dyDescent="0.3">
      <c r="A50" s="30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35"/>
      <c r="Q50" s="36"/>
    </row>
    <row r="51" spans="1:17" ht="15.75" thickBot="1" x14ac:dyDescent="0.3">
      <c r="A51" s="28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31" t="s">
        <v>26</v>
      </c>
      <c r="Q51" s="32"/>
    </row>
    <row r="52" spans="1:17" ht="15.75" thickBot="1" x14ac:dyDescent="0.3">
      <c r="A52" s="29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33"/>
      <c r="Q52" s="34"/>
    </row>
    <row r="53" spans="1:17" ht="15.75" thickBot="1" x14ac:dyDescent="0.3">
      <c r="A53" s="30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35"/>
      <c r="Q53" s="36"/>
    </row>
    <row r="54" spans="1:17" ht="15.75" thickBot="1" x14ac:dyDescent="0.3">
      <c r="A54" s="28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31" t="s">
        <v>26</v>
      </c>
      <c r="Q54" s="32"/>
    </row>
    <row r="55" spans="1:17" ht="15.75" thickBot="1" x14ac:dyDescent="0.3">
      <c r="A55" s="29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33"/>
      <c r="Q55" s="34"/>
    </row>
    <row r="56" spans="1:17" ht="15.75" thickBot="1" x14ac:dyDescent="0.3">
      <c r="A56" s="30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35"/>
      <c r="Q56" s="36"/>
    </row>
    <row r="57" spans="1:17" ht="15.75" thickBot="1" x14ac:dyDescent="0.3">
      <c r="A57" s="28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31" t="s">
        <v>26</v>
      </c>
      <c r="Q57" s="32"/>
    </row>
    <row r="58" spans="1:17" ht="15.75" thickBot="1" x14ac:dyDescent="0.3">
      <c r="A58" s="29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33"/>
      <c r="Q58" s="34"/>
    </row>
    <row r="59" spans="1:17" ht="15.75" thickBot="1" x14ac:dyDescent="0.3">
      <c r="A59" s="30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35"/>
      <c r="Q59" s="36"/>
    </row>
    <row r="60" spans="1:17" ht="15.75" thickBot="1" x14ac:dyDescent="0.3">
      <c r="A60" s="28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31" t="s">
        <v>26</v>
      </c>
      <c r="Q60" s="32"/>
    </row>
    <row r="61" spans="1:17" ht="15.75" thickBot="1" x14ac:dyDescent="0.3">
      <c r="A61" s="29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33"/>
      <c r="Q61" s="34"/>
    </row>
    <row r="62" spans="1:17" ht="15.75" thickBot="1" x14ac:dyDescent="0.3">
      <c r="A62" s="30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35"/>
      <c r="Q62" s="36"/>
    </row>
    <row r="63" spans="1:17" ht="15.75" thickBot="1" x14ac:dyDescent="0.3">
      <c r="A63" s="28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31" t="s">
        <v>26</v>
      </c>
      <c r="Q63" s="32"/>
    </row>
    <row r="64" spans="1:17" ht="15.75" thickBot="1" x14ac:dyDescent="0.3">
      <c r="A64" s="29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33"/>
      <c r="Q64" s="34"/>
    </row>
    <row r="65" spans="1:17" ht="15.75" thickBot="1" x14ac:dyDescent="0.3">
      <c r="A65" s="30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35"/>
      <c r="Q65" s="36"/>
    </row>
    <row r="66" spans="1:17" ht="15.75" thickBot="1" x14ac:dyDescent="0.3">
      <c r="A66" s="28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31" t="s">
        <v>26</v>
      </c>
      <c r="Q66" s="32"/>
    </row>
    <row r="67" spans="1:17" ht="15.75" thickBot="1" x14ac:dyDescent="0.3">
      <c r="A67" s="29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33"/>
      <c r="Q67" s="34"/>
    </row>
    <row r="68" spans="1:17" ht="15.75" thickBot="1" x14ac:dyDescent="0.3">
      <c r="A68" s="30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35"/>
      <c r="Q68" s="36"/>
    </row>
    <row r="69" spans="1:17" ht="15.75" thickBot="1" x14ac:dyDescent="0.3">
      <c r="A69" s="28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1" t="s">
        <v>26</v>
      </c>
      <c r="Q69" s="32"/>
    </row>
    <row r="70" spans="1:17" ht="15.75" thickBot="1" x14ac:dyDescent="0.3">
      <c r="A70" s="29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3"/>
      <c r="Q70" s="34"/>
    </row>
    <row r="71" spans="1:17" ht="15.75" thickBot="1" x14ac:dyDescent="0.3">
      <c r="A71" s="30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5"/>
      <c r="Q71" s="36"/>
    </row>
    <row r="72" spans="1:17" ht="15.75" thickBot="1" x14ac:dyDescent="0.3">
      <c r="A72" s="28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1" t="s">
        <v>26</v>
      </c>
      <c r="Q72" s="32"/>
    </row>
    <row r="73" spans="1:17" ht="15.75" thickBot="1" x14ac:dyDescent="0.3">
      <c r="A73" s="29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3"/>
      <c r="Q73" s="34"/>
    </row>
    <row r="74" spans="1:17" ht="15.75" thickBot="1" x14ac:dyDescent="0.3">
      <c r="A74" s="30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5"/>
      <c r="Q74" s="36"/>
    </row>
    <row r="75" spans="1:17" ht="15.75" thickBot="1" x14ac:dyDescent="0.3">
      <c r="A75" s="28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31" t="s">
        <v>15</v>
      </c>
      <c r="Q75" s="32"/>
    </row>
    <row r="76" spans="1:17" ht="15.75" thickBot="1" x14ac:dyDescent="0.3">
      <c r="A76" s="29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33"/>
      <c r="Q76" s="34"/>
    </row>
    <row r="77" spans="1:17" ht="15.75" thickBot="1" x14ac:dyDescent="0.3">
      <c r="A77" s="30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35"/>
      <c r="Q77" s="36"/>
    </row>
    <row r="78" spans="1:17" ht="15.75" thickBot="1" x14ac:dyDescent="0.3">
      <c r="A78" s="28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31" t="s">
        <v>15</v>
      </c>
      <c r="Q78" s="32"/>
    </row>
    <row r="79" spans="1:17" ht="15.75" thickBot="1" x14ac:dyDescent="0.3">
      <c r="A79" s="29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33"/>
      <c r="Q79" s="34"/>
    </row>
    <row r="80" spans="1:17" ht="15.75" thickBot="1" x14ac:dyDescent="0.3">
      <c r="A80" s="30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35"/>
      <c r="Q80" s="36"/>
    </row>
    <row r="81" spans="1:17" ht="15.75" thickBot="1" x14ac:dyDescent="0.3">
      <c r="A81" s="28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31" t="s">
        <v>15</v>
      </c>
      <c r="Q81" s="32"/>
    </row>
    <row r="82" spans="1:17" ht="15.75" thickBot="1" x14ac:dyDescent="0.3">
      <c r="A82" s="29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33"/>
      <c r="Q82" s="34"/>
    </row>
    <row r="83" spans="1:17" ht="15.75" thickBot="1" x14ac:dyDescent="0.3">
      <c r="A83" s="30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35"/>
      <c r="Q83" s="36"/>
    </row>
    <row r="84" spans="1:17" ht="15.75" thickBot="1" x14ac:dyDescent="0.3">
      <c r="A84" s="28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31" t="s">
        <v>15</v>
      </c>
      <c r="Q84" s="32"/>
    </row>
    <row r="85" spans="1:17" ht="15.75" thickBot="1" x14ac:dyDescent="0.3">
      <c r="A85" s="29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33"/>
      <c r="Q85" s="34"/>
    </row>
    <row r="86" spans="1:17" ht="15.75" thickBot="1" x14ac:dyDescent="0.3">
      <c r="A86" s="30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5"/>
      <c r="Q86" s="36"/>
    </row>
    <row r="87" spans="1:17" ht="15.75" thickBot="1" x14ac:dyDescent="0.3">
      <c r="A87" s="28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31" t="s">
        <v>15</v>
      </c>
      <c r="Q87" s="32"/>
    </row>
    <row r="88" spans="1:17" ht="15.75" thickBot="1" x14ac:dyDescent="0.3">
      <c r="A88" s="29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33"/>
      <c r="Q88" s="34"/>
    </row>
    <row r="89" spans="1:17" ht="15.75" thickBot="1" x14ac:dyDescent="0.3">
      <c r="A89" s="30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35"/>
      <c r="Q89" s="36"/>
    </row>
    <row r="90" spans="1:17" ht="15.75" thickBot="1" x14ac:dyDescent="0.3">
      <c r="A90" s="28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31" t="s">
        <v>26</v>
      </c>
      <c r="Q90" s="32"/>
    </row>
    <row r="91" spans="1:17" ht="15.75" thickBot="1" x14ac:dyDescent="0.3">
      <c r="A91" s="29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33"/>
      <c r="Q91" s="34"/>
    </row>
    <row r="92" spans="1:17" ht="15.75" thickBot="1" x14ac:dyDescent="0.3">
      <c r="A92" s="30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35"/>
      <c r="Q92" s="36"/>
    </row>
    <row r="93" spans="1:17" ht="15.75" thickBot="1" x14ac:dyDescent="0.3">
      <c r="A93" s="28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31" t="s">
        <v>26</v>
      </c>
      <c r="Q93" s="32"/>
    </row>
    <row r="94" spans="1:17" ht="15.75" thickBot="1" x14ac:dyDescent="0.3">
      <c r="A94" s="29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33"/>
      <c r="Q94" s="34"/>
    </row>
    <row r="95" spans="1:17" ht="15.75" thickBot="1" x14ac:dyDescent="0.3">
      <c r="A95" s="30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35"/>
      <c r="Q95" s="36"/>
    </row>
    <row r="96" spans="1:17" ht="15.75" thickBot="1" x14ac:dyDescent="0.3">
      <c r="A96" s="28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31" t="s">
        <v>26</v>
      </c>
      <c r="Q96" s="32"/>
    </row>
    <row r="97" spans="1:17" ht="15.75" thickBot="1" x14ac:dyDescent="0.3">
      <c r="A97" s="29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33"/>
      <c r="Q97" s="34"/>
    </row>
    <row r="98" spans="1:17" ht="15.75" thickBot="1" x14ac:dyDescent="0.3">
      <c r="A98" s="30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35"/>
      <c r="Q98" s="36"/>
    </row>
    <row r="99" spans="1:17" ht="15.75" thickBot="1" x14ac:dyDescent="0.3">
      <c r="A99" s="28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1" t="s">
        <v>15</v>
      </c>
      <c r="Q99" s="32"/>
    </row>
    <row r="100" spans="1:17" ht="15.75" thickBot="1" x14ac:dyDescent="0.3">
      <c r="A100" s="29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3"/>
      <c r="Q100" s="34"/>
    </row>
    <row r="101" spans="1:17" ht="15.75" thickBot="1" x14ac:dyDescent="0.3">
      <c r="A101" s="30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5"/>
      <c r="Q101" s="36"/>
    </row>
    <row r="102" spans="1:17" ht="15.75" thickBot="1" x14ac:dyDescent="0.3">
      <c r="A102" s="28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31" t="s">
        <v>15</v>
      </c>
      <c r="Q102" s="32"/>
    </row>
    <row r="103" spans="1:17" ht="15.75" thickBot="1" x14ac:dyDescent="0.3">
      <c r="A103" s="29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33"/>
      <c r="Q103" s="34"/>
    </row>
    <row r="104" spans="1:17" ht="15.75" thickBot="1" x14ac:dyDescent="0.3">
      <c r="A104" s="30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5"/>
      <c r="Q104" s="36"/>
    </row>
    <row r="105" spans="1:17" ht="15.75" thickBot="1" x14ac:dyDescent="0.3">
      <c r="A105" s="28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1" t="s">
        <v>15</v>
      </c>
      <c r="Q105" s="32"/>
    </row>
    <row r="106" spans="1:17" ht="15.75" thickBot="1" x14ac:dyDescent="0.3">
      <c r="A106" s="29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3"/>
      <c r="Q106" s="34"/>
    </row>
    <row r="107" spans="1:17" ht="15.75" thickBot="1" x14ac:dyDescent="0.3">
      <c r="A107" s="30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5"/>
      <c r="Q107" s="36"/>
    </row>
    <row r="108" spans="1:17" ht="15.75" thickBot="1" x14ac:dyDescent="0.3">
      <c r="A108" s="28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31" t="s">
        <v>15</v>
      </c>
      <c r="Q108" s="32"/>
    </row>
    <row r="109" spans="1:17" ht="15.75" thickBot="1" x14ac:dyDescent="0.3">
      <c r="A109" s="29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33"/>
      <c r="Q109" s="34"/>
    </row>
    <row r="110" spans="1:17" ht="15.75" thickBot="1" x14ac:dyDescent="0.3">
      <c r="A110" s="30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5"/>
      <c r="Q110" s="36"/>
    </row>
    <row r="111" spans="1:17" x14ac:dyDescent="0.25">
      <c r="A111" s="37" t="s">
        <v>39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9"/>
    </row>
    <row r="112" spans="1:17" ht="15" customHeight="1" x14ac:dyDescent="0.25">
      <c r="A112" s="22" t="s">
        <v>40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</row>
    <row r="113" spans="1:17" x14ac:dyDescent="0.25">
      <c r="A113" s="22" t="s">
        <v>41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</row>
    <row r="114" spans="1:17" x14ac:dyDescent="0.25">
      <c r="A114" s="22" t="s">
        <v>42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</row>
    <row r="115" spans="1:17" x14ac:dyDescent="0.25">
      <c r="A115" s="22" t="s">
        <v>43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</row>
    <row r="116" spans="1:17" ht="15.75" thickBot="1" x14ac:dyDescent="0.3">
      <c r="A116" s="25" t="s">
        <v>44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</row>
  </sheetData>
  <mergeCells count="74">
    <mergeCell ref="P5:Q7"/>
    <mergeCell ref="A1:Q1"/>
    <mergeCell ref="A2:A4"/>
    <mergeCell ref="B2:B4"/>
    <mergeCell ref="H2:H4"/>
    <mergeCell ref="P2:Q4"/>
    <mergeCell ref="P8:Q10"/>
    <mergeCell ref="P11:Q13"/>
    <mergeCell ref="P14:Q16"/>
    <mergeCell ref="P17:Q19"/>
    <mergeCell ref="P20:Q22"/>
    <mergeCell ref="P23:Q25"/>
    <mergeCell ref="P26:Q28"/>
    <mergeCell ref="P29:Q31"/>
    <mergeCell ref="A32:A34"/>
    <mergeCell ref="P32:Q34"/>
    <mergeCell ref="A35:A37"/>
    <mergeCell ref="P35:Q37"/>
    <mergeCell ref="A38:A39"/>
    <mergeCell ref="P38:P39"/>
    <mergeCell ref="A40:A41"/>
    <mergeCell ref="P40:Q41"/>
    <mergeCell ref="A42:A44"/>
    <mergeCell ref="P42:Q44"/>
    <mergeCell ref="A45:A47"/>
    <mergeCell ref="P45:Q47"/>
    <mergeCell ref="A48:A50"/>
    <mergeCell ref="P48:Q50"/>
    <mergeCell ref="A51:A53"/>
    <mergeCell ref="P51:Q53"/>
    <mergeCell ref="A54:A56"/>
    <mergeCell ref="P54:Q56"/>
    <mergeCell ref="A57:A59"/>
    <mergeCell ref="P57:Q59"/>
    <mergeCell ref="A60:A62"/>
    <mergeCell ref="P60:Q62"/>
    <mergeCell ref="A63:A65"/>
    <mergeCell ref="P63:Q65"/>
    <mergeCell ref="A66:A68"/>
    <mergeCell ref="P66:Q68"/>
    <mergeCell ref="A69:A71"/>
    <mergeCell ref="P69:Q71"/>
    <mergeCell ref="A72:A74"/>
    <mergeCell ref="P72:Q74"/>
    <mergeCell ref="A75:A77"/>
    <mergeCell ref="P75:Q77"/>
    <mergeCell ref="A78:A80"/>
    <mergeCell ref="P78:Q80"/>
    <mergeCell ref="A81:A83"/>
    <mergeCell ref="P81:Q83"/>
    <mergeCell ref="A84:A86"/>
    <mergeCell ref="P84:Q86"/>
    <mergeCell ref="A87:A89"/>
    <mergeCell ref="P87:Q89"/>
    <mergeCell ref="A90:A92"/>
    <mergeCell ref="P90:Q92"/>
    <mergeCell ref="A93:A95"/>
    <mergeCell ref="P93:Q95"/>
    <mergeCell ref="A96:A98"/>
    <mergeCell ref="P96:Q98"/>
    <mergeCell ref="A99:A101"/>
    <mergeCell ref="P99:Q101"/>
    <mergeCell ref="A102:A104"/>
    <mergeCell ref="P102:Q104"/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B15" sqref="B15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33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44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44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45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-97.2</v>
      </c>
      <c r="F5">
        <f>_xlfn.XLOOKUP($C$1,Bands!$A$5:$A$110,Bands!D$5:D$110)</f>
        <v>-94</v>
      </c>
      <c r="G5">
        <f>_xlfn.XLOOKUP($C$1,Bands!$A$5:$A$110,Bands!E$5:E$110)</f>
        <v>-91.6</v>
      </c>
      <c r="H5">
        <f>_xlfn.XLOOKUP($C$1,Bands!$A$5:$A$110,Bands!F$5:F$110)</f>
        <v>-86</v>
      </c>
      <c r="I5">
        <f>_xlfn.XLOOKUP($C$1,Bands!$A$5:$A$110,Bands!G$5:G$110)</f>
        <v>0</v>
      </c>
      <c r="J5">
        <f>_xlfn.XLOOKUP($C$1,Bands!$A$5:$A$110,Bands!H$5:H$110)</f>
        <v>0</v>
      </c>
      <c r="K5">
        <f>_xlfn.XLOOKUP($C$1,Bands!$A$5:$A$110,Bands!I$5:I$110)</f>
        <v>0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-94.3</v>
      </c>
      <c r="G6">
        <f>_xlfn.XLOOKUP($C$1,Bands!$A$5:$A$110,Bands!E$6:E$111)</f>
        <v>-91.9</v>
      </c>
      <c r="H6">
        <f>_xlfn.XLOOKUP($C$1,Bands!$A$5:$A$110,Bands!F$6:F$111)</f>
        <v>-87.4</v>
      </c>
      <c r="I6">
        <f>_xlfn.XLOOKUP($C$1,Bands!$A$5:$A$110,Bands!G$6:G$111)</f>
        <v>0</v>
      </c>
      <c r="J6">
        <f>_xlfn.XLOOKUP($C$1,Bands!$A$5:$A$110,Bands!H$6:H$111)</f>
        <v>0</v>
      </c>
      <c r="K6">
        <f>_xlfn.XLOOKUP($C$1,Bands!$A$5:$A$110,Bands!I$6:I$111)</f>
        <v>0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0</v>
      </c>
      <c r="G7">
        <f>_xlfn.XLOOKUP($C$1,Bands!$A$5:$A$110,Bands!E$7:E$112)</f>
        <v>0</v>
      </c>
      <c r="H7">
        <f>_xlfn.XLOOKUP($C$1,Bands!$A$5:$A$110,Bands!F$7:F$112)</f>
        <v>0</v>
      </c>
      <c r="I7">
        <f>_xlfn.XLOOKUP($C$1,Bands!$A$5:$A$110,Bands!G$7:G$112)</f>
        <v>0</v>
      </c>
      <c r="J7">
        <f>_xlfn.XLOOKUP($C$1,Bands!$A$5:$A$110,Bands!H$7:H$112)</f>
        <v>0</v>
      </c>
      <c r="K7">
        <f>_xlfn.XLOOKUP($C$1,Bands!$A$5:$A$110,Bands!I$7:I$112)</f>
        <v>0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11</v>
      </c>
      <c r="F8" s="20">
        <f>F5+C8</f>
        <v>-83</v>
      </c>
    </row>
    <row r="9" spans="1:17" x14ac:dyDescent="0.25">
      <c r="C9" t="s">
        <v>45</v>
      </c>
      <c r="F9" s="21">
        <f>10*LOG10(10^(F8/10)-10^(F5/10))</f>
        <v>-83.3594451424227</v>
      </c>
    </row>
    <row r="10" spans="1:17" x14ac:dyDescent="0.25">
      <c r="C10" t="s">
        <v>56</v>
      </c>
      <c r="F10" s="16">
        <f>F11-F5</f>
        <v>10.999999999999972</v>
      </c>
      <c r="G10" s="17">
        <f t="shared" ref="G10:J10" si="0">G11-G5</f>
        <v>8.8473418829521506</v>
      </c>
      <c r="H10" s="17">
        <f t="shared" si="0"/>
        <v>4.5282458406887827</v>
      </c>
      <c r="I10" s="17">
        <f t="shared" si="0"/>
        <v>2.0037327398254511E-8</v>
      </c>
      <c r="J10" s="17">
        <f t="shared" si="0"/>
        <v>2.0037327398254511E-8</v>
      </c>
      <c r="K10" s="17">
        <f t="shared" ref="K10" si="1">K11-K5</f>
        <v>2.0037327398254511E-8</v>
      </c>
      <c r="L10" s="17">
        <f t="shared" ref="L10" si="2">L11-L5</f>
        <v>2.0037327398254511E-8</v>
      </c>
      <c r="M10" s="17">
        <f>M11-M6</f>
        <v>2.0037327398254511E-8</v>
      </c>
      <c r="N10" s="17">
        <f>N11-N6</f>
        <v>2.0037327398254511E-8</v>
      </c>
      <c r="O10" s="17">
        <f>O11-O6</f>
        <v>2.0037327398254511E-8</v>
      </c>
      <c r="P10" s="17">
        <f>P11-P6</f>
        <v>2.0037327398254511E-8</v>
      </c>
      <c r="Q10" s="18">
        <f>Q11-Q6</f>
        <v>2.0037327398254511E-8</v>
      </c>
    </row>
    <row r="11" spans="1:17" x14ac:dyDescent="0.25">
      <c r="C11" t="s">
        <v>46</v>
      </c>
      <c r="F11">
        <f>10*LOG10(10^(F5/10)+10^($F9/10))</f>
        <v>-83.000000000000028</v>
      </c>
      <c r="G11">
        <f t="shared" ref="G11:L11" si="3">10*LOG10(10^(G5/10)+10^($F9/10))</f>
        <v>-82.752658117047844</v>
      </c>
      <c r="H11">
        <f t="shared" si="3"/>
        <v>-81.471754159311217</v>
      </c>
      <c r="I11">
        <f t="shared" si="3"/>
        <v>2.0037327398254511E-8</v>
      </c>
      <c r="J11">
        <f t="shared" si="3"/>
        <v>2.0037327398254511E-8</v>
      </c>
      <c r="K11">
        <f t="shared" si="3"/>
        <v>2.0037327398254511E-8</v>
      </c>
      <c r="L11">
        <f t="shared" si="3"/>
        <v>2.0037327398254511E-8</v>
      </c>
      <c r="M11">
        <f>10*LOG10(10^(M6/10)+10^($F9/10))</f>
        <v>2.0037327398254511E-8</v>
      </c>
      <c r="N11">
        <f>10*LOG10(10^(N6/10)+10^($F9/10))</f>
        <v>2.0037327398254511E-8</v>
      </c>
      <c r="O11">
        <f>10*LOG10(10^(O6/10)+10^($F9/10))</f>
        <v>2.0037327398254511E-8</v>
      </c>
      <c r="P11">
        <f>10*LOG10(10^(P6/10)+10^($F9/10))</f>
        <v>2.0037327398254511E-8</v>
      </c>
      <c r="Q11">
        <f>10*LOG10(10^(Q6/10)+10^($F9/10))</f>
        <v>2.0037327398254511E-8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-80.3594451424227</v>
      </c>
    </row>
    <row r="14" spans="1:17" x14ac:dyDescent="0.25">
      <c r="F14">
        <f>10*LOG10(10^(F5/10)+10^($F13/10))</f>
        <v>-80.175578452887407</v>
      </c>
    </row>
    <row r="15" spans="1:17" ht="15.75" thickBot="1" x14ac:dyDescent="0.3">
      <c r="E15" t="s">
        <v>57</v>
      </c>
      <c r="F15" s="52">
        <f>F14-F5</f>
        <v>13.824421547112593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2021-04-02T15:16:49Z</dcterms:modified>
</cp:coreProperties>
</file>