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AH_NB-IoT-Hungary\Minutes\"/>
    </mc:Choice>
  </mc:AlternateContent>
  <bookViews>
    <workbookView xWindow="0" yWindow="0" windowWidth="24000" windowHeight="9945"/>
  </bookViews>
  <sheets>
    <sheet name="3GPPRAN1-NB-IOT" sheetId="1" r:id="rId1"/>
  </sheets>
  <definedNames>
    <definedName name="_xlnm._FilterDatabase" localSheetId="0" hidden="1">'3GPPRAN1-NB-IOT'!$A$1:$N$127</definedName>
  </definedNames>
  <calcPr calcId="152511"/>
</workbook>
</file>

<file path=xl/calcChain.xml><?xml version="1.0" encoding="utf-8"?>
<calcChain xmlns="http://schemas.openxmlformats.org/spreadsheetml/2006/main">
  <c r="N130" i="1" l="1"/>
  <c r="E3" i="1" l="1"/>
  <c r="E12" i="1"/>
  <c r="E15" i="1"/>
  <c r="E19" i="1"/>
  <c r="E24" i="1"/>
  <c r="E31" i="1"/>
  <c r="E41" i="1"/>
  <c r="E42" i="1"/>
  <c r="E44" i="1"/>
  <c r="F44" i="1"/>
  <c r="E50" i="1"/>
  <c r="E51" i="1"/>
  <c r="E70" i="1"/>
  <c r="E80" i="1"/>
  <c r="E84" i="1"/>
  <c r="E89" i="1"/>
  <c r="E95" i="1"/>
  <c r="E98" i="1"/>
  <c r="E100" i="1"/>
  <c r="E109" i="1"/>
  <c r="E117" i="1"/>
</calcChain>
</file>

<file path=xl/sharedStrings.xml><?xml version="1.0" encoding="utf-8"?>
<sst xmlns="http://schemas.openxmlformats.org/spreadsheetml/2006/main" count="1255" uniqueCount="452">
  <si>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</si>
  <si>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</si>
  <si>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</si>
  <si>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</si>
  <si>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</si>
  <si>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</si>
  <si>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</si>
  <si>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</si>
  <si>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</si>
  <si>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</si>
  <si>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</si>
  <si>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</si>
  <si>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</si>
  <si>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</si>
  <si>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</si>
  <si>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 xml:space="preserve"> Brij Mohan</t>
  </si>
  <si>
    <t>Baveja</t>
  </si>
  <si>
    <t>Delegate</t>
  </si>
  <si>
    <t>bmbaveja@gmail.com</t>
  </si>
  <si>
    <t>Indian Institute of Tech (H)</t>
  </si>
  <si>
    <t>TSDSI</t>
  </si>
  <si>
    <t>3GPPMEMBER</t>
  </si>
  <si>
    <t>Aikawa</t>
  </si>
  <si>
    <t>Shinichiro</t>
  </si>
  <si>
    <t>saikawa@jp.fujitsu.com</t>
  </si>
  <si>
    <t>Fujitsu Limited</t>
  </si>
  <si>
    <t>ARIB</t>
  </si>
  <si>
    <t>Akimoto</t>
  </si>
  <si>
    <t>Yosuke</t>
  </si>
  <si>
    <t>yosuke.akimoto@g.softbank.co.jp</t>
  </si>
  <si>
    <t>SoftBank Corp.</t>
  </si>
  <si>
    <t>3GPPORG_REP</t>
  </si>
  <si>
    <t>Dr.</t>
  </si>
  <si>
    <t>Beale</t>
  </si>
  <si>
    <t>Martin</t>
  </si>
  <si>
    <t>martin.beale@eu.sony.com</t>
  </si>
  <si>
    <t>Sony Europe Limited</t>
  </si>
  <si>
    <t>ETSI</t>
  </si>
  <si>
    <t>Nokia Networks</t>
  </si>
  <si>
    <t>Bhatoolaul</t>
  </si>
  <si>
    <t>David</t>
  </si>
  <si>
    <t>david.bhatoolaul@nokia.com</t>
  </si>
  <si>
    <t>Alcatel-Lucent Shanghai Bell</t>
  </si>
  <si>
    <t>CCSA</t>
  </si>
  <si>
    <t>Campos</t>
  </si>
  <si>
    <t>Javier</t>
  </si>
  <si>
    <t>javier.campos@keysight.com</t>
  </si>
  <si>
    <t>Keysight Technologies UK Ltd</t>
  </si>
  <si>
    <t>Chander</t>
  </si>
  <si>
    <t>Sharat</t>
  </si>
  <si>
    <t>ViceChairman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</si>
  <si>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</si>
  <si>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</si>
  <si>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</si>
  <si>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</si>
  <si>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</si>
  <si>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</si>
  <si>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 Corporation (UK) Ltd</t>
  </si>
  <si>
    <t>Intel</t>
  </si>
  <si>
    <t>ATIS</t>
  </si>
  <si>
    <t>Chen</t>
  </si>
  <si>
    <t>Po-Ying</t>
  </si>
  <si>
    <t>poying.chen@mediatek.com</t>
  </si>
  <si>
    <t>MediaTek Inc.</t>
  </si>
  <si>
    <t>Zhe</t>
  </si>
  <si>
    <t>chenzhe3@huawei.com</t>
  </si>
  <si>
    <t>HUAWEI TECHNOLOGIES Co. Ltd.</t>
  </si>
  <si>
    <t>+1 213-820-2551</t>
  </si>
  <si>
    <t>Dish Network</t>
  </si>
  <si>
    <t>Chien</t>
  </si>
  <si>
    <t>Chun-che</t>
  </si>
  <si>
    <t>tez@iii.org.tw</t>
  </si>
  <si>
    <t>III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</si>
  <si>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</si>
  <si>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</si>
  <si>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</si>
  <si>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</si>
  <si>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</si>
  <si>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</si>
  <si>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Classon</t>
  </si>
  <si>
    <t>Brian</t>
  </si>
  <si>
    <t>brian.classon@huawei.com</t>
  </si>
  <si>
    <t>HuaWei Technologies Co., Ltd</t>
  </si>
  <si>
    <t>Cohen</t>
  </si>
  <si>
    <t>Michel</t>
  </si>
  <si>
    <t>+33 1 55 66 13 42</t>
  </si>
  <si>
    <t>+ 33 6 07 03 98 42</t>
  </si>
  <si>
    <t>Michel.Cohen@THALESALENIASPACE.COM</t>
  </si>
  <si>
    <t>Cummings</t>
  </si>
  <si>
    <t>George</t>
  </si>
  <si>
    <t>george.cummings@sprint.com</t>
  </si>
  <si>
    <t>Sprint Corporation</t>
  </si>
  <si>
    <t>Dhanda</t>
  </si>
  <si>
    <t>Mungal Singh</t>
  </si>
  <si>
    <t>+44 (0)1252363253</t>
  </si>
  <si>
    <t>mdhanda@qti.qualcomm.com</t>
  </si>
  <si>
    <t>QUALCOMM UK Ltd</t>
  </si>
  <si>
    <t>Dokuczal</t>
  </si>
  <si>
    <t>Ryszard</t>
  </si>
  <si>
    <t>ryszard.dokuczal@nokia.com</t>
  </si>
  <si>
    <t>Ms.</t>
  </si>
  <si>
    <t>STMicroelectronics</t>
  </si>
  <si>
    <t>Enescu</t>
  </si>
  <si>
    <t>Mihai</t>
  </si>
  <si>
    <t>mihai.enescu@nokia.com</t>
  </si>
  <si>
    <t>Fang</t>
  </si>
  <si>
    <t>Huiying</t>
  </si>
  <si>
    <t>fang.huiying@zte.com.cn</t>
  </si>
  <si>
    <t>ZTE Trunking Technology Corp.</t>
  </si>
  <si>
    <t>Faurie</t>
  </si>
  <si>
    <t>Rene</t>
  </si>
  <si>
    <t>+33 (0)6 71 28 86 63</t>
  </si>
  <si>
    <t>rfaurie@blackberry.com</t>
  </si>
  <si>
    <t>BlackBerry UK Limited</t>
  </si>
  <si>
    <t>Research in Motion Japan Ltd.</t>
  </si>
  <si>
    <t>TeliaSonera AB</t>
  </si>
  <si>
    <t>Gaal</t>
  </si>
  <si>
    <t>Peter</t>
  </si>
  <si>
    <t>pgaal@qti.qualcomm.com</t>
  </si>
  <si>
    <t>Qualcomm Incorporated</t>
  </si>
  <si>
    <t>Qualcomm Tech. Netherlands B.V</t>
  </si>
  <si>
    <t>Georgeaux</t>
  </si>
  <si>
    <t>Eric</t>
  </si>
  <si>
    <t>eric.georgeaux@airbus.com</t>
  </si>
  <si>
    <t>Airbus DS SLC</t>
  </si>
  <si>
    <t>Golitschek edler von elbwart</t>
  </si>
  <si>
    <t>Alexander</t>
  </si>
  <si>
    <t>alexander.golitschek@eu.panasonic.com</t>
  </si>
  <si>
    <t>PANASONIC R&amp;D Center Germany</t>
  </si>
  <si>
    <t>Grovlen</t>
  </si>
  <si>
    <t>Asbjorn</t>
  </si>
  <si>
    <t>asbjorn.grovlen@ericsson.com</t>
  </si>
  <si>
    <t>Ericsson LM</t>
  </si>
  <si>
    <t>Mrs.</t>
  </si>
  <si>
    <t>Hadad</t>
  </si>
  <si>
    <t>Zion</t>
  </si>
  <si>
    <t>zionh@runcom.co.il</t>
  </si>
  <si>
    <t>IAESI</t>
  </si>
  <si>
    <t>Han</t>
  </si>
  <si>
    <t>Seunghee</t>
  </si>
  <si>
    <t>seunghee.han@intel.com</t>
  </si>
  <si>
    <t>Henry</t>
  </si>
  <si>
    <t>Guo</t>
  </si>
  <si>
    <t>henryguo@astri.org</t>
  </si>
  <si>
    <t>ASTRI</t>
  </si>
  <si>
    <t>Ioffe</t>
  </si>
  <si>
    <t>Anatoliy</t>
  </si>
  <si>
    <t>+1 (503) 712-4257</t>
  </si>
  <si>
    <t>anatoliy.ioffe@intel.com</t>
  </si>
  <si>
    <t>Kaikkonen</t>
  </si>
  <si>
    <t>Jorma</t>
  </si>
  <si>
    <t>+</t>
  </si>
  <si>
    <t>jorma.kaikkonen@nokia.com</t>
  </si>
  <si>
    <t>Nokia Solution&amp;Networks Korea</t>
  </si>
  <si>
    <t>TTA</t>
  </si>
  <si>
    <t>Kaipainen</t>
  </si>
  <si>
    <t>Yrjö</t>
  </si>
  <si>
    <t>yrjo.kaipainen@nordicsemi.no</t>
  </si>
  <si>
    <t>Nordic Semiconductor ASA</t>
  </si>
  <si>
    <t>Kim</t>
  </si>
  <si>
    <t>Byoung-hoon</t>
  </si>
  <si>
    <t xml:space="preserve"> +82-2-6912-6470</t>
  </si>
  <si>
    <t>bh.kim@lge.com</t>
  </si>
  <si>
    <t>LG Electronics Inc.</t>
  </si>
  <si>
    <t>Kiran</t>
  </si>
  <si>
    <t>Kuchi</t>
  </si>
  <si>
    <t>kkuchi@iith.ac.in</t>
  </si>
  <si>
    <t>Klatt</t>
  </si>
  <si>
    <t>Axel</t>
  </si>
  <si>
    <t>axel.klatt@telekom.de</t>
  </si>
  <si>
    <t>Deutsche Telekom AG</t>
  </si>
  <si>
    <t>Telekom Deutschland GmbH</t>
  </si>
  <si>
    <t>Samsung Electronics Co., Ltd</t>
  </si>
  <si>
    <t>KWON</t>
  </si>
  <si>
    <t>YANGSOO</t>
  </si>
  <si>
    <t>ysoo.kwon@samsung.com</t>
  </si>
  <si>
    <t>SAMSUNG Electronics Co., Ltd.</t>
  </si>
  <si>
    <t>Lee</t>
  </si>
  <si>
    <t>Moon-il</t>
  </si>
  <si>
    <t>moonil.lee@interdigital.com</t>
  </si>
  <si>
    <t>Interdigital Asia LLC</t>
  </si>
  <si>
    <t>Changhee</t>
  </si>
  <si>
    <t>ch.lee88@etri.re.kr</t>
  </si>
  <si>
    <t>ETRI</t>
  </si>
  <si>
    <t>Sungeun</t>
  </si>
  <si>
    <t>sungeun@broadcom.com</t>
  </si>
  <si>
    <t>BROADCOM CORPORATION</t>
  </si>
  <si>
    <t>Lehti</t>
  </si>
  <si>
    <t>Arto</t>
  </si>
  <si>
    <t>arto.lehti@spreadtrum.com</t>
  </si>
  <si>
    <t>Spreadtrum Communications</t>
  </si>
  <si>
    <t>Leung</t>
  </si>
  <si>
    <t>Chi-ming</t>
  </si>
  <si>
    <t>+44(0)1438745802</t>
  </si>
  <si>
    <t>Chi-Ming.Leung@aeroflex.com</t>
  </si>
  <si>
    <t>Aeroflex / Cobham</t>
  </si>
  <si>
    <t>Li</t>
  </si>
  <si>
    <t>Xiu-Sheng</t>
  </si>
  <si>
    <t>xiu-sheng.li@mediatek.com</t>
  </si>
  <si>
    <t>Shupeng</t>
  </si>
  <si>
    <t>shupeng.li@ztetx.com</t>
  </si>
  <si>
    <t>ZTE Corporation</t>
  </si>
  <si>
    <t>Lien</t>
  </si>
  <si>
    <t>Shao-yu</t>
  </si>
  <si>
    <t>sylien@nfu.edu.tw</t>
  </si>
  <si>
    <t>Lin</t>
  </si>
  <si>
    <t>Eddie</t>
  </si>
  <si>
    <t>eddie1_lin@asus.com</t>
  </si>
  <si>
    <t>ASUSTEK COMPUTER (SHANGHAI)</t>
  </si>
  <si>
    <t>Liu</t>
  </si>
  <si>
    <t>Renmao</t>
  </si>
  <si>
    <t>liurenmao@cn.sharp-world.com</t>
  </si>
  <si>
    <t>SHARP Corporation</t>
  </si>
  <si>
    <t>Zheng</t>
  </si>
  <si>
    <t>liuzheng5@huawei.com</t>
  </si>
  <si>
    <t>Huawei Technologies France</t>
  </si>
  <si>
    <t>Bin</t>
  </si>
  <si>
    <t>bin.liu@huawei.com</t>
  </si>
  <si>
    <t>Huawei Device Co., Ltd</t>
  </si>
  <si>
    <t>Love</t>
  </si>
  <si>
    <t>Robert</t>
  </si>
  <si>
    <t>Rapporteur</t>
  </si>
  <si>
    <t>robertlove@motorola.com</t>
  </si>
  <si>
    <t>Motorola Mobility Germany GmbH</t>
  </si>
  <si>
    <t>Miss</t>
  </si>
  <si>
    <t>Lu</t>
  </si>
  <si>
    <t>Sylvia</t>
  </si>
  <si>
    <t>sylvia.lu@u-blox.com</t>
  </si>
  <si>
    <t>u-blox AG</t>
  </si>
  <si>
    <t>Luo</t>
  </si>
  <si>
    <t>Chao</t>
  </si>
  <si>
    <t>+86 21 3890 2966</t>
  </si>
  <si>
    <t>chluo@huawei.com</t>
  </si>
  <si>
    <t>Marco</t>
  </si>
  <si>
    <t>Olivier</t>
  </si>
  <si>
    <t>omarco@sequans.com</t>
  </si>
  <si>
    <t>Sequans Communications</t>
  </si>
  <si>
    <t>+44 (0) 1256388860</t>
  </si>
  <si>
    <t>+44 (0) 7825 277198</t>
  </si>
  <si>
    <t>Fred</t>
  </si>
  <si>
    <t>fred.martin@arm.com</t>
  </si>
  <si>
    <t>ARM Ltd</t>
  </si>
  <si>
    <t>3GPPGUEST</t>
  </si>
  <si>
    <t>Merias</t>
  </si>
  <si>
    <t>Patrick</t>
  </si>
  <si>
    <t>SECRETARY</t>
  </si>
  <si>
    <t>+33 4 92 94 42 06</t>
  </si>
  <si>
    <t>+33 6 07 59 08 47</t>
  </si>
  <si>
    <t>patrick.merias@etsi.org</t>
  </si>
  <si>
    <t>+1913.762.0892</t>
  </si>
  <si>
    <t>+1.847.346.2471</t>
  </si>
  <si>
    <t>SPRINT Corporation</t>
  </si>
  <si>
    <t>GSM Association</t>
  </si>
  <si>
    <t>OTHER</t>
  </si>
  <si>
    <t>3GPPMARK_REP</t>
  </si>
  <si>
    <t>+81 50 3809 8750</t>
  </si>
  <si>
    <t>Sony Corporation</t>
  </si>
  <si>
    <t>Moulsley</t>
  </si>
  <si>
    <t>Tim</t>
  </si>
  <si>
    <t>+44 20 8 573 4444</t>
  </si>
  <si>
    <t>+44 (0)7749073459</t>
  </si>
  <si>
    <t>t.moulsley@fle.fujitsu.com</t>
  </si>
  <si>
    <t>FUJITSU Laboratories of Europe</t>
  </si>
  <si>
    <t>Nagata</t>
  </si>
  <si>
    <t>Satoshi</t>
  </si>
  <si>
    <t>Chairman</t>
  </si>
  <si>
    <t>+81 468 40 3333</t>
  </si>
  <si>
    <t>nagatas@nttdocomo.com</t>
  </si>
  <si>
    <t>NTT DOCOMO INC.</t>
  </si>
  <si>
    <t>Reliance Jio</t>
  </si>
  <si>
    <t>Nissilä</t>
  </si>
  <si>
    <t>Mauri</t>
  </si>
  <si>
    <t>Mauri.Nissila@nordicsemi.no</t>
  </si>
  <si>
    <t>Pareglio</t>
  </si>
  <si>
    <t>Barbara</t>
  </si>
  <si>
    <t>BPareglio@gsma.com</t>
  </si>
  <si>
    <t>PARK</t>
  </si>
  <si>
    <t>OKSUN</t>
  </si>
  <si>
    <t>ospark@etri.re.kr</t>
  </si>
  <si>
    <t>RESEARCH PU</t>
  </si>
  <si>
    <t>ASSOCIATE</t>
  </si>
  <si>
    <t>Popescu</t>
  </si>
  <si>
    <t>Andrei</t>
  </si>
  <si>
    <t>andrei.popescu@neul.com</t>
  </si>
  <si>
    <t>Neul Limited</t>
  </si>
  <si>
    <t>Priyanto</t>
  </si>
  <si>
    <t>Basuki</t>
  </si>
  <si>
    <t>basuki.priyanto@sonymobile.com</t>
  </si>
  <si>
    <t>Sony Mobile Communications</t>
  </si>
  <si>
    <t>+44  7748 111 999</t>
  </si>
  <si>
    <t>VODAFONE Group Plc</t>
  </si>
  <si>
    <t>Qiao</t>
  </si>
  <si>
    <t>Yunfei</t>
  </si>
  <si>
    <t>qiaoyunfei@huawei.com</t>
  </si>
  <si>
    <t>Ratasuk</t>
  </si>
  <si>
    <t>Rapeepat</t>
  </si>
  <si>
    <t>rapeepat.ratasuk@nokia.com</t>
  </si>
  <si>
    <t>Nokia Networks Japan</t>
  </si>
  <si>
    <t>Rayment</t>
  </si>
  <si>
    <t>Paul</t>
  </si>
  <si>
    <t>paul.rayment@bell.ca</t>
  </si>
  <si>
    <t>Bell Mobility</t>
  </si>
  <si>
    <t>michel.robert@nokia.com</t>
  </si>
  <si>
    <t>Alcatel-Lucent</t>
  </si>
  <si>
    <t>Sasaki</t>
  </si>
  <si>
    <t>Takahiro</t>
  </si>
  <si>
    <t>t-sasaki@ax.jp.nec.com</t>
  </si>
  <si>
    <t>NEC Corporation</t>
  </si>
  <si>
    <t>TTC</t>
  </si>
  <si>
    <t>Schubert</t>
  </si>
  <si>
    <t>Eva</t>
  </si>
  <si>
    <t>+49 89 412912064</t>
  </si>
  <si>
    <t>Eva.Schubert@rohde-schwarz.com</t>
  </si>
  <si>
    <t>ROHDE &amp; SCHWARZ</t>
  </si>
  <si>
    <t>+49 89 97898007</t>
  </si>
  <si>
    <t>Nomor Research GmbH</t>
  </si>
  <si>
    <t>Shasha</t>
  </si>
  <si>
    <t>Eli</t>
  </si>
  <si>
    <t>shashaeli@gmail.com</t>
  </si>
  <si>
    <t>Shen</t>
  </si>
  <si>
    <t>Zukang</t>
  </si>
  <si>
    <t>shenzk1@lenovo.com</t>
  </si>
  <si>
    <t>Lenovo (Beijing) Ltd</t>
  </si>
  <si>
    <t>Sheng</t>
  </si>
  <si>
    <t>Jia</t>
  </si>
  <si>
    <t>shengjia@sharplabs.com</t>
  </si>
  <si>
    <t>Sorbara</t>
  </si>
  <si>
    <t>Davide</t>
  </si>
  <si>
    <t>davide.sorbara@telecomitalia.it</t>
  </si>
  <si>
    <t>TELECOM ITALIA S.p.A.</t>
  </si>
  <si>
    <t>Subramani</t>
  </si>
  <si>
    <t>Siva</t>
  </si>
  <si>
    <t>siva.subramani@vodafone.com</t>
  </si>
  <si>
    <t>Sui</t>
  </si>
  <si>
    <t>Yutao</t>
  </si>
  <si>
    <t>yutao.sui@ericsson.com</t>
  </si>
  <si>
    <t>Sun</t>
  </si>
  <si>
    <t>Feifei</t>
  </si>
  <si>
    <t>feifei.sun@mediatek.com</t>
  </si>
  <si>
    <t>MediaTek Beijing Inc.</t>
  </si>
  <si>
    <t>Songsong</t>
  </si>
  <si>
    <t>songsong.sun@mediatek.com</t>
  </si>
  <si>
    <t>Suzuki</t>
  </si>
  <si>
    <t>Hidetoshi</t>
  </si>
  <si>
    <t>Suzuki.Hidetoshi@jp.panasonic.com</t>
  </si>
  <si>
    <t>Panasonic Corporation</t>
  </si>
  <si>
    <t>Takahashi</t>
  </si>
  <si>
    <t>Hiroki</t>
  </si>
  <si>
    <t>takahashi.hiroki@sharp.co.jp</t>
  </si>
  <si>
    <t>Takeda</t>
  </si>
  <si>
    <t>Kazuaki</t>
  </si>
  <si>
    <t>kazuaki.takeda.bs@nttdocomo.com</t>
  </si>
  <si>
    <t>DOCOMO Communications Lab.</t>
  </si>
  <si>
    <t>Tang</t>
  </si>
  <si>
    <t>Hao</t>
  </si>
  <si>
    <t>tanghao1@huawei.com</t>
  </si>
  <si>
    <t>Tie</t>
  </si>
  <si>
    <t>Xiaolei</t>
  </si>
  <si>
    <t>tiexiaolei@huawei.com</t>
  </si>
  <si>
    <t>HiSilicon Technologies Co. Ltd</t>
  </si>
  <si>
    <t>Tong</t>
  </si>
  <si>
    <t>Hui</t>
  </si>
  <si>
    <t>huitong@gmail.com</t>
  </si>
  <si>
    <t>China Mobile (Suzhou) Software</t>
  </si>
  <si>
    <t>Ueng</t>
  </si>
  <si>
    <t>Nelson</t>
  </si>
  <si>
    <t>+1-425 444 0638</t>
  </si>
  <si>
    <t>nelson.ueng@t-mobile.com</t>
  </si>
  <si>
    <t>T-Mobile USA Inc.</t>
  </si>
  <si>
    <t>Vos</t>
  </si>
  <si>
    <t>Gustav</t>
  </si>
  <si>
    <t>gvos@sierrawireless.com</t>
  </si>
  <si>
    <t>Sierra Wireless, S.A.</t>
  </si>
  <si>
    <t>Wang</t>
  </si>
  <si>
    <t>Xiaofeng</t>
  </si>
  <si>
    <t>wangxiao@qti.qualcomm.com</t>
  </si>
  <si>
    <t>QUALCOMM CDMA Technologies</t>
  </si>
  <si>
    <t>Wannemacher</t>
  </si>
  <si>
    <t>Georg</t>
  </si>
  <si>
    <t>georg.wannemacher@telekom.de</t>
  </si>
  <si>
    <t>Webb</t>
  </si>
  <si>
    <t>Matthew</t>
  </si>
  <si>
    <t>matthew.webb@huawei.com</t>
  </si>
  <si>
    <t>Huawei Tech.(UK) Co., Ltd</t>
  </si>
  <si>
    <t>Wong</t>
  </si>
  <si>
    <t>Shin horng</t>
  </si>
  <si>
    <t>ShinHorng.Wong@eu.sony.com</t>
  </si>
  <si>
    <t>Xing</t>
  </si>
  <si>
    <t>Yanping</t>
  </si>
  <si>
    <t>xingyanping@catt.cn</t>
  </si>
  <si>
    <t>CATT</t>
  </si>
  <si>
    <t>DATANG SEMICONDUCTOR CO., LTD</t>
  </si>
  <si>
    <t>Xu</t>
  </si>
  <si>
    <t>haoxu@qti.qualcomm.com</t>
  </si>
  <si>
    <t>Qualcomm Europe Inc.(Italy)</t>
  </si>
  <si>
    <t>Xue</t>
  </si>
  <si>
    <t>Peng</t>
  </si>
  <si>
    <t>peng.xue@samsung.com</t>
  </si>
  <si>
    <t>Yang</t>
  </si>
  <si>
    <t>Yubo</t>
  </si>
  <si>
    <t>yangyubo1@huawei.com</t>
  </si>
  <si>
    <t>Yeh</t>
  </si>
  <si>
    <t>Choongil</t>
  </si>
  <si>
    <t>ciyeh@etri.re.kr</t>
  </si>
  <si>
    <t>Yi</t>
  </si>
  <si>
    <t>Yunjung</t>
  </si>
  <si>
    <t>+82 10 249 9316</t>
  </si>
  <si>
    <t>yunjung.yi@lge.com</t>
  </si>
  <si>
    <t>Yokomakura</t>
  </si>
  <si>
    <t>Kazunari</t>
  </si>
  <si>
    <t>yokomakura.kazunari@sharp.co.jp</t>
  </si>
  <si>
    <t>Yoon</t>
  </si>
  <si>
    <t>Sung Jun</t>
  </si>
  <si>
    <t>yoon.sungjun@gooditl.com</t>
  </si>
  <si>
    <t>Innovative Technology Lab Co.</t>
  </si>
  <si>
    <t>You</t>
  </si>
  <si>
    <t>Hyangsun</t>
  </si>
  <si>
    <t>sssun.you@lge.com</t>
  </si>
  <si>
    <t>Yuan</t>
  </si>
  <si>
    <t>Yifei</t>
  </si>
  <si>
    <t>yifei.yuan@ztetx.com</t>
  </si>
  <si>
    <t>ZTE Wistron Telecom AB</t>
  </si>
  <si>
    <t>Zelmer</t>
  </si>
  <si>
    <t>Donald E.</t>
  </si>
  <si>
    <t>+1 404 625-7008</t>
  </si>
  <si>
    <t>don.zelmer@att.com</t>
  </si>
  <si>
    <t>AT&amp;T</t>
  </si>
  <si>
    <t>Zhang</t>
  </si>
  <si>
    <t>Weiliang</t>
  </si>
  <si>
    <t>david.zhangweiliang@huawei.com</t>
  </si>
  <si>
    <t>Zhao</t>
  </si>
  <si>
    <t>zheng.zhao@verizonwireless.com</t>
  </si>
  <si>
    <t>Verizon UK Ltd</t>
  </si>
  <si>
    <t>Zhou</t>
  </si>
  <si>
    <t>Hua</t>
  </si>
  <si>
    <t>zhouhua@cn.fujitsu.com</t>
  </si>
  <si>
    <t>Gengshi</t>
  </si>
  <si>
    <t>Wu</t>
  </si>
  <si>
    <t>Mu</t>
  </si>
  <si>
    <t>Qin</t>
  </si>
  <si>
    <t>Baker</t>
  </si>
  <si>
    <t>Alcatel Lucent</t>
  </si>
  <si>
    <t>Young</t>
  </si>
  <si>
    <t>Ying</t>
  </si>
  <si>
    <t>Huawei</t>
  </si>
  <si>
    <t>Bergman</t>
  </si>
  <si>
    <t>Johan</t>
  </si>
  <si>
    <t>Schwoerer</t>
  </si>
  <si>
    <t>Jean</t>
  </si>
  <si>
    <t>Orange</t>
  </si>
  <si>
    <t>Yugiang</t>
  </si>
  <si>
    <t>Bonghoe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</si>
</sst>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workbookViewId="0">
      <selection activeCell="W28" sqref="W28"/>
    </sheetView>
  </sheetViews>
  <sheetFormatPr defaultRowHeight="12" x14ac:dyDescent="0.2"/>
  <cols>
    <col min="2" max="2" width="24.6640625" bestFit="1" customWidth="1"/>
    <col min="3" max="3" width="12.1640625" bestFit="1" customWidth="1"/>
    <col min="4" max="6" width="0" hidden="1" customWidth="1"/>
    <col min="7" max="7" width="42.1640625" bestFit="1" customWidth="1"/>
    <col min="8" max="10" width="0" hidden="1" customWidth="1"/>
    <col min="11" max="11" width="38" bestFit="1" customWidth="1"/>
    <col min="12" max="12" width="35.5" bestFit="1" customWidth="1"/>
    <col min="13" max="13" width="33" bestFit="1" customWidth="1"/>
    <col min="14" max="14" width="8.66406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F2">
        <v>919810720007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>
        <v>1</v>
      </c>
    </row>
    <row r="3" spans="1:14" x14ac:dyDescent="0.2">
      <c r="A3" t="s">
        <v>14</v>
      </c>
      <c r="B3" t="s">
        <v>22</v>
      </c>
      <c r="C3" t="s">
        <v>23</v>
      </c>
      <c r="D3" t="s">
        <v>17</v>
      </c>
      <c r="E3">
        <f>81-46-839-5414</f>
        <v>-6218</v>
      </c>
      <c r="G3" t="s">
        <v>24</v>
      </c>
      <c r="H3" t="s">
        <v>25</v>
      </c>
      <c r="I3" t="s">
        <v>26</v>
      </c>
      <c r="J3" t="s">
        <v>21</v>
      </c>
      <c r="K3" t="s">
        <v>25</v>
      </c>
      <c r="L3" t="s">
        <v>26</v>
      </c>
      <c r="M3" t="s">
        <v>21</v>
      </c>
      <c r="N3">
        <v>1</v>
      </c>
    </row>
    <row r="4" spans="1:14" x14ac:dyDescent="0.2">
      <c r="A4" t="s">
        <v>14</v>
      </c>
      <c r="B4" t="s">
        <v>27</v>
      </c>
      <c r="C4" t="s">
        <v>28</v>
      </c>
      <c r="D4" t="s">
        <v>17</v>
      </c>
      <c r="E4">
        <v>81368890930</v>
      </c>
      <c r="G4" t="s">
        <v>29</v>
      </c>
      <c r="H4" t="s">
        <v>30</v>
      </c>
      <c r="I4" t="s">
        <v>26</v>
      </c>
      <c r="J4" t="s">
        <v>21</v>
      </c>
      <c r="K4" t="s">
        <v>30</v>
      </c>
      <c r="L4" t="s">
        <v>26</v>
      </c>
      <c r="M4" t="s">
        <v>21</v>
      </c>
      <c r="N4">
        <v>1</v>
      </c>
    </row>
    <row r="5" spans="1:14" x14ac:dyDescent="0.2">
      <c r="D5" t="s">
        <v>17</v>
      </c>
      <c r="F5">
        <v>919810720007</v>
      </c>
      <c r="H5" t="s">
        <v>20</v>
      </c>
      <c r="I5" t="s">
        <v>20</v>
      </c>
      <c r="J5" t="s">
        <v>31</v>
      </c>
    </row>
    <row r="6" spans="1:14" x14ac:dyDescent="0.2">
      <c r="A6" t="s">
        <v>32</v>
      </c>
      <c r="B6" t="s">
        <v>33</v>
      </c>
      <c r="C6" t="s">
        <v>34</v>
      </c>
      <c r="D6" t="s">
        <v>17</v>
      </c>
      <c r="F6">
        <v>447768256207</v>
      </c>
      <c r="G6" t="s">
        <v>35</v>
      </c>
      <c r="H6" t="s">
        <v>36</v>
      </c>
      <c r="I6" t="s">
        <v>37</v>
      </c>
      <c r="J6" t="s">
        <v>21</v>
      </c>
      <c r="K6" t="s">
        <v>36</v>
      </c>
      <c r="L6" t="s">
        <v>37</v>
      </c>
      <c r="M6" t="s">
        <v>21</v>
      </c>
      <c r="N6">
        <v>1</v>
      </c>
    </row>
    <row r="7" spans="1:14" x14ac:dyDescent="0.2">
      <c r="D7" t="s">
        <v>17</v>
      </c>
      <c r="E7" s="1">
        <v>36209849152</v>
      </c>
      <c r="H7" t="s">
        <v>38</v>
      </c>
      <c r="I7" t="s">
        <v>37</v>
      </c>
      <c r="J7" t="s">
        <v>21</v>
      </c>
    </row>
    <row r="8" spans="1:14" x14ac:dyDescent="0.2">
      <c r="A8" t="s">
        <v>14</v>
      </c>
      <c r="B8" t="s">
        <v>39</v>
      </c>
      <c r="C8" t="s">
        <v>40</v>
      </c>
      <c r="D8" t="s">
        <v>17</v>
      </c>
      <c r="F8">
        <v>4477860182228</v>
      </c>
      <c r="G8" t="s">
        <v>41</v>
      </c>
      <c r="H8" t="s">
        <v>42</v>
      </c>
      <c r="I8" t="s">
        <v>43</v>
      </c>
      <c r="J8" t="s">
        <v>21</v>
      </c>
      <c r="K8" t="s">
        <v>42</v>
      </c>
      <c r="L8" t="s">
        <v>43</v>
      </c>
      <c r="M8" t="s">
        <v>21</v>
      </c>
      <c r="N8">
        <v>1</v>
      </c>
    </row>
    <row r="9" spans="1:14" x14ac:dyDescent="0.2">
      <c r="A9" t="s">
        <v>14</v>
      </c>
      <c r="B9" t="s">
        <v>44</v>
      </c>
      <c r="C9" t="s">
        <v>45</v>
      </c>
      <c r="D9" t="s">
        <v>17</v>
      </c>
      <c r="E9">
        <v>34951510165</v>
      </c>
      <c r="G9" t="s">
        <v>46</v>
      </c>
      <c r="H9" t="s">
        <v>47</v>
      </c>
      <c r="I9" t="s">
        <v>37</v>
      </c>
      <c r="J9" t="s">
        <v>21</v>
      </c>
      <c r="K9" t="s">
        <v>47</v>
      </c>
      <c r="L9" t="s">
        <v>37</v>
      </c>
      <c r="M9" t="s">
        <v>21</v>
      </c>
      <c r="N9">
        <v>1</v>
      </c>
    </row>
    <row r="10" spans="1:14" x14ac:dyDescent="0.2">
      <c r="A10" t="s">
        <v>14</v>
      </c>
      <c r="B10" t="s">
        <v>48</v>
      </c>
      <c r="C10" t="s">
        <v>49</v>
      </c>
      <c r="D10" t="s">
        <v>50</v>
      </c>
      <c r="E10" t="s">
        <v>51</v>
      </c>
      <c r="G10" t="s">
        <v>52</v>
      </c>
      <c r="H10" t="s">
        <v>53</v>
      </c>
      <c r="I10" t="s">
        <v>37</v>
      </c>
      <c r="J10" t="s">
        <v>21</v>
      </c>
      <c r="K10" t="s">
        <v>53</v>
      </c>
      <c r="L10" t="s">
        <v>37</v>
      </c>
      <c r="M10" t="s">
        <v>21</v>
      </c>
      <c r="N10">
        <v>1</v>
      </c>
    </row>
    <row r="11" spans="1:14" x14ac:dyDescent="0.2">
      <c r="A11" t="s">
        <v>32</v>
      </c>
      <c r="B11" t="s">
        <v>54</v>
      </c>
      <c r="C11" t="s">
        <v>55</v>
      </c>
      <c r="D11" t="s">
        <v>17</v>
      </c>
      <c r="E11">
        <v>13523280988</v>
      </c>
      <c r="G11" t="s">
        <v>56</v>
      </c>
      <c r="H11" t="s">
        <v>57</v>
      </c>
      <c r="I11" t="s">
        <v>37</v>
      </c>
      <c r="J11" t="s">
        <v>21</v>
      </c>
      <c r="K11" t="s">
        <v>58</v>
      </c>
      <c r="L11" t="s">
        <v>59</v>
      </c>
      <c r="M11" t="s">
        <v>21</v>
      </c>
      <c r="N11">
        <v>1</v>
      </c>
    </row>
    <row r="12" spans="1:14" x14ac:dyDescent="0.2">
      <c r="A12" t="s">
        <v>32</v>
      </c>
      <c r="B12" t="s">
        <v>60</v>
      </c>
      <c r="C12" t="s">
        <v>61</v>
      </c>
      <c r="D12" t="s">
        <v>17</v>
      </c>
      <c r="E12">
        <f>886-3-567-766</f>
        <v>-450</v>
      </c>
      <c r="G12" t="s">
        <v>62</v>
      </c>
      <c r="H12" t="s">
        <v>63</v>
      </c>
      <c r="I12" t="s">
        <v>37</v>
      </c>
      <c r="J12" t="s">
        <v>21</v>
      </c>
      <c r="K12" t="s">
        <v>63</v>
      </c>
      <c r="L12" t="s">
        <v>37</v>
      </c>
      <c r="M12" t="s">
        <v>21</v>
      </c>
      <c r="N12">
        <v>1</v>
      </c>
    </row>
    <row r="13" spans="1:14" x14ac:dyDescent="0.2">
      <c r="A13" t="s">
        <v>14</v>
      </c>
      <c r="B13" t="s">
        <v>60</v>
      </c>
      <c r="C13" t="s">
        <v>64</v>
      </c>
      <c r="D13" t="s">
        <v>17</v>
      </c>
      <c r="F13">
        <v>8618610633790</v>
      </c>
      <c r="G13" t="s">
        <v>65</v>
      </c>
      <c r="H13" t="s">
        <v>66</v>
      </c>
      <c r="I13" t="s">
        <v>37</v>
      </c>
      <c r="J13" t="s">
        <v>21</v>
      </c>
      <c r="K13" t="s">
        <v>66</v>
      </c>
      <c r="L13" t="s">
        <v>37</v>
      </c>
      <c r="M13" t="s">
        <v>21</v>
      </c>
      <c r="N13">
        <v>1</v>
      </c>
    </row>
    <row r="14" spans="1:14" x14ac:dyDescent="0.2">
      <c r="D14" t="s">
        <v>17</v>
      </c>
      <c r="E14" t="s">
        <v>67</v>
      </c>
      <c r="F14">
        <v>12138202551</v>
      </c>
      <c r="H14" t="s">
        <v>68</v>
      </c>
      <c r="I14" t="s">
        <v>59</v>
      </c>
      <c r="J14" t="s">
        <v>21</v>
      </c>
    </row>
    <row r="15" spans="1:14" x14ac:dyDescent="0.2">
      <c r="A15" t="s">
        <v>14</v>
      </c>
      <c r="B15" t="s">
        <v>69</v>
      </c>
      <c r="C15" t="s">
        <v>70</v>
      </c>
      <c r="D15" t="s">
        <v>17</v>
      </c>
      <c r="E15">
        <f>886-6607-3143</f>
        <v>-8864</v>
      </c>
      <c r="G15" t="s">
        <v>71</v>
      </c>
      <c r="H15" t="s">
        <v>72</v>
      </c>
      <c r="I15" t="s">
        <v>37</v>
      </c>
      <c r="J15" t="s">
        <v>21</v>
      </c>
      <c r="K15" t="s">
        <v>72</v>
      </c>
      <c r="L15" t="s">
        <v>37</v>
      </c>
      <c r="M15" t="s">
        <v>21</v>
      </c>
      <c r="N15">
        <v>1</v>
      </c>
    </row>
    <row r="16" spans="1:14" x14ac:dyDescent="0.2">
      <c r="A16" t="s">
        <v>14</v>
      </c>
      <c r="B16" t="s">
        <v>73</v>
      </c>
      <c r="C16" t="s">
        <v>74</v>
      </c>
      <c r="D16" t="s">
        <v>17</v>
      </c>
      <c r="E16" t="s">
        <v>75</v>
      </c>
      <c r="F16" t="s">
        <v>76</v>
      </c>
      <c r="G16" t="s">
        <v>77</v>
      </c>
      <c r="H16" t="s">
        <v>78</v>
      </c>
      <c r="I16" t="s">
        <v>37</v>
      </c>
      <c r="J16" t="s">
        <v>21</v>
      </c>
      <c r="K16" t="s">
        <v>78</v>
      </c>
      <c r="L16" t="s">
        <v>37</v>
      </c>
      <c r="M16" t="s">
        <v>21</v>
      </c>
      <c r="N16">
        <v>1</v>
      </c>
    </row>
    <row r="17" spans="1:14" x14ac:dyDescent="0.2">
      <c r="A17" t="s">
        <v>14</v>
      </c>
      <c r="B17" t="s">
        <v>79</v>
      </c>
      <c r="C17" t="s">
        <v>80</v>
      </c>
      <c r="D17" t="s">
        <v>17</v>
      </c>
      <c r="G17" t="s">
        <v>81</v>
      </c>
      <c r="H17" t="s">
        <v>82</v>
      </c>
      <c r="I17" t="s">
        <v>43</v>
      </c>
      <c r="J17" t="s">
        <v>21</v>
      </c>
      <c r="K17" t="s">
        <v>82</v>
      </c>
      <c r="L17" t="s">
        <v>43</v>
      </c>
      <c r="M17" t="s">
        <v>21</v>
      </c>
      <c r="N17">
        <v>1</v>
      </c>
    </row>
    <row r="18" spans="1:14" x14ac:dyDescent="0.2">
      <c r="A18" t="s">
        <v>14</v>
      </c>
      <c r="B18" t="s">
        <v>83</v>
      </c>
      <c r="C18" t="s">
        <v>84</v>
      </c>
      <c r="D18" t="s">
        <v>17</v>
      </c>
      <c r="E18" t="s">
        <v>85</v>
      </c>
      <c r="F18" t="s">
        <v>86</v>
      </c>
      <c r="G18" t="s">
        <v>87</v>
      </c>
      <c r="H18" t="s">
        <v>78</v>
      </c>
      <c r="I18" t="s">
        <v>37</v>
      </c>
      <c r="J18" t="s">
        <v>21</v>
      </c>
      <c r="K18" t="s">
        <v>78</v>
      </c>
      <c r="L18" t="s">
        <v>37</v>
      </c>
      <c r="M18" t="s">
        <v>21</v>
      </c>
      <c r="N18">
        <v>1</v>
      </c>
    </row>
    <row r="19" spans="1:14" x14ac:dyDescent="0.2">
      <c r="A19" t="s">
        <v>14</v>
      </c>
      <c r="B19" t="s">
        <v>88</v>
      </c>
      <c r="C19" t="s">
        <v>89</v>
      </c>
      <c r="D19" t="s">
        <v>17</v>
      </c>
      <c r="E19">
        <f>1-480-326-7962</f>
        <v>-8767</v>
      </c>
      <c r="G19" t="s">
        <v>90</v>
      </c>
      <c r="H19" t="s">
        <v>91</v>
      </c>
      <c r="I19" t="s">
        <v>59</v>
      </c>
      <c r="J19" t="s">
        <v>21</v>
      </c>
      <c r="K19" t="s">
        <v>91</v>
      </c>
      <c r="L19" t="s">
        <v>59</v>
      </c>
      <c r="M19" t="s">
        <v>21</v>
      </c>
      <c r="N19">
        <v>1</v>
      </c>
    </row>
    <row r="20" spans="1:14" x14ac:dyDescent="0.2">
      <c r="A20" t="s">
        <v>32</v>
      </c>
      <c r="B20" t="s">
        <v>92</v>
      </c>
      <c r="C20" t="s">
        <v>93</v>
      </c>
      <c r="D20" t="s">
        <v>17</v>
      </c>
      <c r="E20" t="s">
        <v>94</v>
      </c>
      <c r="G20" t="s">
        <v>95</v>
      </c>
      <c r="H20" t="s">
        <v>96</v>
      </c>
      <c r="I20" t="s">
        <v>37</v>
      </c>
      <c r="J20" t="s">
        <v>21</v>
      </c>
      <c r="K20" t="s">
        <v>96</v>
      </c>
      <c r="L20" t="s">
        <v>37</v>
      </c>
      <c r="M20" t="s">
        <v>21</v>
      </c>
      <c r="N20">
        <v>1</v>
      </c>
    </row>
    <row r="21" spans="1:14" x14ac:dyDescent="0.2">
      <c r="A21" t="s">
        <v>14</v>
      </c>
      <c r="B21" t="s">
        <v>97</v>
      </c>
      <c r="C21" t="s">
        <v>98</v>
      </c>
      <c r="D21" t="s">
        <v>17</v>
      </c>
      <c r="E21">
        <v>48728897914</v>
      </c>
      <c r="G21" t="s">
        <v>99</v>
      </c>
      <c r="H21" t="s">
        <v>38</v>
      </c>
      <c r="I21" t="s">
        <v>37</v>
      </c>
      <c r="J21" t="s">
        <v>21</v>
      </c>
      <c r="K21" t="s">
        <v>38</v>
      </c>
      <c r="L21" t="s">
        <v>37</v>
      </c>
      <c r="M21" t="s">
        <v>21</v>
      </c>
      <c r="N21">
        <v>1</v>
      </c>
    </row>
    <row r="22" spans="1:14" x14ac:dyDescent="0.2">
      <c r="D22" t="s">
        <v>17</v>
      </c>
      <c r="E22">
        <v>33476585296</v>
      </c>
      <c r="H22" t="s">
        <v>101</v>
      </c>
      <c r="I22" t="s">
        <v>37</v>
      </c>
      <c r="J22" t="s">
        <v>21</v>
      </c>
    </row>
    <row r="23" spans="1:14" x14ac:dyDescent="0.2">
      <c r="A23" t="s">
        <v>32</v>
      </c>
      <c r="B23" t="s">
        <v>102</v>
      </c>
      <c r="C23" t="s">
        <v>103</v>
      </c>
      <c r="D23" t="s">
        <v>17</v>
      </c>
      <c r="E23">
        <v>358504871330</v>
      </c>
      <c r="F23">
        <v>358504871330</v>
      </c>
      <c r="G23" t="s">
        <v>104</v>
      </c>
      <c r="H23" t="s">
        <v>38</v>
      </c>
      <c r="I23" t="s">
        <v>37</v>
      </c>
      <c r="J23" t="s">
        <v>21</v>
      </c>
      <c r="K23" t="s">
        <v>38</v>
      </c>
      <c r="L23" t="s">
        <v>37</v>
      </c>
      <c r="M23" t="s">
        <v>21</v>
      </c>
      <c r="N23">
        <v>1</v>
      </c>
    </row>
    <row r="24" spans="1:14" x14ac:dyDescent="0.2">
      <c r="A24" t="s">
        <v>100</v>
      </c>
      <c r="B24" t="s">
        <v>105</v>
      </c>
      <c r="C24" t="s">
        <v>106</v>
      </c>
      <c r="D24" t="s">
        <v>17</v>
      </c>
      <c r="E24">
        <f>86-13538048449</f>
        <v>-13538048363</v>
      </c>
      <c r="G24" t="s">
        <v>107</v>
      </c>
      <c r="H24" t="s">
        <v>108</v>
      </c>
      <c r="I24" t="s">
        <v>43</v>
      </c>
      <c r="J24" t="s">
        <v>21</v>
      </c>
      <c r="K24" t="s">
        <v>108</v>
      </c>
      <c r="L24" t="s">
        <v>43</v>
      </c>
      <c r="M24" t="s">
        <v>21</v>
      </c>
      <c r="N24">
        <v>1</v>
      </c>
    </row>
    <row r="25" spans="1:14" x14ac:dyDescent="0.2">
      <c r="A25" t="s">
        <v>14</v>
      </c>
      <c r="B25" t="s">
        <v>109</v>
      </c>
      <c r="C25" t="s">
        <v>110</v>
      </c>
      <c r="D25" t="s">
        <v>17</v>
      </c>
      <c r="E25" t="s">
        <v>111</v>
      </c>
      <c r="F25" t="s">
        <v>111</v>
      </c>
      <c r="G25" t="s">
        <v>112</v>
      </c>
      <c r="H25" t="s">
        <v>113</v>
      </c>
      <c r="I25" t="s">
        <v>37</v>
      </c>
      <c r="J25" t="s">
        <v>21</v>
      </c>
      <c r="K25" t="s">
        <v>114</v>
      </c>
      <c r="L25" t="s">
        <v>26</v>
      </c>
      <c r="M25" t="s">
        <v>21</v>
      </c>
      <c r="N25">
        <v>1</v>
      </c>
    </row>
    <row r="26" spans="1:14" x14ac:dyDescent="0.2">
      <c r="D26" t="s">
        <v>17</v>
      </c>
      <c r="E26">
        <v>4528270837</v>
      </c>
      <c r="F26">
        <v>4528270837</v>
      </c>
      <c r="H26" t="s">
        <v>115</v>
      </c>
      <c r="I26" t="s">
        <v>37</v>
      </c>
      <c r="J26" t="s">
        <v>21</v>
      </c>
    </row>
    <row r="27" spans="1:14" x14ac:dyDescent="0.2">
      <c r="A27" t="s">
        <v>32</v>
      </c>
      <c r="B27" t="s">
        <v>116</v>
      </c>
      <c r="C27" t="s">
        <v>117</v>
      </c>
      <c r="D27" t="s">
        <v>17</v>
      </c>
      <c r="E27">
        <v>18588457566</v>
      </c>
      <c r="G27" t="s">
        <v>118</v>
      </c>
      <c r="H27" t="s">
        <v>119</v>
      </c>
      <c r="I27" t="s">
        <v>59</v>
      </c>
      <c r="J27" t="s">
        <v>21</v>
      </c>
      <c r="K27" t="s">
        <v>120</v>
      </c>
      <c r="L27" t="s">
        <v>37</v>
      </c>
      <c r="M27" t="s">
        <v>21</v>
      </c>
      <c r="N27">
        <v>1</v>
      </c>
    </row>
    <row r="28" spans="1:14" x14ac:dyDescent="0.2">
      <c r="A28" t="s">
        <v>14</v>
      </c>
      <c r="B28" t="s">
        <v>121</v>
      </c>
      <c r="C28" t="s">
        <v>122</v>
      </c>
      <c r="D28" t="s">
        <v>17</v>
      </c>
      <c r="E28">
        <v>33161387530</v>
      </c>
      <c r="F28">
        <v>33659558738</v>
      </c>
      <c r="G28" t="s">
        <v>123</v>
      </c>
      <c r="H28" t="s">
        <v>124</v>
      </c>
      <c r="I28" t="s">
        <v>37</v>
      </c>
      <c r="J28" t="s">
        <v>21</v>
      </c>
      <c r="K28" t="s">
        <v>124</v>
      </c>
      <c r="L28" t="s">
        <v>37</v>
      </c>
      <c r="M28" t="s">
        <v>21</v>
      </c>
      <c r="N28">
        <v>1</v>
      </c>
    </row>
    <row r="29" spans="1:14" x14ac:dyDescent="0.2">
      <c r="A29" t="s">
        <v>14</v>
      </c>
      <c r="B29" t="s">
        <v>125</v>
      </c>
      <c r="C29" t="s">
        <v>126</v>
      </c>
      <c r="D29" t="s">
        <v>17</v>
      </c>
      <c r="E29" s="1">
        <v>496103766163</v>
      </c>
      <c r="G29" t="s">
        <v>127</v>
      </c>
      <c r="H29" t="s">
        <v>128</v>
      </c>
      <c r="I29" t="s">
        <v>37</v>
      </c>
      <c r="J29" t="s">
        <v>21</v>
      </c>
      <c r="K29" t="s">
        <v>128</v>
      </c>
      <c r="L29" t="s">
        <v>37</v>
      </c>
      <c r="M29" t="s">
        <v>21</v>
      </c>
      <c r="N29">
        <v>1</v>
      </c>
    </row>
    <row r="30" spans="1:14" x14ac:dyDescent="0.2">
      <c r="A30" t="s">
        <v>14</v>
      </c>
      <c r="B30" t="s">
        <v>129</v>
      </c>
      <c r="C30" t="s">
        <v>130</v>
      </c>
      <c r="D30" t="s">
        <v>17</v>
      </c>
      <c r="E30">
        <v>46107138564</v>
      </c>
      <c r="F30">
        <v>46725838564</v>
      </c>
      <c r="G30" t="s">
        <v>131</v>
      </c>
      <c r="H30" t="s">
        <v>132</v>
      </c>
      <c r="I30" t="s">
        <v>37</v>
      </c>
      <c r="J30" t="s">
        <v>21</v>
      </c>
      <c r="K30" t="s">
        <v>132</v>
      </c>
      <c r="L30" t="s">
        <v>37</v>
      </c>
      <c r="M30" t="s">
        <v>21</v>
      </c>
      <c r="N30">
        <v>1</v>
      </c>
    </row>
    <row r="31" spans="1:14" x14ac:dyDescent="0.2">
      <c r="A31" t="s">
        <v>133</v>
      </c>
      <c r="B31" t="s">
        <v>134</v>
      </c>
      <c r="C31" t="s">
        <v>135</v>
      </c>
      <c r="D31" t="s">
        <v>17</v>
      </c>
      <c r="E31">
        <f>972-54-4560655</f>
        <v>-4559737</v>
      </c>
      <c r="G31" t="s">
        <v>136</v>
      </c>
      <c r="H31" t="s">
        <v>137</v>
      </c>
      <c r="I31" t="s">
        <v>37</v>
      </c>
      <c r="J31" t="s">
        <v>21</v>
      </c>
      <c r="K31" t="s">
        <v>137</v>
      </c>
      <c r="L31" t="s">
        <v>37</v>
      </c>
      <c r="M31" t="s">
        <v>21</v>
      </c>
      <c r="N31">
        <v>1</v>
      </c>
    </row>
    <row r="32" spans="1:14" x14ac:dyDescent="0.2">
      <c r="A32" t="s">
        <v>14</v>
      </c>
      <c r="B32" t="s">
        <v>138</v>
      </c>
      <c r="C32" t="s">
        <v>139</v>
      </c>
      <c r="D32" t="s">
        <v>17</v>
      </c>
      <c r="E32" s="1">
        <v>14087658889</v>
      </c>
      <c r="G32" t="s">
        <v>140</v>
      </c>
      <c r="H32" t="s">
        <v>57</v>
      </c>
      <c r="I32" t="s">
        <v>37</v>
      </c>
      <c r="J32" t="s">
        <v>21</v>
      </c>
      <c r="K32" t="s">
        <v>58</v>
      </c>
      <c r="L32" t="s">
        <v>59</v>
      </c>
      <c r="M32" t="s">
        <v>21</v>
      </c>
      <c r="N32">
        <v>1</v>
      </c>
    </row>
    <row r="33" spans="1:14" x14ac:dyDescent="0.2">
      <c r="A33" t="s">
        <v>14</v>
      </c>
      <c r="B33" t="s">
        <v>141</v>
      </c>
      <c r="C33" t="s">
        <v>142</v>
      </c>
      <c r="D33" t="s">
        <v>17</v>
      </c>
      <c r="E33">
        <v>85234062546</v>
      </c>
      <c r="F33">
        <v>85266701275</v>
      </c>
      <c r="G33" t="s">
        <v>143</v>
      </c>
      <c r="H33" t="s">
        <v>144</v>
      </c>
      <c r="I33" t="s">
        <v>37</v>
      </c>
      <c r="J33" t="s">
        <v>21</v>
      </c>
      <c r="K33" t="s">
        <v>144</v>
      </c>
      <c r="L33" t="s">
        <v>37</v>
      </c>
      <c r="M33" t="s">
        <v>21</v>
      </c>
      <c r="N33">
        <v>1</v>
      </c>
    </row>
    <row r="34" spans="1:14" x14ac:dyDescent="0.2">
      <c r="A34" t="s">
        <v>14</v>
      </c>
      <c r="B34" t="s">
        <v>145</v>
      </c>
      <c r="C34" t="s">
        <v>146</v>
      </c>
      <c r="D34" t="s">
        <v>17</v>
      </c>
      <c r="E34" t="s">
        <v>147</v>
      </c>
      <c r="G34" t="s">
        <v>148</v>
      </c>
      <c r="H34" t="s">
        <v>57</v>
      </c>
      <c r="I34" t="s">
        <v>37</v>
      </c>
      <c r="J34" t="s">
        <v>21</v>
      </c>
      <c r="K34" t="s">
        <v>57</v>
      </c>
      <c r="L34" t="s">
        <v>37</v>
      </c>
      <c r="M34" t="s">
        <v>21</v>
      </c>
      <c r="N34">
        <v>1</v>
      </c>
    </row>
    <row r="35" spans="1:14" x14ac:dyDescent="0.2">
      <c r="A35" t="s">
        <v>14</v>
      </c>
      <c r="B35" t="s">
        <v>149</v>
      </c>
      <c r="C35" t="s">
        <v>150</v>
      </c>
      <c r="D35" t="s">
        <v>17</v>
      </c>
      <c r="E35" t="s">
        <v>151</v>
      </c>
      <c r="G35" t="s">
        <v>152</v>
      </c>
      <c r="H35" t="s">
        <v>153</v>
      </c>
      <c r="I35" t="s">
        <v>154</v>
      </c>
      <c r="J35" t="s">
        <v>21</v>
      </c>
      <c r="K35" t="s">
        <v>153</v>
      </c>
      <c r="L35" t="s">
        <v>154</v>
      </c>
      <c r="M35" t="s">
        <v>21</v>
      </c>
      <c r="N35">
        <v>1</v>
      </c>
    </row>
    <row r="36" spans="1:14" x14ac:dyDescent="0.2">
      <c r="A36" t="s">
        <v>32</v>
      </c>
      <c r="B36" t="s">
        <v>155</v>
      </c>
      <c r="C36" t="s">
        <v>156</v>
      </c>
      <c r="D36" t="s">
        <v>17</v>
      </c>
      <c r="F36">
        <v>358504836514</v>
      </c>
      <c r="G36" t="s">
        <v>157</v>
      </c>
      <c r="H36" t="s">
        <v>158</v>
      </c>
      <c r="I36" t="s">
        <v>37</v>
      </c>
      <c r="J36" t="s">
        <v>21</v>
      </c>
      <c r="K36" t="s">
        <v>158</v>
      </c>
      <c r="L36" t="s">
        <v>37</v>
      </c>
      <c r="M36" t="s">
        <v>21</v>
      </c>
      <c r="N36">
        <v>1</v>
      </c>
    </row>
    <row r="37" spans="1:14" x14ac:dyDescent="0.2">
      <c r="A37" t="s">
        <v>32</v>
      </c>
      <c r="B37" t="s">
        <v>159</v>
      </c>
      <c r="C37" t="s">
        <v>160</v>
      </c>
      <c r="D37" t="s">
        <v>17</v>
      </c>
      <c r="E37" t="s">
        <v>161</v>
      </c>
      <c r="G37" t="s">
        <v>162</v>
      </c>
      <c r="H37" t="s">
        <v>163</v>
      </c>
      <c r="I37" t="s">
        <v>154</v>
      </c>
      <c r="J37" t="s">
        <v>21</v>
      </c>
      <c r="K37" t="s">
        <v>163</v>
      </c>
      <c r="L37" t="s">
        <v>154</v>
      </c>
      <c r="M37" t="s">
        <v>21</v>
      </c>
      <c r="N37">
        <v>1</v>
      </c>
    </row>
    <row r="38" spans="1:14" x14ac:dyDescent="0.2">
      <c r="A38" t="s">
        <v>32</v>
      </c>
      <c r="B38" t="s">
        <v>164</v>
      </c>
      <c r="C38" t="s">
        <v>165</v>
      </c>
      <c r="D38" t="s">
        <v>17</v>
      </c>
      <c r="F38">
        <v>919491398508</v>
      </c>
      <c r="G38" t="s">
        <v>166</v>
      </c>
      <c r="H38" t="s">
        <v>20</v>
      </c>
      <c r="I38" t="s">
        <v>20</v>
      </c>
      <c r="J38" t="s">
        <v>31</v>
      </c>
      <c r="K38" t="s">
        <v>20</v>
      </c>
      <c r="L38" t="s">
        <v>20</v>
      </c>
      <c r="M38" t="s">
        <v>31</v>
      </c>
      <c r="N38">
        <v>1</v>
      </c>
    </row>
    <row r="39" spans="1:14" x14ac:dyDescent="0.2">
      <c r="A39" t="s">
        <v>14</v>
      </c>
      <c r="B39" t="s">
        <v>167</v>
      </c>
      <c r="C39" t="s">
        <v>168</v>
      </c>
      <c r="D39" t="s">
        <v>17</v>
      </c>
      <c r="E39">
        <v>4922818118015</v>
      </c>
      <c r="F39">
        <v>491715229937</v>
      </c>
      <c r="G39" t="s">
        <v>169</v>
      </c>
      <c r="H39" t="s">
        <v>170</v>
      </c>
      <c r="I39" t="s">
        <v>37</v>
      </c>
      <c r="J39" t="s">
        <v>21</v>
      </c>
      <c r="K39" t="s">
        <v>171</v>
      </c>
      <c r="L39" t="s">
        <v>37</v>
      </c>
      <c r="M39" t="s">
        <v>21</v>
      </c>
      <c r="N39">
        <v>1</v>
      </c>
    </row>
    <row r="40" spans="1:14" x14ac:dyDescent="0.2">
      <c r="D40" t="s">
        <v>17</v>
      </c>
      <c r="F40">
        <v>821034800715</v>
      </c>
      <c r="H40" t="s">
        <v>172</v>
      </c>
      <c r="I40" t="s">
        <v>154</v>
      </c>
      <c r="J40" t="s">
        <v>21</v>
      </c>
    </row>
    <row r="41" spans="1:14" x14ac:dyDescent="0.2">
      <c r="A41" t="s">
        <v>14</v>
      </c>
      <c r="B41" t="s">
        <v>173</v>
      </c>
      <c r="C41" t="s">
        <v>174</v>
      </c>
      <c r="D41" t="s">
        <v>17</v>
      </c>
      <c r="E41">
        <f>82-10-5415-3822</f>
        <v>-9165</v>
      </c>
      <c r="F41">
        <v>821054153822</v>
      </c>
      <c r="G41" t="s">
        <v>175</v>
      </c>
      <c r="H41" t="s">
        <v>176</v>
      </c>
      <c r="I41" t="s">
        <v>26</v>
      </c>
      <c r="J41" t="s">
        <v>21</v>
      </c>
      <c r="K41" t="s">
        <v>176</v>
      </c>
      <c r="L41" t="s">
        <v>26</v>
      </c>
      <c r="M41" t="s">
        <v>21</v>
      </c>
      <c r="N41">
        <v>1</v>
      </c>
    </row>
    <row r="42" spans="1:14" x14ac:dyDescent="0.2">
      <c r="A42" t="s">
        <v>14</v>
      </c>
      <c r="B42" t="s">
        <v>177</v>
      </c>
      <c r="C42" t="s">
        <v>178</v>
      </c>
      <c r="D42" t="s">
        <v>17</v>
      </c>
      <c r="E42">
        <f>1-631-622-4328</f>
        <v>-5580</v>
      </c>
      <c r="G42" t="s">
        <v>179</v>
      </c>
      <c r="H42" t="s">
        <v>180</v>
      </c>
      <c r="I42" t="s">
        <v>154</v>
      </c>
      <c r="J42" t="s">
        <v>21</v>
      </c>
      <c r="K42" t="s">
        <v>180</v>
      </c>
      <c r="L42" t="s">
        <v>154</v>
      </c>
      <c r="M42" t="s">
        <v>21</v>
      </c>
      <c r="N42">
        <v>1</v>
      </c>
    </row>
    <row r="43" spans="1:14" x14ac:dyDescent="0.2">
      <c r="A43" t="s">
        <v>14</v>
      </c>
      <c r="B43" t="s">
        <v>177</v>
      </c>
      <c r="C43" t="s">
        <v>181</v>
      </c>
      <c r="D43" t="s">
        <v>17</v>
      </c>
      <c r="E43">
        <v>821041052276</v>
      </c>
      <c r="G43" t="s">
        <v>182</v>
      </c>
      <c r="H43" t="s">
        <v>183</v>
      </c>
      <c r="I43" t="s">
        <v>154</v>
      </c>
      <c r="J43" t="s">
        <v>21</v>
      </c>
      <c r="K43" t="s">
        <v>183</v>
      </c>
      <c r="L43" t="s">
        <v>154</v>
      </c>
      <c r="M43" t="s">
        <v>21</v>
      </c>
      <c r="N43">
        <v>1</v>
      </c>
    </row>
    <row r="44" spans="1:14" x14ac:dyDescent="0.2">
      <c r="A44" t="s">
        <v>14</v>
      </c>
      <c r="B44" t="s">
        <v>177</v>
      </c>
      <c r="C44" t="s">
        <v>184</v>
      </c>
      <c r="D44" t="s">
        <v>17</v>
      </c>
      <c r="E44">
        <f>1-732-888-4287</f>
        <v>-5906</v>
      </c>
      <c r="F44">
        <f>1-404-414-283</f>
        <v>-1100</v>
      </c>
      <c r="G44" t="s">
        <v>185</v>
      </c>
      <c r="H44" t="s">
        <v>186</v>
      </c>
      <c r="I44" t="s">
        <v>37</v>
      </c>
      <c r="J44" t="s">
        <v>21</v>
      </c>
      <c r="K44" t="s">
        <v>186</v>
      </c>
      <c r="L44" t="s">
        <v>37</v>
      </c>
      <c r="M44" t="s">
        <v>21</v>
      </c>
      <c r="N44">
        <v>1</v>
      </c>
    </row>
    <row r="45" spans="1:14" x14ac:dyDescent="0.2">
      <c r="A45" t="s">
        <v>14</v>
      </c>
      <c r="B45" t="s">
        <v>187</v>
      </c>
      <c r="C45" t="s">
        <v>188</v>
      </c>
      <c r="D45" t="s">
        <v>17</v>
      </c>
      <c r="F45">
        <v>358405430996</v>
      </c>
      <c r="G45" t="s">
        <v>189</v>
      </c>
      <c r="H45" t="s">
        <v>190</v>
      </c>
      <c r="I45" t="s">
        <v>43</v>
      </c>
      <c r="J45" t="s">
        <v>21</v>
      </c>
      <c r="K45" t="s">
        <v>190</v>
      </c>
      <c r="L45" t="s">
        <v>43</v>
      </c>
      <c r="M45" t="s">
        <v>21</v>
      </c>
      <c r="N45">
        <v>1</v>
      </c>
    </row>
    <row r="46" spans="1:14" x14ac:dyDescent="0.2">
      <c r="A46" t="s">
        <v>32</v>
      </c>
      <c r="B46" t="s">
        <v>191</v>
      </c>
      <c r="C46" t="s">
        <v>192</v>
      </c>
      <c r="D46" t="s">
        <v>17</v>
      </c>
      <c r="E46" t="s">
        <v>193</v>
      </c>
      <c r="G46" t="s">
        <v>194</v>
      </c>
      <c r="H46" t="s">
        <v>195</v>
      </c>
      <c r="I46" t="s">
        <v>37</v>
      </c>
      <c r="J46" t="s">
        <v>21</v>
      </c>
      <c r="K46" t="s">
        <v>195</v>
      </c>
      <c r="L46" t="s">
        <v>37</v>
      </c>
      <c r="M46" t="s">
        <v>21</v>
      </c>
      <c r="N46">
        <v>1</v>
      </c>
    </row>
    <row r="47" spans="1:14" x14ac:dyDescent="0.2">
      <c r="A47" t="s">
        <v>14</v>
      </c>
      <c r="B47" t="s">
        <v>196</v>
      </c>
      <c r="C47" t="s">
        <v>197</v>
      </c>
      <c r="D47" t="s">
        <v>17</v>
      </c>
      <c r="E47" t="s">
        <v>151</v>
      </c>
      <c r="G47" t="s">
        <v>198</v>
      </c>
      <c r="H47" t="s">
        <v>63</v>
      </c>
      <c r="I47" t="s">
        <v>37</v>
      </c>
      <c r="J47" t="s">
        <v>21</v>
      </c>
      <c r="K47" t="s">
        <v>63</v>
      </c>
      <c r="L47" t="s">
        <v>37</v>
      </c>
      <c r="M47" t="s">
        <v>21</v>
      </c>
      <c r="N47">
        <v>1</v>
      </c>
    </row>
    <row r="48" spans="1:14" x14ac:dyDescent="0.2">
      <c r="A48" t="s">
        <v>14</v>
      </c>
      <c r="B48" t="s">
        <v>196</v>
      </c>
      <c r="C48" t="s">
        <v>199</v>
      </c>
      <c r="D48" t="s">
        <v>17</v>
      </c>
      <c r="G48" t="s">
        <v>200</v>
      </c>
      <c r="H48" t="s">
        <v>201</v>
      </c>
      <c r="I48" t="s">
        <v>43</v>
      </c>
      <c r="J48" t="s">
        <v>21</v>
      </c>
      <c r="K48" t="s">
        <v>201</v>
      </c>
      <c r="L48" t="s">
        <v>43</v>
      </c>
      <c r="M48" t="s">
        <v>21</v>
      </c>
      <c r="N48">
        <v>1</v>
      </c>
    </row>
    <row r="49" spans="1:14" x14ac:dyDescent="0.2">
      <c r="A49" t="s">
        <v>32</v>
      </c>
      <c r="B49" t="s">
        <v>202</v>
      </c>
      <c r="C49" t="s">
        <v>203</v>
      </c>
      <c r="D49" t="s">
        <v>17</v>
      </c>
      <c r="G49" t="s">
        <v>204</v>
      </c>
      <c r="H49" t="s">
        <v>72</v>
      </c>
      <c r="I49" t="s">
        <v>37</v>
      </c>
      <c r="J49" t="s">
        <v>21</v>
      </c>
      <c r="K49" t="s">
        <v>72</v>
      </c>
      <c r="L49" t="s">
        <v>37</v>
      </c>
      <c r="M49" t="s">
        <v>21</v>
      </c>
      <c r="N49">
        <v>1</v>
      </c>
    </row>
    <row r="50" spans="1:14" x14ac:dyDescent="0.2">
      <c r="A50" t="s">
        <v>14</v>
      </c>
      <c r="B50" t="s">
        <v>205</v>
      </c>
      <c r="C50" t="s">
        <v>206</v>
      </c>
      <c r="D50" t="s">
        <v>17</v>
      </c>
      <c r="E50">
        <f>886-2-289434471291</f>
        <v>-289434470407</v>
      </c>
      <c r="G50" t="s">
        <v>207</v>
      </c>
      <c r="H50" t="s">
        <v>208</v>
      </c>
      <c r="I50" t="s">
        <v>43</v>
      </c>
      <c r="J50" t="s">
        <v>21</v>
      </c>
      <c r="K50" t="s">
        <v>208</v>
      </c>
      <c r="L50" t="s">
        <v>43</v>
      </c>
      <c r="M50" t="s">
        <v>21</v>
      </c>
      <c r="N50">
        <v>1</v>
      </c>
    </row>
    <row r="51" spans="1:14" x14ac:dyDescent="0.2">
      <c r="A51" t="s">
        <v>32</v>
      </c>
      <c r="B51" t="s">
        <v>209</v>
      </c>
      <c r="C51" t="s">
        <v>210</v>
      </c>
      <c r="D51" t="s">
        <v>17</v>
      </c>
      <c r="E51">
        <f>86-21-6879-5700</f>
        <v>-12514</v>
      </c>
      <c r="G51" t="s">
        <v>211</v>
      </c>
      <c r="H51" t="s">
        <v>212</v>
      </c>
      <c r="I51" t="s">
        <v>26</v>
      </c>
      <c r="J51" t="s">
        <v>21</v>
      </c>
      <c r="K51" t="s">
        <v>212</v>
      </c>
      <c r="L51" t="s">
        <v>26</v>
      </c>
      <c r="M51" t="s">
        <v>21</v>
      </c>
      <c r="N51">
        <v>1</v>
      </c>
    </row>
    <row r="52" spans="1:14" x14ac:dyDescent="0.2">
      <c r="A52" t="s">
        <v>32</v>
      </c>
      <c r="B52" t="s">
        <v>209</v>
      </c>
      <c r="C52" t="s">
        <v>213</v>
      </c>
      <c r="D52" t="s">
        <v>17</v>
      </c>
      <c r="G52" t="s">
        <v>214</v>
      </c>
      <c r="H52" t="s">
        <v>215</v>
      </c>
      <c r="I52" t="s">
        <v>37</v>
      </c>
      <c r="J52" t="s">
        <v>21</v>
      </c>
      <c r="K52" t="s">
        <v>215</v>
      </c>
      <c r="L52" t="s">
        <v>37</v>
      </c>
      <c r="M52" t="s">
        <v>21</v>
      </c>
      <c r="N52">
        <v>1</v>
      </c>
    </row>
    <row r="53" spans="1:14" x14ac:dyDescent="0.2">
      <c r="A53" t="s">
        <v>14</v>
      </c>
      <c r="B53" t="s">
        <v>209</v>
      </c>
      <c r="C53" t="s">
        <v>216</v>
      </c>
      <c r="D53" t="s">
        <v>17</v>
      </c>
      <c r="E53">
        <v>18587360142</v>
      </c>
      <c r="F53">
        <v>18582166941</v>
      </c>
      <c r="G53" t="s">
        <v>217</v>
      </c>
      <c r="H53" t="s">
        <v>218</v>
      </c>
      <c r="I53" t="s">
        <v>43</v>
      </c>
      <c r="J53" t="s">
        <v>21</v>
      </c>
      <c r="K53" t="s">
        <v>218</v>
      </c>
      <c r="L53" t="s">
        <v>43</v>
      </c>
      <c r="M53" t="s">
        <v>21</v>
      </c>
      <c r="N53">
        <v>1</v>
      </c>
    </row>
    <row r="54" spans="1:14" x14ac:dyDescent="0.2">
      <c r="A54" t="s">
        <v>14</v>
      </c>
      <c r="B54" t="s">
        <v>219</v>
      </c>
      <c r="C54" t="s">
        <v>220</v>
      </c>
      <c r="D54" t="s">
        <v>221</v>
      </c>
      <c r="E54">
        <v>18475233702</v>
      </c>
      <c r="F54">
        <v>18472086909</v>
      </c>
      <c r="G54" t="s">
        <v>222</v>
      </c>
      <c r="H54" t="s">
        <v>223</v>
      </c>
      <c r="I54" t="s">
        <v>37</v>
      </c>
      <c r="J54" t="s">
        <v>21</v>
      </c>
      <c r="K54" t="s">
        <v>223</v>
      </c>
      <c r="L54" t="s">
        <v>37</v>
      </c>
      <c r="M54" t="s">
        <v>21</v>
      </c>
      <c r="N54">
        <v>1</v>
      </c>
    </row>
    <row r="55" spans="1:14" x14ac:dyDescent="0.2">
      <c r="A55" t="s">
        <v>224</v>
      </c>
      <c r="B55" t="s">
        <v>225</v>
      </c>
      <c r="C55" t="s">
        <v>226</v>
      </c>
      <c r="D55" t="s">
        <v>17</v>
      </c>
      <c r="E55" s="1">
        <v>441763269740</v>
      </c>
      <c r="F55" s="1">
        <v>447738943379</v>
      </c>
      <c r="G55" t="s">
        <v>227</v>
      </c>
      <c r="H55" t="s">
        <v>228</v>
      </c>
      <c r="I55" t="s">
        <v>37</v>
      </c>
      <c r="J55" t="s">
        <v>21</v>
      </c>
      <c r="K55" t="s">
        <v>228</v>
      </c>
      <c r="L55" t="s">
        <v>37</v>
      </c>
      <c r="M55" t="s">
        <v>21</v>
      </c>
      <c r="N55">
        <v>1</v>
      </c>
    </row>
    <row r="56" spans="1:14" x14ac:dyDescent="0.2">
      <c r="A56" t="s">
        <v>14</v>
      </c>
      <c r="B56" t="s">
        <v>229</v>
      </c>
      <c r="C56" t="s">
        <v>230</v>
      </c>
      <c r="D56" t="s">
        <v>17</v>
      </c>
      <c r="E56" t="s">
        <v>231</v>
      </c>
      <c r="F56" s="1">
        <v>8613801787630</v>
      </c>
      <c r="G56" t="s">
        <v>232</v>
      </c>
      <c r="H56" t="s">
        <v>66</v>
      </c>
      <c r="I56" t="s">
        <v>37</v>
      </c>
      <c r="J56" t="s">
        <v>21</v>
      </c>
      <c r="K56" t="s">
        <v>66</v>
      </c>
      <c r="L56" t="s">
        <v>37</v>
      </c>
      <c r="M56" t="s">
        <v>21</v>
      </c>
      <c r="N56">
        <v>1</v>
      </c>
    </row>
    <row r="57" spans="1:14" x14ac:dyDescent="0.2">
      <c r="A57" t="s">
        <v>14</v>
      </c>
      <c r="B57" t="s">
        <v>233</v>
      </c>
      <c r="C57" t="s">
        <v>234</v>
      </c>
      <c r="D57" t="s">
        <v>17</v>
      </c>
      <c r="G57" t="s">
        <v>235</v>
      </c>
      <c r="H57" t="s">
        <v>236</v>
      </c>
      <c r="I57" t="s">
        <v>37</v>
      </c>
      <c r="J57" t="s">
        <v>21</v>
      </c>
      <c r="K57" t="s">
        <v>236</v>
      </c>
      <c r="L57" t="s">
        <v>37</v>
      </c>
      <c r="M57" t="s">
        <v>21</v>
      </c>
      <c r="N57">
        <v>1</v>
      </c>
    </row>
    <row r="58" spans="1:14" x14ac:dyDescent="0.2">
      <c r="D58" t="s">
        <v>17</v>
      </c>
      <c r="E58" t="s">
        <v>237</v>
      </c>
      <c r="F58" t="s">
        <v>238</v>
      </c>
      <c r="H58" t="s">
        <v>36</v>
      </c>
      <c r="I58" t="s">
        <v>37</v>
      </c>
      <c r="J58" t="s">
        <v>21</v>
      </c>
    </row>
    <row r="59" spans="1:14" x14ac:dyDescent="0.2">
      <c r="A59" t="s">
        <v>14</v>
      </c>
      <c r="B59" t="s">
        <v>34</v>
      </c>
      <c r="C59" t="s">
        <v>239</v>
      </c>
      <c r="D59" t="s">
        <v>17</v>
      </c>
      <c r="E59" s="1">
        <v>19546087517</v>
      </c>
      <c r="G59" t="s">
        <v>240</v>
      </c>
      <c r="H59" t="s">
        <v>241</v>
      </c>
      <c r="I59" t="s">
        <v>37</v>
      </c>
      <c r="J59" t="s">
        <v>242</v>
      </c>
      <c r="K59" t="s">
        <v>241</v>
      </c>
      <c r="L59" t="s">
        <v>37</v>
      </c>
      <c r="M59" t="s">
        <v>242</v>
      </c>
      <c r="N59">
        <v>1</v>
      </c>
    </row>
    <row r="60" spans="1:14" x14ac:dyDescent="0.2">
      <c r="A60" t="s">
        <v>14</v>
      </c>
      <c r="B60" t="s">
        <v>243</v>
      </c>
      <c r="C60" t="s">
        <v>244</v>
      </c>
      <c r="D60" t="s">
        <v>245</v>
      </c>
      <c r="E60" t="s">
        <v>246</v>
      </c>
      <c r="F60" t="s">
        <v>247</v>
      </c>
      <c r="G60" t="s">
        <v>248</v>
      </c>
      <c r="H60" t="s">
        <v>37</v>
      </c>
      <c r="I60" t="s">
        <v>37</v>
      </c>
      <c r="J60" t="s">
        <v>31</v>
      </c>
      <c r="K60" t="s">
        <v>37</v>
      </c>
      <c r="L60" t="s">
        <v>37</v>
      </c>
      <c r="M60" t="s">
        <v>31</v>
      </c>
      <c r="N60">
        <v>1</v>
      </c>
    </row>
    <row r="61" spans="1:14" x14ac:dyDescent="0.2">
      <c r="D61" t="s">
        <v>17</v>
      </c>
      <c r="E61" t="s">
        <v>249</v>
      </c>
      <c r="F61" t="s">
        <v>250</v>
      </c>
      <c r="H61" t="s">
        <v>251</v>
      </c>
      <c r="I61" t="s">
        <v>37</v>
      </c>
      <c r="J61" t="s">
        <v>21</v>
      </c>
    </row>
    <row r="62" spans="1:14" x14ac:dyDescent="0.2">
      <c r="D62" t="s">
        <v>17</v>
      </c>
      <c r="F62">
        <v>447710917704</v>
      </c>
      <c r="H62" t="s">
        <v>252</v>
      </c>
      <c r="I62" t="s">
        <v>253</v>
      </c>
      <c r="J62" t="s">
        <v>254</v>
      </c>
    </row>
    <row r="63" spans="1:14" x14ac:dyDescent="0.2">
      <c r="D63" t="s">
        <v>17</v>
      </c>
      <c r="E63" t="s">
        <v>255</v>
      </c>
      <c r="H63" t="s">
        <v>256</v>
      </c>
      <c r="I63" t="s">
        <v>26</v>
      </c>
      <c r="J63" t="s">
        <v>21</v>
      </c>
    </row>
    <row r="64" spans="1:14" x14ac:dyDescent="0.2">
      <c r="A64" t="s">
        <v>32</v>
      </c>
      <c r="B64" t="s">
        <v>257</v>
      </c>
      <c r="C64" t="s">
        <v>258</v>
      </c>
      <c r="D64" t="s">
        <v>17</v>
      </c>
      <c r="E64" t="s">
        <v>259</v>
      </c>
      <c r="F64" t="s">
        <v>260</v>
      </c>
      <c r="G64" t="s">
        <v>261</v>
      </c>
      <c r="H64" t="s">
        <v>262</v>
      </c>
      <c r="I64" t="s">
        <v>37</v>
      </c>
      <c r="J64" t="s">
        <v>21</v>
      </c>
      <c r="K64" t="s">
        <v>262</v>
      </c>
      <c r="L64" t="s">
        <v>37</v>
      </c>
      <c r="M64" t="s">
        <v>21</v>
      </c>
      <c r="N64">
        <v>1</v>
      </c>
    </row>
    <row r="65" spans="1:14" x14ac:dyDescent="0.2">
      <c r="A65" t="s">
        <v>14</v>
      </c>
      <c r="B65" t="s">
        <v>263</v>
      </c>
      <c r="C65" t="s">
        <v>264</v>
      </c>
      <c r="D65" t="s">
        <v>265</v>
      </c>
      <c r="E65" t="s">
        <v>266</v>
      </c>
      <c r="G65" t="s">
        <v>267</v>
      </c>
      <c r="H65" t="s">
        <v>268</v>
      </c>
      <c r="I65" t="s">
        <v>26</v>
      </c>
      <c r="J65" t="s">
        <v>21</v>
      </c>
      <c r="K65" t="s">
        <v>268</v>
      </c>
      <c r="L65" t="s">
        <v>26</v>
      </c>
      <c r="M65" t="s">
        <v>21</v>
      </c>
      <c r="N65">
        <v>1</v>
      </c>
    </row>
    <row r="66" spans="1:14" x14ac:dyDescent="0.2">
      <c r="D66" t="s">
        <v>17</v>
      </c>
      <c r="E66" s="1">
        <v>919886951034</v>
      </c>
      <c r="H66" t="s">
        <v>269</v>
      </c>
      <c r="I66" t="s">
        <v>20</v>
      </c>
      <c r="J66" t="s">
        <v>21</v>
      </c>
    </row>
    <row r="67" spans="1:14" x14ac:dyDescent="0.2">
      <c r="A67" t="s">
        <v>32</v>
      </c>
      <c r="B67" t="s">
        <v>270</v>
      </c>
      <c r="C67" t="s">
        <v>271</v>
      </c>
      <c r="D67" t="s">
        <v>17</v>
      </c>
      <c r="F67">
        <v>358504862107</v>
      </c>
      <c r="G67" t="s">
        <v>272</v>
      </c>
      <c r="H67" t="s">
        <v>158</v>
      </c>
      <c r="I67" t="s">
        <v>37</v>
      </c>
      <c r="J67" t="s">
        <v>21</v>
      </c>
      <c r="K67" t="s">
        <v>158</v>
      </c>
      <c r="L67" t="s">
        <v>37</v>
      </c>
      <c r="M67" t="s">
        <v>21</v>
      </c>
      <c r="N67">
        <v>1</v>
      </c>
    </row>
    <row r="68" spans="1:14" x14ac:dyDescent="0.2">
      <c r="A68" t="s">
        <v>224</v>
      </c>
      <c r="B68" t="s">
        <v>273</v>
      </c>
      <c r="C68" t="s">
        <v>274</v>
      </c>
      <c r="D68" t="s">
        <v>17</v>
      </c>
      <c r="E68" t="s">
        <v>151</v>
      </c>
      <c r="F68">
        <v>447730211443</v>
      </c>
      <c r="G68" t="s">
        <v>275</v>
      </c>
      <c r="H68" t="s">
        <v>252</v>
      </c>
      <c r="I68" t="s">
        <v>253</v>
      </c>
      <c r="J68" t="s">
        <v>254</v>
      </c>
      <c r="K68" t="s">
        <v>252</v>
      </c>
      <c r="L68" t="s">
        <v>253</v>
      </c>
      <c r="M68" t="s">
        <v>254</v>
      </c>
      <c r="N68">
        <v>1</v>
      </c>
    </row>
    <row r="69" spans="1:14" x14ac:dyDescent="0.2">
      <c r="D69" t="s">
        <v>17</v>
      </c>
      <c r="E69">
        <v>82312794579</v>
      </c>
      <c r="F69">
        <v>821093499845</v>
      </c>
      <c r="H69" t="s">
        <v>172</v>
      </c>
      <c r="I69" t="s">
        <v>154</v>
      </c>
      <c r="J69" t="s">
        <v>21</v>
      </c>
    </row>
    <row r="70" spans="1:14" x14ac:dyDescent="0.2">
      <c r="A70" t="s">
        <v>32</v>
      </c>
      <c r="B70" t="s">
        <v>276</v>
      </c>
      <c r="C70" t="s">
        <v>277</v>
      </c>
      <c r="D70" t="s">
        <v>17</v>
      </c>
      <c r="E70">
        <f>82-42-860-3957</f>
        <v>-4777</v>
      </c>
      <c r="G70" t="s">
        <v>278</v>
      </c>
      <c r="H70" t="s">
        <v>183</v>
      </c>
      <c r="I70" t="s">
        <v>279</v>
      </c>
      <c r="J70" t="s">
        <v>280</v>
      </c>
      <c r="K70" t="s">
        <v>183</v>
      </c>
      <c r="L70" t="s">
        <v>154</v>
      </c>
      <c r="M70" t="s">
        <v>21</v>
      </c>
      <c r="N70">
        <v>1</v>
      </c>
    </row>
    <row r="71" spans="1:14" x14ac:dyDescent="0.2">
      <c r="A71" t="s">
        <v>14</v>
      </c>
      <c r="B71" t="s">
        <v>281</v>
      </c>
      <c r="C71" t="s">
        <v>282</v>
      </c>
      <c r="D71" t="s">
        <v>17</v>
      </c>
      <c r="F71">
        <v>447575681048</v>
      </c>
      <c r="G71" t="s">
        <v>283</v>
      </c>
      <c r="H71" t="s">
        <v>284</v>
      </c>
      <c r="I71" t="s">
        <v>37</v>
      </c>
      <c r="J71" t="s">
        <v>21</v>
      </c>
      <c r="K71" t="s">
        <v>284</v>
      </c>
      <c r="L71" t="s">
        <v>37</v>
      </c>
      <c r="M71" t="s">
        <v>21</v>
      </c>
      <c r="N71">
        <v>1</v>
      </c>
    </row>
    <row r="72" spans="1:14" x14ac:dyDescent="0.2">
      <c r="A72" t="s">
        <v>32</v>
      </c>
      <c r="B72" t="s">
        <v>285</v>
      </c>
      <c r="C72" t="s">
        <v>286</v>
      </c>
      <c r="D72" t="s">
        <v>17</v>
      </c>
      <c r="E72">
        <v>46108014850</v>
      </c>
      <c r="G72" t="s">
        <v>287</v>
      </c>
      <c r="H72" t="s">
        <v>36</v>
      </c>
      <c r="I72" t="s">
        <v>37</v>
      </c>
      <c r="J72" t="s">
        <v>21</v>
      </c>
      <c r="K72" t="s">
        <v>288</v>
      </c>
      <c r="L72" t="s">
        <v>26</v>
      </c>
      <c r="M72" t="s">
        <v>21</v>
      </c>
      <c r="N72">
        <v>1</v>
      </c>
    </row>
    <row r="73" spans="1:14" x14ac:dyDescent="0.2">
      <c r="D73" t="s">
        <v>17</v>
      </c>
      <c r="F73" t="s">
        <v>289</v>
      </c>
      <c r="H73" t="s">
        <v>290</v>
      </c>
      <c r="I73" t="s">
        <v>37</v>
      </c>
      <c r="J73" t="s">
        <v>21</v>
      </c>
    </row>
    <row r="74" spans="1:14" x14ac:dyDescent="0.2">
      <c r="A74" t="s">
        <v>14</v>
      </c>
      <c r="B74" t="s">
        <v>291</v>
      </c>
      <c r="C74" t="s">
        <v>292</v>
      </c>
      <c r="D74" t="s">
        <v>17</v>
      </c>
      <c r="F74">
        <v>8613805780910</v>
      </c>
      <c r="G74" t="s">
        <v>293</v>
      </c>
      <c r="H74" t="s">
        <v>82</v>
      </c>
      <c r="I74" t="s">
        <v>43</v>
      </c>
      <c r="J74" t="s">
        <v>21</v>
      </c>
      <c r="K74" t="s">
        <v>82</v>
      </c>
      <c r="L74" t="s">
        <v>43</v>
      </c>
      <c r="M74" t="s">
        <v>21</v>
      </c>
      <c r="N74">
        <v>1</v>
      </c>
    </row>
    <row r="75" spans="1:14" x14ac:dyDescent="0.2">
      <c r="A75" t="s">
        <v>32</v>
      </c>
      <c r="B75" t="s">
        <v>294</v>
      </c>
      <c r="C75" t="s">
        <v>295</v>
      </c>
      <c r="D75" t="s">
        <v>17</v>
      </c>
      <c r="E75">
        <v>18472462880</v>
      </c>
      <c r="G75" t="s">
        <v>296</v>
      </c>
      <c r="H75" t="s">
        <v>297</v>
      </c>
      <c r="I75" t="s">
        <v>26</v>
      </c>
      <c r="J75" t="s">
        <v>21</v>
      </c>
      <c r="K75" t="s">
        <v>297</v>
      </c>
      <c r="L75" t="s">
        <v>26</v>
      </c>
      <c r="M75" t="s">
        <v>21</v>
      </c>
      <c r="N75">
        <v>1</v>
      </c>
    </row>
    <row r="76" spans="1:14" x14ac:dyDescent="0.2">
      <c r="A76" t="s">
        <v>14</v>
      </c>
      <c r="B76" t="s">
        <v>298</v>
      </c>
      <c r="C76" t="s">
        <v>299</v>
      </c>
      <c r="D76" t="s">
        <v>17</v>
      </c>
      <c r="E76" s="1">
        <v>14165256008</v>
      </c>
      <c r="G76" t="s">
        <v>300</v>
      </c>
      <c r="H76" t="s">
        <v>301</v>
      </c>
      <c r="I76" t="s">
        <v>37</v>
      </c>
      <c r="J76" t="s">
        <v>21</v>
      </c>
      <c r="K76" t="s">
        <v>301</v>
      </c>
      <c r="L76" t="s">
        <v>37</v>
      </c>
      <c r="M76" t="s">
        <v>21</v>
      </c>
      <c r="N76">
        <v>1</v>
      </c>
    </row>
    <row r="77" spans="1:14" x14ac:dyDescent="0.2">
      <c r="A77" t="s">
        <v>14</v>
      </c>
      <c r="B77" t="s">
        <v>220</v>
      </c>
      <c r="C77" t="s">
        <v>84</v>
      </c>
      <c r="D77" t="s">
        <v>17</v>
      </c>
      <c r="E77">
        <v>33160405208</v>
      </c>
      <c r="F77">
        <v>33640353979</v>
      </c>
      <c r="G77" t="s">
        <v>302</v>
      </c>
      <c r="H77" t="s">
        <v>303</v>
      </c>
      <c r="I77" t="s">
        <v>59</v>
      </c>
      <c r="J77" t="s">
        <v>21</v>
      </c>
      <c r="K77" t="s">
        <v>303</v>
      </c>
      <c r="L77" t="s">
        <v>59</v>
      </c>
      <c r="M77" t="s">
        <v>21</v>
      </c>
      <c r="N77">
        <v>1</v>
      </c>
    </row>
    <row r="78" spans="1:14" x14ac:dyDescent="0.2">
      <c r="D78" t="s">
        <v>17</v>
      </c>
      <c r="E78">
        <v>972544351676</v>
      </c>
      <c r="H78" t="s">
        <v>236</v>
      </c>
      <c r="I78" t="s">
        <v>37</v>
      </c>
      <c r="J78" t="s">
        <v>21</v>
      </c>
    </row>
    <row r="79" spans="1:14" x14ac:dyDescent="0.2">
      <c r="D79" t="s">
        <v>17</v>
      </c>
      <c r="F79">
        <v>447866601063</v>
      </c>
      <c r="H79" t="s">
        <v>252</v>
      </c>
      <c r="I79" t="s">
        <v>253</v>
      </c>
      <c r="J79" t="s">
        <v>254</v>
      </c>
    </row>
    <row r="80" spans="1:14" x14ac:dyDescent="0.2">
      <c r="A80" t="s">
        <v>14</v>
      </c>
      <c r="B80" t="s">
        <v>304</v>
      </c>
      <c r="C80" t="s">
        <v>305</v>
      </c>
      <c r="D80" t="s">
        <v>17</v>
      </c>
      <c r="E80">
        <f>81-44-455-8488</f>
        <v>-8906</v>
      </c>
      <c r="G80" t="s">
        <v>306</v>
      </c>
      <c r="H80" t="s">
        <v>307</v>
      </c>
      <c r="I80" t="s">
        <v>26</v>
      </c>
      <c r="J80" t="s">
        <v>21</v>
      </c>
      <c r="K80" t="s">
        <v>307</v>
      </c>
      <c r="L80" t="s">
        <v>308</v>
      </c>
      <c r="M80" t="s">
        <v>21</v>
      </c>
      <c r="N80">
        <v>1</v>
      </c>
    </row>
    <row r="81" spans="1:14" x14ac:dyDescent="0.2">
      <c r="A81" t="s">
        <v>32</v>
      </c>
      <c r="B81" t="s">
        <v>309</v>
      </c>
      <c r="C81" t="s">
        <v>310</v>
      </c>
      <c r="D81" t="s">
        <v>17</v>
      </c>
      <c r="E81" t="s">
        <v>311</v>
      </c>
      <c r="G81" t="s">
        <v>312</v>
      </c>
      <c r="H81" t="s">
        <v>313</v>
      </c>
      <c r="I81" t="s">
        <v>37</v>
      </c>
      <c r="J81" t="s">
        <v>21</v>
      </c>
      <c r="K81" t="s">
        <v>313</v>
      </c>
      <c r="L81" t="s">
        <v>37</v>
      </c>
      <c r="M81" t="s">
        <v>21</v>
      </c>
      <c r="N81">
        <v>1</v>
      </c>
    </row>
    <row r="82" spans="1:14" x14ac:dyDescent="0.2">
      <c r="D82" t="s">
        <v>17</v>
      </c>
      <c r="E82" t="s">
        <v>314</v>
      </c>
      <c r="H82" t="s">
        <v>315</v>
      </c>
      <c r="I82" t="s">
        <v>37</v>
      </c>
      <c r="J82" t="s">
        <v>21</v>
      </c>
    </row>
    <row r="83" spans="1:14" x14ac:dyDescent="0.2">
      <c r="A83" t="s">
        <v>32</v>
      </c>
      <c r="B83" t="s">
        <v>316</v>
      </c>
      <c r="C83" t="s">
        <v>317</v>
      </c>
      <c r="D83" t="s">
        <v>17</v>
      </c>
      <c r="E83">
        <v>972545262524</v>
      </c>
      <c r="G83" t="s">
        <v>318</v>
      </c>
      <c r="H83" t="s">
        <v>137</v>
      </c>
      <c r="I83" t="s">
        <v>37</v>
      </c>
      <c r="J83" t="s">
        <v>21</v>
      </c>
      <c r="K83" t="s">
        <v>137</v>
      </c>
      <c r="L83" t="s">
        <v>37</v>
      </c>
      <c r="M83" t="s">
        <v>21</v>
      </c>
      <c r="N83">
        <v>1</v>
      </c>
    </row>
    <row r="84" spans="1:14" x14ac:dyDescent="0.2">
      <c r="A84" t="s">
        <v>32</v>
      </c>
      <c r="B84" t="s">
        <v>319</v>
      </c>
      <c r="C84" t="s">
        <v>320</v>
      </c>
      <c r="D84" t="s">
        <v>17</v>
      </c>
      <c r="E84">
        <f>86-18101022350</f>
        <v>-18101022264</v>
      </c>
      <c r="G84" t="s">
        <v>321</v>
      </c>
      <c r="H84" t="s">
        <v>322</v>
      </c>
      <c r="I84" t="s">
        <v>43</v>
      </c>
      <c r="J84" t="s">
        <v>21</v>
      </c>
      <c r="K84" t="s">
        <v>322</v>
      </c>
      <c r="L84" t="s">
        <v>43</v>
      </c>
      <c r="M84" t="s">
        <v>21</v>
      </c>
      <c r="N84">
        <v>1</v>
      </c>
    </row>
    <row r="85" spans="1:14" x14ac:dyDescent="0.2">
      <c r="A85" t="s">
        <v>14</v>
      </c>
      <c r="B85" t="s">
        <v>323</v>
      </c>
      <c r="C85" t="s">
        <v>324</v>
      </c>
      <c r="D85" t="s">
        <v>17</v>
      </c>
      <c r="G85" t="s">
        <v>325</v>
      </c>
      <c r="H85" t="s">
        <v>212</v>
      </c>
      <c r="I85" t="s">
        <v>26</v>
      </c>
      <c r="J85" t="s">
        <v>21</v>
      </c>
      <c r="K85" t="s">
        <v>212</v>
      </c>
      <c r="L85" t="s">
        <v>26</v>
      </c>
      <c r="M85" t="s">
        <v>21</v>
      </c>
      <c r="N85">
        <v>1</v>
      </c>
    </row>
    <row r="86" spans="1:14" x14ac:dyDescent="0.2">
      <c r="A86" t="s">
        <v>14</v>
      </c>
      <c r="B86" t="s">
        <v>326</v>
      </c>
      <c r="C86" t="s">
        <v>327</v>
      </c>
      <c r="D86" t="s">
        <v>17</v>
      </c>
      <c r="E86" s="1">
        <v>390112285446</v>
      </c>
      <c r="F86" s="1">
        <v>393357669680</v>
      </c>
      <c r="G86" t="s">
        <v>328</v>
      </c>
      <c r="H86" t="s">
        <v>329</v>
      </c>
      <c r="I86" t="s">
        <v>37</v>
      </c>
      <c r="J86" t="s">
        <v>21</v>
      </c>
      <c r="K86" t="s">
        <v>329</v>
      </c>
      <c r="L86" t="s">
        <v>37</v>
      </c>
      <c r="M86" t="s">
        <v>21</v>
      </c>
      <c r="N86">
        <v>1</v>
      </c>
    </row>
    <row r="87" spans="1:14" x14ac:dyDescent="0.2">
      <c r="A87" t="s">
        <v>32</v>
      </c>
      <c r="B87" t="s">
        <v>330</v>
      </c>
      <c r="C87" t="s">
        <v>331</v>
      </c>
      <c r="D87" t="s">
        <v>17</v>
      </c>
      <c r="E87">
        <v>447726618088</v>
      </c>
      <c r="F87">
        <v>447726618088</v>
      </c>
      <c r="G87" t="s">
        <v>332</v>
      </c>
      <c r="H87" t="s">
        <v>290</v>
      </c>
      <c r="I87" t="s">
        <v>37</v>
      </c>
      <c r="J87" t="s">
        <v>21</v>
      </c>
      <c r="K87" t="s">
        <v>290</v>
      </c>
      <c r="L87" t="s">
        <v>37</v>
      </c>
      <c r="M87" t="s">
        <v>21</v>
      </c>
      <c r="N87">
        <v>1</v>
      </c>
    </row>
    <row r="88" spans="1:14" x14ac:dyDescent="0.2">
      <c r="A88" t="s">
        <v>14</v>
      </c>
      <c r="B88" t="s">
        <v>333</v>
      </c>
      <c r="C88" t="s">
        <v>334</v>
      </c>
      <c r="D88" t="s">
        <v>17</v>
      </c>
      <c r="E88">
        <v>46107138934</v>
      </c>
      <c r="G88" t="s">
        <v>335</v>
      </c>
      <c r="H88" t="s">
        <v>132</v>
      </c>
      <c r="I88" t="s">
        <v>37</v>
      </c>
      <c r="J88" t="s">
        <v>21</v>
      </c>
      <c r="K88" t="s">
        <v>132</v>
      </c>
      <c r="L88" t="s">
        <v>37</v>
      </c>
      <c r="M88" t="s">
        <v>21</v>
      </c>
      <c r="N88">
        <v>1</v>
      </c>
    </row>
    <row r="89" spans="1:14" x14ac:dyDescent="0.2">
      <c r="A89" t="s">
        <v>32</v>
      </c>
      <c r="B89" t="s">
        <v>336</v>
      </c>
      <c r="C89" t="s">
        <v>337</v>
      </c>
      <c r="D89" t="s">
        <v>17</v>
      </c>
      <c r="E89">
        <f>886-3-567-766</f>
        <v>-450</v>
      </c>
      <c r="G89" t="s">
        <v>338</v>
      </c>
      <c r="H89" t="s">
        <v>63</v>
      </c>
      <c r="I89" t="s">
        <v>37</v>
      </c>
      <c r="J89" t="s">
        <v>21</v>
      </c>
      <c r="K89" t="s">
        <v>339</v>
      </c>
      <c r="L89" t="s">
        <v>43</v>
      </c>
      <c r="M89" t="s">
        <v>21</v>
      </c>
      <c r="N89">
        <v>1</v>
      </c>
    </row>
    <row r="90" spans="1:14" x14ac:dyDescent="0.2">
      <c r="A90" t="s">
        <v>14</v>
      </c>
      <c r="B90" t="s">
        <v>336</v>
      </c>
      <c r="C90" t="s">
        <v>340</v>
      </c>
      <c r="D90" t="s">
        <v>17</v>
      </c>
      <c r="E90">
        <v>14085261899</v>
      </c>
      <c r="F90">
        <v>19493315030</v>
      </c>
      <c r="G90" t="s">
        <v>341</v>
      </c>
      <c r="H90" t="s">
        <v>63</v>
      </c>
      <c r="I90" t="s">
        <v>37</v>
      </c>
      <c r="J90" t="s">
        <v>21</v>
      </c>
      <c r="K90" t="s">
        <v>63</v>
      </c>
      <c r="L90" t="s">
        <v>37</v>
      </c>
      <c r="M90" t="s">
        <v>21</v>
      </c>
      <c r="N90">
        <v>1</v>
      </c>
    </row>
    <row r="91" spans="1:14" x14ac:dyDescent="0.2">
      <c r="A91" t="s">
        <v>14</v>
      </c>
      <c r="B91" t="s">
        <v>342</v>
      </c>
      <c r="C91" t="s">
        <v>343</v>
      </c>
      <c r="D91" t="s">
        <v>17</v>
      </c>
      <c r="E91">
        <v>815036867942</v>
      </c>
      <c r="G91" t="s">
        <v>344</v>
      </c>
      <c r="H91" t="s">
        <v>345</v>
      </c>
      <c r="I91" t="s">
        <v>26</v>
      </c>
      <c r="J91" t="s">
        <v>21</v>
      </c>
      <c r="K91" t="s">
        <v>345</v>
      </c>
      <c r="L91" t="s">
        <v>26</v>
      </c>
      <c r="M91" t="s">
        <v>21</v>
      </c>
      <c r="N91">
        <v>1</v>
      </c>
    </row>
    <row r="92" spans="1:14" x14ac:dyDescent="0.2">
      <c r="A92" t="s">
        <v>14</v>
      </c>
      <c r="B92" t="s">
        <v>346</v>
      </c>
      <c r="C92" t="s">
        <v>347</v>
      </c>
      <c r="D92" t="s">
        <v>17</v>
      </c>
      <c r="G92" t="s">
        <v>348</v>
      </c>
      <c r="H92" t="s">
        <v>212</v>
      </c>
      <c r="I92" t="s">
        <v>26</v>
      </c>
      <c r="J92" t="s">
        <v>21</v>
      </c>
      <c r="K92" t="s">
        <v>212</v>
      </c>
      <c r="L92" t="s">
        <v>26</v>
      </c>
      <c r="M92" t="s">
        <v>21</v>
      </c>
      <c r="N92">
        <v>1</v>
      </c>
    </row>
    <row r="93" spans="1:14" x14ac:dyDescent="0.2">
      <c r="A93" t="s">
        <v>32</v>
      </c>
      <c r="B93" t="s">
        <v>349</v>
      </c>
      <c r="C93" t="s">
        <v>350</v>
      </c>
      <c r="D93" t="s">
        <v>17</v>
      </c>
      <c r="E93">
        <v>81468403759</v>
      </c>
      <c r="G93" t="s">
        <v>351</v>
      </c>
      <c r="H93" t="s">
        <v>352</v>
      </c>
      <c r="I93" t="s">
        <v>37</v>
      </c>
      <c r="J93" t="s">
        <v>21</v>
      </c>
      <c r="K93" t="s">
        <v>352</v>
      </c>
      <c r="L93" t="s">
        <v>37</v>
      </c>
      <c r="M93" t="s">
        <v>21</v>
      </c>
      <c r="N93">
        <v>1</v>
      </c>
    </row>
    <row r="94" spans="1:14" x14ac:dyDescent="0.2">
      <c r="A94" t="s">
        <v>14</v>
      </c>
      <c r="B94" t="s">
        <v>353</v>
      </c>
      <c r="C94" t="s">
        <v>354</v>
      </c>
      <c r="D94" t="s">
        <v>17</v>
      </c>
      <c r="G94" t="s">
        <v>355</v>
      </c>
      <c r="H94" t="s">
        <v>66</v>
      </c>
      <c r="I94" t="s">
        <v>37</v>
      </c>
      <c r="J94" t="s">
        <v>21</v>
      </c>
      <c r="K94" t="s">
        <v>66</v>
      </c>
      <c r="L94" t="s">
        <v>37</v>
      </c>
      <c r="M94" t="s">
        <v>21</v>
      </c>
      <c r="N94">
        <v>1</v>
      </c>
    </row>
    <row r="95" spans="1:14" x14ac:dyDescent="0.2">
      <c r="A95" t="s">
        <v>14</v>
      </c>
      <c r="B95" t="s">
        <v>356</v>
      </c>
      <c r="C95" t="s">
        <v>357</v>
      </c>
      <c r="D95" t="s">
        <v>17</v>
      </c>
      <c r="E95">
        <f>86-21-61755939</f>
        <v>-61755874</v>
      </c>
      <c r="G95" t="s">
        <v>358</v>
      </c>
      <c r="H95" t="s">
        <v>359</v>
      </c>
      <c r="I95" t="s">
        <v>43</v>
      </c>
      <c r="J95" t="s">
        <v>21</v>
      </c>
      <c r="K95" t="s">
        <v>359</v>
      </c>
      <c r="L95" t="s">
        <v>43</v>
      </c>
      <c r="M95" t="s">
        <v>21</v>
      </c>
      <c r="N95">
        <v>1</v>
      </c>
    </row>
    <row r="96" spans="1:14" x14ac:dyDescent="0.2">
      <c r="A96" t="s">
        <v>32</v>
      </c>
      <c r="B96" t="s">
        <v>360</v>
      </c>
      <c r="C96" t="s">
        <v>361</v>
      </c>
      <c r="D96" t="s">
        <v>17</v>
      </c>
      <c r="F96">
        <v>8615101527356</v>
      </c>
      <c r="G96" t="s">
        <v>362</v>
      </c>
      <c r="H96" t="s">
        <v>363</v>
      </c>
      <c r="I96" t="s">
        <v>43</v>
      </c>
      <c r="J96" t="s">
        <v>21</v>
      </c>
      <c r="K96" t="s">
        <v>363</v>
      </c>
      <c r="L96" t="s">
        <v>43</v>
      </c>
      <c r="M96" t="s">
        <v>21</v>
      </c>
      <c r="N96">
        <v>1</v>
      </c>
    </row>
    <row r="97" spans="1:14" x14ac:dyDescent="0.2">
      <c r="A97" t="s">
        <v>14</v>
      </c>
      <c r="B97" t="s">
        <v>364</v>
      </c>
      <c r="C97" t="s">
        <v>365</v>
      </c>
      <c r="D97" t="s">
        <v>17</v>
      </c>
      <c r="E97" t="s">
        <v>366</v>
      </c>
      <c r="G97" t="s">
        <v>367</v>
      </c>
      <c r="H97" t="s">
        <v>368</v>
      </c>
      <c r="I97" t="s">
        <v>59</v>
      </c>
      <c r="J97" t="s">
        <v>21</v>
      </c>
      <c r="K97" t="s">
        <v>368</v>
      </c>
      <c r="L97" t="s">
        <v>59</v>
      </c>
      <c r="M97" t="s">
        <v>21</v>
      </c>
      <c r="N97">
        <v>1</v>
      </c>
    </row>
    <row r="98" spans="1:14" x14ac:dyDescent="0.2">
      <c r="A98" t="s">
        <v>14</v>
      </c>
      <c r="B98" t="s">
        <v>369</v>
      </c>
      <c r="C98" t="s">
        <v>370</v>
      </c>
      <c r="D98" t="s">
        <v>17</v>
      </c>
      <c r="E98">
        <f>1-604-233-6344</f>
        <v>-7180</v>
      </c>
      <c r="G98" t="s">
        <v>371</v>
      </c>
      <c r="H98" t="s">
        <v>372</v>
      </c>
      <c r="I98" t="s">
        <v>37</v>
      </c>
      <c r="J98" t="s">
        <v>21</v>
      </c>
      <c r="K98" t="s">
        <v>372</v>
      </c>
      <c r="L98" t="s">
        <v>37</v>
      </c>
      <c r="M98" t="s">
        <v>21</v>
      </c>
      <c r="N98">
        <v>1</v>
      </c>
    </row>
    <row r="99" spans="1:14" x14ac:dyDescent="0.2">
      <c r="A99" t="s">
        <v>32</v>
      </c>
      <c r="B99" t="s">
        <v>373</v>
      </c>
      <c r="C99" t="s">
        <v>374</v>
      </c>
      <c r="D99" t="s">
        <v>17</v>
      </c>
      <c r="E99">
        <v>18588455084</v>
      </c>
      <c r="F99">
        <v>18582305721</v>
      </c>
      <c r="G99" t="s">
        <v>375</v>
      </c>
      <c r="H99" t="s">
        <v>376</v>
      </c>
      <c r="I99" t="s">
        <v>37</v>
      </c>
      <c r="J99" t="s">
        <v>21</v>
      </c>
      <c r="K99" t="s">
        <v>376</v>
      </c>
      <c r="L99" t="s">
        <v>37</v>
      </c>
      <c r="M99" t="s">
        <v>21</v>
      </c>
      <c r="N99">
        <v>1</v>
      </c>
    </row>
    <row r="100" spans="1:14" x14ac:dyDescent="0.2">
      <c r="A100" t="s">
        <v>32</v>
      </c>
      <c r="B100" t="s">
        <v>377</v>
      </c>
      <c r="C100" t="s">
        <v>378</v>
      </c>
      <c r="D100" t="s">
        <v>17</v>
      </c>
      <c r="E100">
        <f>49228/181-18433</f>
        <v>-18161.022099447513</v>
      </c>
      <c r="G100" t="s">
        <v>379</v>
      </c>
      <c r="H100" t="s">
        <v>170</v>
      </c>
      <c r="I100" t="s">
        <v>37</v>
      </c>
      <c r="J100" t="s">
        <v>21</v>
      </c>
      <c r="K100" t="s">
        <v>170</v>
      </c>
      <c r="L100" t="s">
        <v>37</v>
      </c>
      <c r="M100" t="s">
        <v>21</v>
      </c>
      <c r="N100">
        <v>1</v>
      </c>
    </row>
    <row r="101" spans="1:14" x14ac:dyDescent="0.2">
      <c r="A101" t="s">
        <v>32</v>
      </c>
      <c r="B101" t="s">
        <v>380</v>
      </c>
      <c r="C101" t="s">
        <v>381</v>
      </c>
      <c r="D101" t="s">
        <v>17</v>
      </c>
      <c r="F101">
        <v>447941425207</v>
      </c>
      <c r="G101" t="s">
        <v>382</v>
      </c>
      <c r="H101" t="s">
        <v>383</v>
      </c>
      <c r="I101" t="s">
        <v>37</v>
      </c>
      <c r="J101" t="s">
        <v>21</v>
      </c>
      <c r="K101" t="s">
        <v>383</v>
      </c>
      <c r="L101" t="s">
        <v>37</v>
      </c>
      <c r="M101" t="s">
        <v>21</v>
      </c>
      <c r="N101">
        <v>1</v>
      </c>
    </row>
    <row r="102" spans="1:14" x14ac:dyDescent="0.2">
      <c r="A102" t="s">
        <v>32</v>
      </c>
      <c r="B102" t="s">
        <v>384</v>
      </c>
      <c r="C102" t="s">
        <v>385</v>
      </c>
      <c r="D102" t="s">
        <v>17</v>
      </c>
      <c r="E102">
        <v>441256388727</v>
      </c>
      <c r="G102" t="s">
        <v>386</v>
      </c>
      <c r="H102" t="s">
        <v>36</v>
      </c>
      <c r="I102" t="s">
        <v>37</v>
      </c>
      <c r="J102" t="s">
        <v>21</v>
      </c>
      <c r="K102" t="s">
        <v>36</v>
      </c>
      <c r="L102" t="s">
        <v>37</v>
      </c>
      <c r="M102" t="s">
        <v>21</v>
      </c>
      <c r="N102">
        <v>1</v>
      </c>
    </row>
    <row r="103" spans="1:14" x14ac:dyDescent="0.2">
      <c r="A103" t="s">
        <v>100</v>
      </c>
      <c r="B103" t="s">
        <v>387</v>
      </c>
      <c r="C103" t="s">
        <v>388</v>
      </c>
      <c r="D103" t="s">
        <v>17</v>
      </c>
      <c r="E103">
        <v>861062305566</v>
      </c>
      <c r="G103" t="s">
        <v>389</v>
      </c>
      <c r="H103" t="s">
        <v>390</v>
      </c>
      <c r="I103" t="s">
        <v>37</v>
      </c>
      <c r="J103" t="s">
        <v>21</v>
      </c>
      <c r="K103" t="s">
        <v>391</v>
      </c>
      <c r="L103" t="s">
        <v>43</v>
      </c>
      <c r="M103" t="s">
        <v>21</v>
      </c>
      <c r="N103">
        <v>1</v>
      </c>
    </row>
    <row r="104" spans="1:14" x14ac:dyDescent="0.2">
      <c r="A104" t="s">
        <v>32</v>
      </c>
      <c r="B104" t="s">
        <v>392</v>
      </c>
      <c r="C104" t="s">
        <v>354</v>
      </c>
      <c r="D104" t="s">
        <v>17</v>
      </c>
      <c r="E104">
        <v>18586515312</v>
      </c>
      <c r="F104">
        <v>18586922309</v>
      </c>
      <c r="G104" t="s">
        <v>393</v>
      </c>
      <c r="H104" t="s">
        <v>119</v>
      </c>
      <c r="I104" t="s">
        <v>59</v>
      </c>
      <c r="J104" t="s">
        <v>21</v>
      </c>
      <c r="K104" t="s">
        <v>394</v>
      </c>
      <c r="L104" t="s">
        <v>37</v>
      </c>
      <c r="M104" t="s">
        <v>21</v>
      </c>
      <c r="N104">
        <v>1</v>
      </c>
    </row>
    <row r="105" spans="1:14" x14ac:dyDescent="0.2">
      <c r="A105" t="s">
        <v>32</v>
      </c>
      <c r="B105" t="s">
        <v>395</v>
      </c>
      <c r="C105" t="s">
        <v>396</v>
      </c>
      <c r="D105" t="s">
        <v>17</v>
      </c>
      <c r="E105">
        <v>82312798652</v>
      </c>
      <c r="F105">
        <v>821031072322</v>
      </c>
      <c r="G105" t="s">
        <v>397</v>
      </c>
      <c r="H105" t="s">
        <v>172</v>
      </c>
      <c r="I105" t="s">
        <v>154</v>
      </c>
      <c r="J105" t="s">
        <v>21</v>
      </c>
      <c r="K105" t="s">
        <v>172</v>
      </c>
      <c r="L105" t="s">
        <v>154</v>
      </c>
      <c r="M105" t="s">
        <v>21</v>
      </c>
      <c r="N105">
        <v>1</v>
      </c>
    </row>
    <row r="106" spans="1:14" x14ac:dyDescent="0.2">
      <c r="A106" t="s">
        <v>32</v>
      </c>
      <c r="B106" t="s">
        <v>398</v>
      </c>
      <c r="C106" t="s">
        <v>399</v>
      </c>
      <c r="D106" t="s">
        <v>17</v>
      </c>
      <c r="E106">
        <v>862138902979</v>
      </c>
      <c r="F106">
        <v>8615021608863</v>
      </c>
      <c r="G106" t="s">
        <v>400</v>
      </c>
      <c r="H106" t="s">
        <v>66</v>
      </c>
      <c r="I106" t="s">
        <v>37</v>
      </c>
      <c r="J106" t="s">
        <v>21</v>
      </c>
      <c r="K106" t="s">
        <v>218</v>
      </c>
      <c r="L106" t="s">
        <v>43</v>
      </c>
      <c r="M106" t="s">
        <v>21</v>
      </c>
      <c r="N106">
        <v>1</v>
      </c>
    </row>
    <row r="107" spans="1:14" x14ac:dyDescent="0.2">
      <c r="A107" t="s">
        <v>32</v>
      </c>
      <c r="B107" t="s">
        <v>401</v>
      </c>
      <c r="C107" t="s">
        <v>402</v>
      </c>
      <c r="D107" t="s">
        <v>17</v>
      </c>
      <c r="E107">
        <v>82428604895</v>
      </c>
      <c r="G107" t="s">
        <v>403</v>
      </c>
      <c r="H107" t="s">
        <v>183</v>
      </c>
      <c r="I107" t="s">
        <v>154</v>
      </c>
      <c r="J107" t="s">
        <v>21</v>
      </c>
      <c r="K107" t="s">
        <v>183</v>
      </c>
      <c r="L107" t="s">
        <v>154</v>
      </c>
      <c r="M107" t="s">
        <v>21</v>
      </c>
      <c r="N107">
        <v>1</v>
      </c>
    </row>
    <row r="108" spans="1:14" x14ac:dyDescent="0.2">
      <c r="A108" t="s">
        <v>32</v>
      </c>
      <c r="B108" t="s">
        <v>404</v>
      </c>
      <c r="C108" t="s">
        <v>405</v>
      </c>
      <c r="D108" t="s">
        <v>17</v>
      </c>
      <c r="E108" t="s">
        <v>406</v>
      </c>
      <c r="G108" t="s">
        <v>407</v>
      </c>
      <c r="H108" t="s">
        <v>163</v>
      </c>
      <c r="I108" t="s">
        <v>154</v>
      </c>
      <c r="J108" t="s">
        <v>21</v>
      </c>
      <c r="K108" t="s">
        <v>163</v>
      </c>
      <c r="L108" t="s">
        <v>154</v>
      </c>
      <c r="M108" t="s">
        <v>21</v>
      </c>
      <c r="N108">
        <v>1</v>
      </c>
    </row>
    <row r="109" spans="1:14" x14ac:dyDescent="0.2">
      <c r="A109" t="s">
        <v>32</v>
      </c>
      <c r="B109" t="s">
        <v>408</v>
      </c>
      <c r="C109" t="s">
        <v>409</v>
      </c>
      <c r="D109" t="s">
        <v>17</v>
      </c>
      <c r="E109">
        <f>81-43-299-8561</f>
        <v>-8822</v>
      </c>
      <c r="G109" t="s">
        <v>410</v>
      </c>
      <c r="H109" t="s">
        <v>212</v>
      </c>
      <c r="I109" t="s">
        <v>26</v>
      </c>
      <c r="J109" t="s">
        <v>21</v>
      </c>
      <c r="K109" t="s">
        <v>212</v>
      </c>
      <c r="L109" t="s">
        <v>26</v>
      </c>
      <c r="M109" t="s">
        <v>21</v>
      </c>
      <c r="N109">
        <v>1</v>
      </c>
    </row>
    <row r="110" spans="1:14" x14ac:dyDescent="0.2">
      <c r="A110" t="s">
        <v>14</v>
      </c>
      <c r="B110" t="s">
        <v>411</v>
      </c>
      <c r="C110" t="s">
        <v>412</v>
      </c>
      <c r="D110" t="s">
        <v>17</v>
      </c>
      <c r="E110">
        <v>82234639726</v>
      </c>
      <c r="F110">
        <v>821072628804</v>
      </c>
      <c r="G110" t="s">
        <v>413</v>
      </c>
      <c r="H110" t="s">
        <v>414</v>
      </c>
      <c r="I110" t="s">
        <v>154</v>
      </c>
      <c r="J110" t="s">
        <v>21</v>
      </c>
      <c r="K110" t="s">
        <v>414</v>
      </c>
      <c r="L110" t="s">
        <v>154</v>
      </c>
      <c r="M110" t="s">
        <v>21</v>
      </c>
      <c r="N110">
        <v>1</v>
      </c>
    </row>
    <row r="111" spans="1:14" x14ac:dyDescent="0.2">
      <c r="A111" t="s">
        <v>100</v>
      </c>
      <c r="B111" t="s">
        <v>415</v>
      </c>
      <c r="C111" t="s">
        <v>416</v>
      </c>
      <c r="D111" t="s">
        <v>17</v>
      </c>
      <c r="E111">
        <v>821062016391</v>
      </c>
      <c r="F111">
        <v>821062016391</v>
      </c>
      <c r="G111" t="s">
        <v>417</v>
      </c>
      <c r="H111" t="s">
        <v>163</v>
      </c>
      <c r="I111" t="s">
        <v>154</v>
      </c>
      <c r="J111" t="s">
        <v>21</v>
      </c>
      <c r="K111" t="s">
        <v>163</v>
      </c>
      <c r="L111" t="s">
        <v>154</v>
      </c>
      <c r="M111" t="s">
        <v>21</v>
      </c>
      <c r="N111">
        <v>1</v>
      </c>
    </row>
    <row r="112" spans="1:14" x14ac:dyDescent="0.2">
      <c r="A112" t="s">
        <v>32</v>
      </c>
      <c r="B112" t="s">
        <v>418</v>
      </c>
      <c r="C112" t="s">
        <v>419</v>
      </c>
      <c r="D112" t="s">
        <v>17</v>
      </c>
      <c r="E112" s="1">
        <v>19739928170</v>
      </c>
      <c r="G112" t="s">
        <v>420</v>
      </c>
      <c r="H112" t="s">
        <v>201</v>
      </c>
      <c r="I112" t="s">
        <v>37</v>
      </c>
      <c r="J112" t="s">
        <v>21</v>
      </c>
      <c r="K112" t="s">
        <v>421</v>
      </c>
      <c r="L112" t="s">
        <v>37</v>
      </c>
      <c r="M112" t="s">
        <v>21</v>
      </c>
      <c r="N112">
        <v>1</v>
      </c>
    </row>
    <row r="113" spans="1:14" x14ac:dyDescent="0.2">
      <c r="A113" t="s">
        <v>14</v>
      </c>
      <c r="B113" t="s">
        <v>422</v>
      </c>
      <c r="C113" t="s">
        <v>423</v>
      </c>
      <c r="D113" t="s">
        <v>17</v>
      </c>
      <c r="F113" t="s">
        <v>424</v>
      </c>
      <c r="G113" t="s">
        <v>425</v>
      </c>
      <c r="H113" t="s">
        <v>426</v>
      </c>
      <c r="I113" t="s">
        <v>59</v>
      </c>
      <c r="J113" t="s">
        <v>21</v>
      </c>
      <c r="K113" t="s">
        <v>426</v>
      </c>
      <c r="L113" t="s">
        <v>59</v>
      </c>
      <c r="M113" t="s">
        <v>21</v>
      </c>
      <c r="N113">
        <v>1</v>
      </c>
    </row>
    <row r="114" spans="1:14" x14ac:dyDescent="0.2">
      <c r="D114" t="s">
        <v>17</v>
      </c>
      <c r="F114">
        <v>14046257008</v>
      </c>
      <c r="H114" t="s">
        <v>426</v>
      </c>
      <c r="I114" t="s">
        <v>59</v>
      </c>
      <c r="J114" t="s">
        <v>21</v>
      </c>
    </row>
    <row r="115" spans="1:14" x14ac:dyDescent="0.2">
      <c r="A115" t="s">
        <v>14</v>
      </c>
      <c r="B115" t="s">
        <v>427</v>
      </c>
      <c r="C115" t="s">
        <v>428</v>
      </c>
      <c r="D115" t="s">
        <v>17</v>
      </c>
      <c r="E115">
        <v>8618601002719</v>
      </c>
      <c r="G115" t="s">
        <v>429</v>
      </c>
      <c r="H115" t="s">
        <v>66</v>
      </c>
      <c r="I115" t="s">
        <v>37</v>
      </c>
      <c r="J115" t="s">
        <v>21</v>
      </c>
      <c r="K115" t="s">
        <v>66</v>
      </c>
      <c r="L115" t="s">
        <v>37</v>
      </c>
      <c r="M115" t="s">
        <v>21</v>
      </c>
      <c r="N115">
        <v>1</v>
      </c>
    </row>
    <row r="116" spans="1:14" x14ac:dyDescent="0.2">
      <c r="A116" t="s">
        <v>14</v>
      </c>
      <c r="B116" t="s">
        <v>430</v>
      </c>
      <c r="C116" t="s">
        <v>213</v>
      </c>
      <c r="D116" t="s">
        <v>17</v>
      </c>
      <c r="F116">
        <v>19086015585</v>
      </c>
      <c r="G116" t="s">
        <v>431</v>
      </c>
      <c r="H116" t="s">
        <v>432</v>
      </c>
      <c r="I116" t="s">
        <v>37</v>
      </c>
      <c r="J116" t="s">
        <v>21</v>
      </c>
      <c r="K116" t="s">
        <v>432</v>
      </c>
      <c r="L116" t="s">
        <v>37</v>
      </c>
      <c r="M116" t="s">
        <v>21</v>
      </c>
      <c r="N116">
        <v>1</v>
      </c>
    </row>
    <row r="117" spans="1:14" x14ac:dyDescent="0.2">
      <c r="A117" t="s">
        <v>32</v>
      </c>
      <c r="B117" t="s">
        <v>433</v>
      </c>
      <c r="C117" t="s">
        <v>434</v>
      </c>
      <c r="D117" t="s">
        <v>17</v>
      </c>
      <c r="E117">
        <f>86-10-59691519</f>
        <v>-59691443</v>
      </c>
      <c r="G117" t="s">
        <v>435</v>
      </c>
      <c r="H117" t="s">
        <v>25</v>
      </c>
      <c r="I117" t="s">
        <v>37</v>
      </c>
      <c r="J117" t="s">
        <v>21</v>
      </c>
      <c r="K117" t="s">
        <v>25</v>
      </c>
      <c r="L117" t="s">
        <v>37</v>
      </c>
      <c r="M117" t="s">
        <v>21</v>
      </c>
      <c r="N117">
        <v>1</v>
      </c>
    </row>
    <row r="118" spans="1:14" x14ac:dyDescent="0.2">
      <c r="A118" t="s">
        <v>32</v>
      </c>
      <c r="B118" t="s">
        <v>436</v>
      </c>
      <c r="C118" t="s">
        <v>437</v>
      </c>
      <c r="K118" t="s">
        <v>218</v>
      </c>
      <c r="L118" t="s">
        <v>43</v>
      </c>
      <c r="M118" t="s">
        <v>21</v>
      </c>
      <c r="N118">
        <v>1</v>
      </c>
    </row>
    <row r="119" spans="1:14" x14ac:dyDescent="0.2">
      <c r="A119" t="s">
        <v>100</v>
      </c>
      <c r="B119" t="s">
        <v>438</v>
      </c>
      <c r="C119" t="s">
        <v>439</v>
      </c>
      <c r="K119" t="s">
        <v>268</v>
      </c>
      <c r="M119" t="s">
        <v>21</v>
      </c>
      <c r="N119">
        <v>1</v>
      </c>
    </row>
    <row r="120" spans="1:14" x14ac:dyDescent="0.2">
      <c r="A120" t="s">
        <v>14</v>
      </c>
      <c r="B120" t="s">
        <v>440</v>
      </c>
      <c r="C120" t="s">
        <v>381</v>
      </c>
      <c r="K120" t="s">
        <v>441</v>
      </c>
      <c r="L120" t="s">
        <v>37</v>
      </c>
      <c r="M120" t="s">
        <v>21</v>
      </c>
      <c r="N120">
        <v>1</v>
      </c>
    </row>
    <row r="121" spans="1:14" x14ac:dyDescent="0.2">
      <c r="A121" t="s">
        <v>32</v>
      </c>
      <c r="B121" t="s">
        <v>442</v>
      </c>
      <c r="C121" t="s">
        <v>220</v>
      </c>
      <c r="K121" t="s">
        <v>284</v>
      </c>
      <c r="M121" t="s">
        <v>21</v>
      </c>
      <c r="N121">
        <v>1</v>
      </c>
    </row>
    <row r="122" spans="1:14" x14ac:dyDescent="0.2">
      <c r="A122" t="s">
        <v>100</v>
      </c>
      <c r="B122" t="s">
        <v>196</v>
      </c>
      <c r="C122" t="s">
        <v>443</v>
      </c>
      <c r="K122" t="s">
        <v>444</v>
      </c>
      <c r="M122" t="s">
        <v>21</v>
      </c>
      <c r="N122">
        <v>1</v>
      </c>
    </row>
    <row r="123" spans="1:14" x14ac:dyDescent="0.2">
      <c r="A123" t="s">
        <v>14</v>
      </c>
      <c r="B123" t="s">
        <v>445</v>
      </c>
      <c r="C123" t="s">
        <v>446</v>
      </c>
      <c r="K123" t="s">
        <v>132</v>
      </c>
      <c r="M123" t="s">
        <v>21</v>
      </c>
      <c r="N123">
        <v>1</v>
      </c>
    </row>
    <row r="124" spans="1:14" x14ac:dyDescent="0.2">
      <c r="A124" t="s">
        <v>14</v>
      </c>
      <c r="B124" t="s">
        <v>447</v>
      </c>
      <c r="C124" t="s">
        <v>448</v>
      </c>
      <c r="K124" t="s">
        <v>449</v>
      </c>
      <c r="M124" t="s">
        <v>21</v>
      </c>
      <c r="N124">
        <v>1</v>
      </c>
    </row>
    <row r="125" spans="1:14" x14ac:dyDescent="0.2">
      <c r="A125" t="s">
        <v>14</v>
      </c>
      <c r="B125" t="s">
        <v>427</v>
      </c>
      <c r="C125" t="s">
        <v>450</v>
      </c>
      <c r="K125" t="s">
        <v>201</v>
      </c>
      <c r="M125" t="s">
        <v>21</v>
      </c>
      <c r="N125">
        <v>1</v>
      </c>
    </row>
    <row r="126" spans="1:14" x14ac:dyDescent="0.2">
      <c r="A126" t="s">
        <v>32</v>
      </c>
      <c r="B126" t="s">
        <v>159</v>
      </c>
      <c r="C126" t="s">
        <v>451</v>
      </c>
      <c r="K126" t="s">
        <v>163</v>
      </c>
      <c r="M126" t="s">
        <v>21</v>
      </c>
      <c r="N126">
        <v>1</v>
      </c>
    </row>
    <row r="127" spans="1:14" x14ac:dyDescent="0.2">
      <c r="A127" t="s">
        <v>32</v>
      </c>
      <c r="B127" t="s">
        <v>399</v>
      </c>
      <c r="C127" t="s">
        <v>398</v>
      </c>
      <c r="K127" t="s">
        <v>218</v>
      </c>
      <c r="M127" t="s">
        <v>21</v>
      </c>
      <c r="N127">
        <v>1</v>
      </c>
    </row>
    <row r="130" spans="14:14" x14ac:dyDescent="0.2">
      <c r="N130">
        <f>SUM(N2:N129)</f>
        <v>109</v>
      </c>
    </row>
  </sheetData>
  <autoFilter ref="A1:N12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3GPPRAN1-NB-IOT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</cp:lastModifiedBy>
  <dcterms:created xsi:type="dcterms:W3CDTF">2016-01-18T07:30:54Z</dcterms:created>
  <dcterms:modified xsi:type="dcterms:W3CDTF">2016-02-02T08:00:06Z</dcterms:modified>
</cp:coreProperties>
</file>