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3GPP meetings\RAN1-110\Contribution\9.6 R18 RedCap\3gpp data collection\"/>
    </mc:Choice>
  </mc:AlternateContent>
  <xr:revisionPtr revIDLastSave="0" documentId="13_ncr:1_{9A165324-3903-4BAF-85BA-06F2E3A8DDD8}" xr6:coauthVersionLast="46" xr6:coauthVersionMax="47" xr10:uidLastSave="{00000000-0000-0000-0000-000000000000}"/>
  <bookViews>
    <workbookView xWindow="-110" yWindow="-110" windowWidth="19420" windowHeight="11620" tabRatio="774" xr2:uid="{00000000-000D-0000-FFFF-FFFF00000000}"/>
  </bookViews>
  <sheets>
    <sheet name="PBCH" sheetId="56" r:id="rId1"/>
    <sheet name="PDCCH CSS" sheetId="51" r:id="rId2"/>
    <sheet name="SIB1" sheetId="62" r:id="rId3"/>
    <sheet name="PRACH B4" sheetId="57" r:id="rId4"/>
    <sheet name="PRACH C2" sheetId="61" r:id="rId5"/>
    <sheet name="Msg2" sheetId="52" r:id="rId6"/>
    <sheet name="Msg3" sheetId="54" r:id="rId7"/>
    <sheet name="Msg4" sheetId="53" r:id="rId8"/>
    <sheet name="PDCCH USS" sheetId="32" r:id="rId9"/>
    <sheet name="PDSCH" sheetId="46" r:id="rId10"/>
    <sheet name="PUSCH" sheetId="50" r:id="rId11"/>
    <sheet name="PUCCH 2bits" sheetId="47" r:id="rId12"/>
    <sheet name="PUCCH 11bits" sheetId="48" r:id="rId13"/>
    <sheet name="PUCCH 22bits" sheetId="4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32" l="1"/>
  <c r="E18" i="32"/>
  <c r="E30" i="32"/>
  <c r="E39" i="32"/>
  <c r="E43" i="32" s="1"/>
  <c r="E50" i="32" s="1"/>
  <c r="E41" i="32"/>
  <c r="E17" i="32" s="1"/>
  <c r="E25" i="32" s="1"/>
  <c r="E42" i="53"/>
  <c r="E17" i="53" s="1"/>
  <c r="E26" i="53" s="1"/>
  <c r="E40" i="53"/>
  <c r="E44" i="53" s="1"/>
  <c r="E51" i="53" s="1"/>
  <c r="E30" i="53"/>
  <c r="E18" i="53"/>
  <c r="E16" i="53"/>
  <c r="D41" i="61"/>
  <c r="D41" i="57"/>
  <c r="E42" i="52"/>
  <c r="E17" i="52" s="1"/>
  <c r="E40" i="52"/>
  <c r="E44" i="52" s="1"/>
  <c r="E51" i="52" s="1"/>
  <c r="E30" i="52"/>
  <c r="E18" i="52"/>
  <c r="E16" i="52"/>
  <c r="E52" i="32" l="1"/>
  <c r="E53" i="53"/>
  <c r="E26" i="52"/>
  <c r="E53" i="52" s="1"/>
  <c r="D42" i="62" l="1"/>
  <c r="D17" i="62" s="1"/>
  <c r="D40" i="62"/>
  <c r="D44" i="62" s="1"/>
  <c r="D51" i="62" s="1"/>
  <c r="D30" i="62"/>
  <c r="D18" i="62"/>
  <c r="D16" i="62"/>
  <c r="D26" i="62" l="1"/>
  <c r="D53" i="62" s="1"/>
  <c r="F42" i="62"/>
  <c r="F17" i="62" s="1"/>
  <c r="F40" i="62"/>
  <c r="F44" i="62" s="1"/>
  <c r="F51" i="62" s="1"/>
  <c r="F30" i="62"/>
  <c r="F18" i="62"/>
  <c r="F16" i="62"/>
  <c r="D41" i="32"/>
  <c r="F42" i="53"/>
  <c r="F17" i="53" s="1"/>
  <c r="F40" i="53"/>
  <c r="F30" i="53"/>
  <c r="F18" i="53"/>
  <c r="F16" i="53"/>
  <c r="F41" i="51"/>
  <c r="F17" i="51" s="1"/>
  <c r="F39" i="51"/>
  <c r="F30" i="51"/>
  <c r="F18" i="51"/>
  <c r="F16" i="51"/>
  <c r="E41" i="51"/>
  <c r="E17" i="51" s="1"/>
  <c r="E39" i="51"/>
  <c r="E30" i="51"/>
  <c r="E18" i="51"/>
  <c r="E16" i="51"/>
  <c r="C42" i="62"/>
  <c r="C17" i="62" s="1"/>
  <c r="B42" i="62"/>
  <c r="B17" i="62" s="1"/>
  <c r="E42" i="62"/>
  <c r="E17" i="62" s="1"/>
  <c r="E40" i="62"/>
  <c r="C40" i="62"/>
  <c r="B40" i="62"/>
  <c r="E30" i="62"/>
  <c r="C30" i="62"/>
  <c r="B30" i="62"/>
  <c r="E18" i="62"/>
  <c r="C18" i="62"/>
  <c r="B18" i="62"/>
  <c r="E16" i="62"/>
  <c r="C16" i="62"/>
  <c r="B16" i="62"/>
  <c r="C43" i="61"/>
  <c r="C50" i="61" s="1"/>
  <c r="C41" i="61"/>
  <c r="B41" i="61"/>
  <c r="D39" i="61"/>
  <c r="C39" i="61"/>
  <c r="B39" i="61"/>
  <c r="B43" i="61" s="1"/>
  <c r="B50" i="61" s="1"/>
  <c r="D30" i="61"/>
  <c r="C30" i="61"/>
  <c r="B30" i="61"/>
  <c r="D18" i="61"/>
  <c r="D25" i="61" s="1"/>
  <c r="C18" i="61"/>
  <c r="C25" i="61" s="1"/>
  <c r="B18" i="61"/>
  <c r="B25" i="61" s="1"/>
  <c r="B41" i="57"/>
  <c r="C41" i="57"/>
  <c r="B42" i="53"/>
  <c r="C42" i="46"/>
  <c r="C42" i="53"/>
  <c r="F25" i="51" l="1"/>
  <c r="F26" i="62"/>
  <c r="F53" i="62" s="1"/>
  <c r="D43" i="61"/>
  <c r="D50" i="61" s="1"/>
  <c r="D52" i="61" s="1"/>
  <c r="B52" i="61"/>
  <c r="C44" i="62"/>
  <c r="C51" i="62" s="1"/>
  <c r="F26" i="53"/>
  <c r="F44" i="53"/>
  <c r="F51" i="53" s="1"/>
  <c r="B44" i="62"/>
  <c r="B51" i="62" s="1"/>
  <c r="E44" i="62"/>
  <c r="E51" i="62" s="1"/>
  <c r="E43" i="51"/>
  <c r="E50" i="51" s="1"/>
  <c r="F43" i="51"/>
  <c r="F50" i="51" s="1"/>
  <c r="E25" i="51"/>
  <c r="B26" i="62"/>
  <c r="B53" i="62" s="1"/>
  <c r="E26" i="62"/>
  <c r="C26" i="62"/>
  <c r="C52" i="61"/>
  <c r="B42" i="46"/>
  <c r="D16" i="51"/>
  <c r="D41" i="51"/>
  <c r="D17" i="51" s="1"/>
  <c r="B39" i="51"/>
  <c r="E52" i="51" l="1"/>
  <c r="F52" i="51"/>
  <c r="C53" i="62"/>
  <c r="F53" i="53"/>
  <c r="E53" i="62"/>
  <c r="C18" i="57"/>
  <c r="C25" i="57" s="1"/>
  <c r="C41" i="49"/>
  <c r="C39" i="49"/>
  <c r="C43" i="49" s="1"/>
  <c r="C50" i="49" s="1"/>
  <c r="C30" i="49"/>
  <c r="C18" i="49"/>
  <c r="C25" i="49" s="1"/>
  <c r="C41" i="48"/>
  <c r="C39" i="48"/>
  <c r="C43" i="48" s="1"/>
  <c r="C50" i="48" s="1"/>
  <c r="C30" i="48"/>
  <c r="C18" i="48"/>
  <c r="C25" i="48" s="1"/>
  <c r="C41" i="47"/>
  <c r="C39" i="47"/>
  <c r="C30" i="47"/>
  <c r="C18" i="47"/>
  <c r="C25" i="47" s="1"/>
  <c r="D42" i="53"/>
  <c r="C40" i="53"/>
  <c r="C44" i="53" s="1"/>
  <c r="C51" i="53" s="1"/>
  <c r="C30" i="53"/>
  <c r="C18" i="53"/>
  <c r="C17" i="53"/>
  <c r="C16" i="53"/>
  <c r="C42" i="52"/>
  <c r="C17" i="52" s="1"/>
  <c r="C40" i="52"/>
  <c r="C30" i="52"/>
  <c r="C18" i="52"/>
  <c r="C16" i="52"/>
  <c r="D42" i="46"/>
  <c r="C40" i="46"/>
  <c r="C44" i="46" s="1"/>
  <c r="C51" i="46" s="1"/>
  <c r="C30" i="46"/>
  <c r="C18" i="46"/>
  <c r="C17" i="46"/>
  <c r="C16" i="46"/>
  <c r="C41" i="32"/>
  <c r="C17" i="32" s="1"/>
  <c r="C39" i="32"/>
  <c r="C43" i="32" s="1"/>
  <c r="C50" i="32" s="1"/>
  <c r="C30" i="32"/>
  <c r="C18" i="32"/>
  <c r="C16" i="32"/>
  <c r="D42" i="56"/>
  <c r="C41" i="51"/>
  <c r="C17" i="51" s="1"/>
  <c r="C39" i="51"/>
  <c r="C30" i="51"/>
  <c r="C18" i="51"/>
  <c r="C16" i="51"/>
  <c r="C42" i="56"/>
  <c r="C17" i="56" s="1"/>
  <c r="C40" i="56"/>
  <c r="C44" i="56" s="1"/>
  <c r="C51" i="56" s="1"/>
  <c r="C30" i="56"/>
  <c r="C18" i="56"/>
  <c r="C16" i="56"/>
  <c r="C39" i="57"/>
  <c r="C30" i="57"/>
  <c r="C42" i="54"/>
  <c r="C40" i="54"/>
  <c r="C44" i="54" s="1"/>
  <c r="C51" i="54" s="1"/>
  <c r="C30" i="54"/>
  <c r="C18" i="54"/>
  <c r="C26" i="54" s="1"/>
  <c r="D42" i="50"/>
  <c r="D40" i="50"/>
  <c r="D44" i="50" s="1"/>
  <c r="D51" i="50" s="1"/>
  <c r="D30" i="50"/>
  <c r="D18" i="50"/>
  <c r="D26" i="50" s="1"/>
  <c r="C42" i="50"/>
  <c r="C40" i="50"/>
  <c r="C30" i="50"/>
  <c r="C18" i="50"/>
  <c r="C26" i="50" s="1"/>
  <c r="C26" i="56" l="1"/>
  <c r="C53" i="56" s="1"/>
  <c r="C43" i="47"/>
  <c r="C50" i="47" s="1"/>
  <c r="C52" i="47" s="1"/>
  <c r="C26" i="53"/>
  <c r="C53" i="53" s="1"/>
  <c r="C43" i="51"/>
  <c r="C50" i="51" s="1"/>
  <c r="C44" i="52"/>
  <c r="C51" i="52" s="1"/>
  <c r="C43" i="57"/>
  <c r="C50" i="57" s="1"/>
  <c r="C52" i="49"/>
  <c r="C52" i="48"/>
  <c r="C26" i="52"/>
  <c r="C26" i="46"/>
  <c r="C53" i="46" s="1"/>
  <c r="C25" i="32"/>
  <c r="C52" i="32" s="1"/>
  <c r="C25" i="51"/>
  <c r="C53" i="54"/>
  <c r="D53" i="50"/>
  <c r="C44" i="50"/>
  <c r="C51" i="50" s="1"/>
  <c r="C53" i="52" l="1"/>
  <c r="C52" i="51"/>
  <c r="C52" i="57"/>
  <c r="C53" i="50"/>
  <c r="D39" i="57" l="1"/>
  <c r="D43" i="57" s="1"/>
  <c r="D50" i="57" s="1"/>
  <c r="B39" i="57"/>
  <c r="B43" i="57" s="1"/>
  <c r="B50" i="57" s="1"/>
  <c r="D30" i="57"/>
  <c r="B30" i="57"/>
  <c r="D18" i="57"/>
  <c r="D25" i="57" s="1"/>
  <c r="B18" i="57"/>
  <c r="B25" i="57" s="1"/>
  <c r="D17" i="56"/>
  <c r="B42" i="56"/>
  <c r="B17" i="56" s="1"/>
  <c r="D40" i="56"/>
  <c r="D44" i="56" s="1"/>
  <c r="D51" i="56" s="1"/>
  <c r="B40" i="56"/>
  <c r="D30" i="56"/>
  <c r="B30" i="56"/>
  <c r="D18" i="56"/>
  <c r="B18" i="56"/>
  <c r="D16" i="56"/>
  <c r="B16" i="56"/>
  <c r="D42" i="54"/>
  <c r="B42" i="54"/>
  <c r="D40" i="54"/>
  <c r="B40" i="54"/>
  <c r="D30" i="54"/>
  <c r="B30" i="54"/>
  <c r="D18" i="54"/>
  <c r="D26" i="54" s="1"/>
  <c r="B18" i="54"/>
  <c r="B26" i="54" s="1"/>
  <c r="D17" i="53"/>
  <c r="B17" i="53"/>
  <c r="D40" i="53"/>
  <c r="B40" i="53"/>
  <c r="B44" i="53" s="1"/>
  <c r="B51" i="53" s="1"/>
  <c r="D30" i="53"/>
  <c r="B30" i="53"/>
  <c r="D18" i="53"/>
  <c r="B18" i="53"/>
  <c r="D16" i="53"/>
  <c r="B16" i="53"/>
  <c r="D42" i="52"/>
  <c r="D17" i="52" s="1"/>
  <c r="B42" i="52"/>
  <c r="B17" i="52" s="1"/>
  <c r="D40" i="52"/>
  <c r="B40" i="52"/>
  <c r="D30" i="52"/>
  <c r="B30" i="52"/>
  <c r="D18" i="52"/>
  <c r="B18" i="52"/>
  <c r="D16" i="52"/>
  <c r="B16" i="52"/>
  <c r="B41" i="51"/>
  <c r="D39" i="51"/>
  <c r="D30" i="51"/>
  <c r="B30" i="51"/>
  <c r="D18" i="51"/>
  <c r="B18" i="51"/>
  <c r="B16" i="51"/>
  <c r="B42" i="50"/>
  <c r="B40" i="50"/>
  <c r="B30" i="50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B39" i="48"/>
  <c r="B43" i="48" s="1"/>
  <c r="B50" i="48" s="1"/>
  <c r="D30" i="48"/>
  <c r="B30" i="48"/>
  <c r="D18" i="48"/>
  <c r="D25" i="48" s="1"/>
  <c r="B18" i="48"/>
  <c r="B25" i="48" s="1"/>
  <c r="D41" i="47"/>
  <c r="B41" i="47"/>
  <c r="D39" i="47"/>
  <c r="B39" i="47"/>
  <c r="B43" i="47" s="1"/>
  <c r="B50" i="47" s="1"/>
  <c r="D30" i="47"/>
  <c r="B30" i="47"/>
  <c r="D18" i="47"/>
  <c r="D25" i="47" s="1"/>
  <c r="B18" i="47"/>
  <c r="B25" i="47" s="1"/>
  <c r="D17" i="32"/>
  <c r="B41" i="32"/>
  <c r="B17" i="32" s="1"/>
  <c r="D39" i="32"/>
  <c r="B39" i="32"/>
  <c r="D30" i="32"/>
  <c r="B30" i="32"/>
  <c r="D18" i="32"/>
  <c r="B18" i="32"/>
  <c r="D16" i="32"/>
  <c r="B16" i="32"/>
  <c r="D17" i="46"/>
  <c r="B17" i="46"/>
  <c r="D40" i="46"/>
  <c r="B40" i="46"/>
  <c r="D30" i="46"/>
  <c r="B30" i="46"/>
  <c r="D18" i="46"/>
  <c r="B18" i="46"/>
  <c r="D16" i="46"/>
  <c r="B16" i="46"/>
  <c r="D43" i="48" l="1"/>
  <c r="D50" i="48" s="1"/>
  <c r="D43" i="47"/>
  <c r="D50" i="47" s="1"/>
  <c r="D52" i="47" s="1"/>
  <c r="B25" i="32"/>
  <c r="D43" i="51"/>
  <c r="D50" i="51" s="1"/>
  <c r="B17" i="51"/>
  <c r="B25" i="51" s="1"/>
  <c r="B43" i="51"/>
  <c r="B50" i="51" s="1"/>
  <c r="B43" i="49"/>
  <c r="B50" i="49" s="1"/>
  <c r="D43" i="49"/>
  <c r="D50" i="49" s="1"/>
  <c r="B52" i="48"/>
  <c r="D44" i="53"/>
  <c r="D51" i="53" s="1"/>
  <c r="D44" i="52"/>
  <c r="D51" i="52" s="1"/>
  <c r="B44" i="46"/>
  <c r="B51" i="46" s="1"/>
  <c r="D44" i="46"/>
  <c r="D51" i="46" s="1"/>
  <c r="B43" i="32"/>
  <c r="B50" i="32" s="1"/>
  <c r="B44" i="56"/>
  <c r="B51" i="56" s="1"/>
  <c r="B52" i="57"/>
  <c r="D52" i="57"/>
  <c r="D44" i="54"/>
  <c r="D51" i="54" s="1"/>
  <c r="B44" i="54"/>
  <c r="B51" i="54" s="1"/>
  <c r="B44" i="50"/>
  <c r="B51" i="50" s="1"/>
  <c r="D43" i="32"/>
  <c r="D50" i="32" s="1"/>
  <c r="D26" i="56"/>
  <c r="D53" i="56" s="1"/>
  <c r="B26" i="56"/>
  <c r="B26" i="53"/>
  <c r="B53" i="53" s="1"/>
  <c r="D26" i="53"/>
  <c r="D26" i="52"/>
  <c r="B26" i="52"/>
  <c r="B44" i="52"/>
  <c r="B51" i="52" s="1"/>
  <c r="D25" i="51"/>
  <c r="D52" i="48"/>
  <c r="B52" i="47"/>
  <c r="D25" i="32"/>
  <c r="D26" i="46"/>
  <c r="B26" i="46"/>
  <c r="D52" i="51" l="1"/>
  <c r="B52" i="51"/>
  <c r="B52" i="49"/>
  <c r="B52" i="32"/>
  <c r="D52" i="49"/>
  <c r="D53" i="53"/>
  <c r="D53" i="52"/>
  <c r="B53" i="46"/>
  <c r="D53" i="46"/>
  <c r="D52" i="32"/>
  <c r="B53" i="56"/>
  <c r="D53" i="54"/>
  <c r="B53" i="54"/>
  <c r="B53" i="50"/>
  <c r="B53" i="52"/>
</calcChain>
</file>

<file path=xl/sharedStrings.xml><?xml version="1.0" encoding="utf-8"?>
<sst xmlns="http://schemas.openxmlformats.org/spreadsheetml/2006/main" count="1492" uniqueCount="100">
  <si>
    <t>System configuration</t>
  </si>
  <si>
    <t>Carrier frequency (GHz)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</si>
  <si>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</si>
  <si>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</si>
  <si>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</si>
  <si>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</si>
  <si>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</si>
  <si>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</si>
  <si>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</si>
  <si>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</si>
  <si>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</si>
  <si>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</si>
  <si>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</si>
  <si>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</si>
  <si>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</si>
  <si>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</si>
  <si>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</si>
  <si>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</si>
  <si>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</si>
  <si>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</si>
  <si>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</si>
  <si>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</si>
  <si>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</si>
  <si>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</si>
  <si>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</si>
  <si>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</si>
  <si>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</si>
  <si>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</si>
  <si>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</si>
  <si>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</si>
  <si>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</si>
  <si>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</si>
  <si>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</si>
  <si>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</si>
  <si>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</si>
  <si>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</si>
  <si>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</si>
  <si>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</si>
  <si>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</si>
  <si>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>(17a) Occupied channel bandwidth for control channel (Hz)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</si>
  <si>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</si>
  <si>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</si>
  <si>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</si>
  <si>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</si>
  <si>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</si>
  <si>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</si>
  <si>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</si>
  <si>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(21b) H-ARQ gain for data channel (dB)
Note: Only applicable if HARQ is not considered in LLS</t>
  </si>
  <si>
    <t>(22a) Receiver sensitivity for control channel         = (18a) + (19a) + (20) – (21a)  dBm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</si>
  <si>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</si>
  <si>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</si>
  <si>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</si>
  <si>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</si>
  <si>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</si>
  <si>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</si>
  <si>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 xml:space="preserve">(10) Number of receive antennas </t>
  </si>
  <si>
    <t>Target missed detection rate at 0.1% false alarm probability for the required SNR in item (19a) for control channel</t>
  </si>
  <si>
    <t>Rel-17 RedCap UE</t>
  </si>
  <si>
    <t>Source 1</t>
  </si>
  <si>
    <t xml:space="preserve">Rel-15 Ref UE </t>
  </si>
  <si>
    <t>Rel-17 RedCap UE (2 Mbps)</t>
  </si>
  <si>
    <t>Rel-15 Ref UE (10 Mbps)</t>
  </si>
  <si>
    <t>Rel-15 Ref UE (CORESET: 2 symbols, 48 PRBs; AL16)</t>
  </si>
  <si>
    <t>Rel-17 RedCap UE (CORESET: 2 symbols, 48 PRBs; AL16)</t>
  </si>
  <si>
    <t xml:space="preserve">Rel-17 RedCap UE
</t>
  </si>
  <si>
    <t xml:space="preserve">Rel-17 RedCap UE (1 Mbps)
</t>
  </si>
  <si>
    <t xml:space="preserve">Rel-15 Ref UE (1 Mbps) 
</t>
  </si>
  <si>
    <t xml:space="preserve">Rel-15 Ref UE
</t>
  </si>
  <si>
    <t xml:space="preserve">System configuration  </t>
  </si>
  <si>
    <t>Comments</t>
  </si>
  <si>
    <t>Urban, 4.0 GHz (TDD, DDDSUDDSUU (S: 10D:2G:2U))</t>
  </si>
  <si>
    <t>5 MHz RedCap UE (BW1, 11 PRBs)</t>
  </si>
  <si>
    <t>5 MHz RedCap UE (BW1, 11 PRBs; CORESET: 2 symbols, 48 PRBs; AL16)</t>
  </si>
  <si>
    <t>5 MHz RedCap UE (BW1, 11 PRBs; CORESET: 2 symbols, 24 PRBs; AL8)</t>
  </si>
  <si>
    <t>5 MHz RedCap UE (BW1, 11 PRBs; CORESET: 3 symbols, 6 PRBs; AL2)</t>
  </si>
  <si>
    <t>5 MHz RedCap UE (BW1, 11 PRBs; TBS 72 bits)</t>
  </si>
  <si>
    <t>5 MHz RedCap UE
(BW1, 11 PRBs)</t>
  </si>
  <si>
    <t>5 MHz RedCap UE (BW1, 11 PRBs; TBS 1040 bits)</t>
  </si>
  <si>
    <t>5 MHz RedCap UE (BW1, 11 PRBs; CORESET: 3 symbols, 6 PRBs; AL2; baseline)</t>
  </si>
  <si>
    <t>5 MHz RedCap UE (BW1, 11 PRBs; 0.5 Mbps)</t>
  </si>
  <si>
    <t>5 MHz RedCap UE
(BW1, 11 PRBs; 0.25 Mbps)</t>
  </si>
  <si>
    <t>Target ACK missed detection probability at 1% DTX to ACK probability and 0.1% NACK to ACK probability for the required SNR in item (19a) for control channel</t>
  </si>
  <si>
    <t>5 MHz RedCap UE (BW1, 11 PRBs; SIB1 BW &gt; 5 MHz; TBS 1256 bits)</t>
  </si>
  <si>
    <t xml:space="preserve">Rel-15 Ref UE (SIB1 BW &gt; 5 MHz; TBS 1256 bits) </t>
  </si>
  <si>
    <t>Rel-17 RedCap UE (SIB1 BW &gt; 5 MHz; TBS 1256 bits)</t>
  </si>
  <si>
    <t>5 MHz RedCap UE (BW1, 11 PRBs; SIB1 BW &lt; 5 MHz; TBS 1256 bits)</t>
  </si>
  <si>
    <t>MediaTek</t>
    <phoneticPr fontId="4" type="noConversion"/>
  </si>
  <si>
    <t>DCI payload size = 40 bits (to simulate DCI format 1_0)</t>
    <phoneticPr fontId="4" type="noConversion"/>
  </si>
  <si>
    <t>MediaTek</t>
    <phoneticPr fontId="7" type="noConversion"/>
  </si>
  <si>
    <r>
      <t>5 MHz RedCap UE (BW1, 11 PRBs;</t>
    </r>
    <r>
      <rPr>
        <b/>
        <sz val="11"/>
        <color rgb="FFC00000"/>
        <rFont val="Times New Roman"/>
        <family val="1"/>
      </rPr>
      <t xml:space="preserve"> SIB1 BW 24 RBs; TBS 1256 bits</t>
    </r>
    <r>
      <rPr>
        <b/>
        <sz val="11"/>
        <rFont val="Times New Roman"/>
        <family val="1"/>
      </rPr>
      <t>)</t>
    </r>
  </si>
  <si>
    <t>(MCS, #RB) = (0, 48) and (6, 11) for SIB1 &gt; 5 MHz and SIB1 &lt; 5 MHz, respectively. There is one additional column with (MCS, #RB) = (3, 24) included for SIB1 BW configured to 24 RBs</t>
    <phoneticPr fontId="7" type="noConversion"/>
  </si>
  <si>
    <r>
      <t xml:space="preserve">5 MHz RedCap UE (BW1, 11 PRBs; </t>
    </r>
    <r>
      <rPr>
        <b/>
        <sz val="11"/>
        <color rgb="FFC00000"/>
        <rFont val="Times New Roman"/>
        <family val="1"/>
      </rPr>
      <t>TB scaling 0.5</t>
    </r>
    <r>
      <rPr>
        <b/>
        <sz val="11"/>
        <rFont val="Times New Roman"/>
        <family val="1"/>
      </rPr>
      <t>)</t>
    </r>
  </si>
  <si>
    <t>(MCS, #RB) = (0, 3) and (0, 6) for TB scaling of 1 and 0.5, respectively</t>
    <phoneticPr fontId="4" type="noConversion"/>
  </si>
  <si>
    <r>
      <t xml:space="preserve">5 MHz RedCap UE (BW1, 11 PRBs; </t>
    </r>
    <r>
      <rPr>
        <b/>
        <sz val="11"/>
        <color rgb="FFC00000"/>
        <rFont val="Times New Roman"/>
        <family val="1"/>
      </rPr>
      <t>Msg4 BW 24 RBs; TBS 1040 bits</t>
    </r>
    <r>
      <rPr>
        <b/>
        <sz val="11"/>
        <rFont val="Times New Roman"/>
        <family val="1"/>
      </rPr>
      <t>)</t>
    </r>
  </si>
  <si>
    <r>
      <t xml:space="preserve">5 MHz RedCap UE (BW1, 11 PRBs; </t>
    </r>
    <r>
      <rPr>
        <b/>
        <sz val="11"/>
        <color rgb="FFC00000"/>
        <rFont val="Times New Roman"/>
        <family val="1"/>
      </rPr>
      <t>Msg4 BW 48 RBs; TBS 1040 bits</t>
    </r>
    <r>
      <rPr>
        <b/>
        <sz val="11"/>
        <rFont val="Times New Roman"/>
        <family val="1"/>
      </rPr>
      <t>)</t>
    </r>
  </si>
  <si>
    <t>(MCS,  #RB) = (0, 48) for both R15 and R17 RedCap, (5, 11) for 5M RedCap w/o RE truncation, and (2, 24) and (0, 48) for 5M w/ RE truncation.</t>
    <phoneticPr fontId="4" type="noConversion"/>
  </si>
  <si>
    <t>5 MHz RedCap UE (BW1, 11 PRBs; CORESET: 3 symbols, 12 PRBs; AL4)</t>
    <phoneticPr fontId="4" type="noConversion"/>
  </si>
  <si>
    <t>DCI payload size is 56 bits (to simulate DCI format 1_1)</t>
    <phoneticPr fontId="4" type="noConversion"/>
  </si>
  <si>
    <t>(MCS, #RB) = (0, 160) for R15 (10Mbps), (0, 32) and R17 RedCap (2Mbps), and (0, 8) for 5M RedCap (0.5 Mbps)</t>
    <phoneticPr fontId="4" type="noConversion"/>
  </si>
  <si>
    <t>PBCH soft combining over up to 4 shots is performed over the same PRBs without RF retuning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</si>
</sst>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</font>
    <font>
      <b/>
      <sz val="11"/>
      <color rgb="FFC00000"/>
      <name val="Times New Roman"/>
      <family val="1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96">
    <xf numFmtId="0" fontId="0" fillId="0" borderId="0" xfId="0">
      <alignment vertical="center"/>
    </xf>
    <xf numFmtId="176" fontId="2" fillId="0" borderId="1" xfId="1" applyNumberFormat="1" applyFont="1" applyBorder="1" applyAlignment="1">
      <alignment horizontal="center" vertical="center" wrapText="1"/>
    </xf>
    <xf numFmtId="176" fontId="2" fillId="0" borderId="1" xfId="1" applyNumberFormat="1" applyFont="1" applyFill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76" fontId="1" fillId="2" borderId="1" xfId="1" applyNumberFormat="1" applyFont="1" applyFill="1" applyBorder="1" applyAlignment="1">
      <alignment vertical="center" wrapText="1"/>
    </xf>
    <xf numFmtId="176" fontId="2" fillId="5" borderId="1" xfId="1" applyNumberFormat="1" applyFont="1" applyFill="1" applyBorder="1" applyAlignment="1">
      <alignment horizontal="center" vertical="center" wrapText="1"/>
    </xf>
    <xf numFmtId="176" fontId="2" fillId="7" borderId="1" xfId="1" applyNumberFormat="1" applyFont="1" applyFill="1" applyBorder="1" applyAlignment="1">
      <alignment horizontal="center" vertical="center"/>
    </xf>
    <xf numFmtId="176" fontId="2" fillId="8" borderId="1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/>
    </xf>
    <xf numFmtId="0" fontId="3" fillId="0" borderId="0" xfId="1" applyFont="1">
      <alignment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 wrapText="1"/>
    </xf>
    <xf numFmtId="176" fontId="2" fillId="8" borderId="4" xfId="1" applyNumberFormat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176" fontId="1" fillId="2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 wrapText="1"/>
    </xf>
    <xf numFmtId="176" fontId="2" fillId="0" borderId="9" xfId="1" applyNumberFormat="1" applyFont="1" applyBorder="1" applyAlignment="1">
      <alignment horizontal="center" vertical="center" wrapText="1"/>
    </xf>
    <xf numFmtId="176" fontId="3" fillId="0" borderId="8" xfId="1" applyNumberFormat="1" applyFont="1" applyBorder="1" applyAlignment="1">
      <alignment horizontal="center" vertical="center"/>
    </xf>
    <xf numFmtId="176" fontId="3" fillId="0" borderId="9" xfId="1" applyNumberFormat="1" applyFont="1" applyBorder="1" applyAlignment="1">
      <alignment horizontal="center" vertical="center"/>
    </xf>
    <xf numFmtId="9" fontId="2" fillId="0" borderId="8" xfId="1" applyNumberFormat="1" applyFont="1" applyBorder="1" applyAlignment="1">
      <alignment horizontal="center" vertical="center" wrapText="1"/>
    </xf>
    <xf numFmtId="9" fontId="2" fillId="0" borderId="9" xfId="1" applyNumberFormat="1" applyFont="1" applyBorder="1" applyAlignment="1">
      <alignment horizontal="center" vertical="center" wrapText="1"/>
    </xf>
    <xf numFmtId="176" fontId="1" fillId="2" borderId="8" xfId="1" applyNumberFormat="1" applyFont="1" applyFill="1" applyBorder="1" applyAlignment="1">
      <alignment vertical="center" wrapText="1"/>
    </xf>
    <xf numFmtId="176" fontId="1" fillId="2" borderId="9" xfId="1" applyNumberFormat="1" applyFont="1" applyFill="1" applyBorder="1" applyAlignment="1">
      <alignment vertical="center" wrapText="1"/>
    </xf>
    <xf numFmtId="176" fontId="2" fillId="0" borderId="9" xfId="1" applyNumberFormat="1" applyFont="1" applyFill="1" applyBorder="1" applyAlignment="1">
      <alignment horizontal="center" vertical="center" wrapText="1"/>
    </xf>
    <xf numFmtId="176" fontId="2" fillId="8" borderId="8" xfId="1" applyNumberFormat="1" applyFont="1" applyFill="1" applyBorder="1" applyAlignment="1">
      <alignment horizontal="center" vertical="center" wrapText="1"/>
    </xf>
    <xf numFmtId="176" fontId="2" fillId="8" borderId="9" xfId="1" applyNumberFormat="1" applyFont="1" applyFill="1" applyBorder="1" applyAlignment="1">
      <alignment horizontal="center" vertical="center" wrapText="1"/>
    </xf>
    <xf numFmtId="176" fontId="2" fillId="5" borderId="8" xfId="1" applyNumberFormat="1" applyFont="1" applyFill="1" applyBorder="1" applyAlignment="1">
      <alignment horizontal="center" vertical="center" wrapText="1"/>
    </xf>
    <xf numFmtId="176" fontId="2" fillId="5" borderId="9" xfId="1" applyNumberFormat="1" applyFont="1" applyFill="1" applyBorder="1" applyAlignment="1">
      <alignment horizontal="center" vertical="center" wrapText="1"/>
    </xf>
    <xf numFmtId="176" fontId="2" fillId="0" borderId="8" xfId="1" applyNumberFormat="1" applyFont="1" applyBorder="1" applyAlignment="1">
      <alignment horizontal="center" vertical="center"/>
    </xf>
    <xf numFmtId="176" fontId="2" fillId="0" borderId="9" xfId="1" applyNumberFormat="1" applyFont="1" applyBorder="1" applyAlignment="1">
      <alignment horizontal="center" vertical="center"/>
    </xf>
    <xf numFmtId="176" fontId="2" fillId="7" borderId="8" xfId="1" applyNumberFormat="1" applyFont="1" applyFill="1" applyBorder="1" applyAlignment="1">
      <alignment horizontal="center" vertical="center"/>
    </xf>
    <xf numFmtId="176" fontId="2" fillId="7" borderId="9" xfId="1" applyNumberFormat="1" applyFont="1" applyFill="1" applyBorder="1" applyAlignment="1">
      <alignment horizontal="center" vertical="center"/>
    </xf>
    <xf numFmtId="0" fontId="1" fillId="2" borderId="10" xfId="1" applyFont="1" applyFill="1" applyBorder="1" applyAlignment="1">
      <alignment horizontal="justify" vertical="center" wrapText="1"/>
    </xf>
    <xf numFmtId="0" fontId="1" fillId="2" borderId="11" xfId="1" applyFont="1" applyFill="1" applyBorder="1" applyAlignment="1">
      <alignment vertical="center" wrapText="1"/>
    </xf>
    <xf numFmtId="0" fontId="2" fillId="3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 wrapText="1"/>
    </xf>
    <xf numFmtId="0" fontId="2" fillId="5" borderId="11" xfId="1" applyFont="1" applyFill="1" applyBorder="1" applyAlignment="1">
      <alignment horizontal="justify" vertical="center" wrapText="1"/>
    </xf>
    <xf numFmtId="0" fontId="2" fillId="6" borderId="11" xfId="1" applyFont="1" applyFill="1" applyBorder="1" applyAlignment="1">
      <alignment horizontal="justify" vertical="center" wrapText="1"/>
    </xf>
    <xf numFmtId="0" fontId="1" fillId="4" borderId="11" xfId="1" applyFont="1" applyFill="1" applyBorder="1" applyAlignment="1">
      <alignment horizontal="justify" vertical="center" wrapText="1"/>
    </xf>
    <xf numFmtId="0" fontId="1" fillId="5" borderId="11" xfId="1" applyFont="1" applyFill="1" applyBorder="1" applyAlignment="1">
      <alignment horizontal="justify" vertical="center" wrapText="1"/>
    </xf>
    <xf numFmtId="0" fontId="2" fillId="4" borderId="11" xfId="1" applyFont="1" applyFill="1" applyBorder="1" applyAlignment="1">
      <alignment horizontal="justify" vertical="center"/>
    </xf>
    <xf numFmtId="0" fontId="1" fillId="6" borderId="11" xfId="1" applyFont="1" applyFill="1" applyBorder="1" applyAlignment="1">
      <alignment horizontal="justify" vertical="center" wrapText="1"/>
    </xf>
    <xf numFmtId="0" fontId="2" fillId="7" borderId="11" xfId="1" applyFont="1" applyFill="1" applyBorder="1" applyAlignment="1">
      <alignment horizontal="justify" vertical="center"/>
    </xf>
    <xf numFmtId="0" fontId="1" fillId="2" borderId="13" xfId="1" applyFont="1" applyFill="1" applyBorder="1" applyAlignment="1">
      <alignment vertical="center" wrapText="1"/>
    </xf>
    <xf numFmtId="176" fontId="1" fillId="2" borderId="3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Border="1" applyAlignment="1">
      <alignment horizontal="center" vertical="center" wrapText="1"/>
    </xf>
    <xf numFmtId="0" fontId="1" fillId="2" borderId="17" xfId="1" applyFont="1" applyFill="1" applyBorder="1" applyAlignment="1">
      <alignment vertical="center" wrapText="1"/>
    </xf>
    <xf numFmtId="0" fontId="2" fillId="3" borderId="17" xfId="1" applyFont="1" applyFill="1" applyBorder="1" applyAlignment="1">
      <alignment horizontal="justify" vertical="center" wrapText="1"/>
    </xf>
    <xf numFmtId="0" fontId="2" fillId="4" borderId="17" xfId="1" applyFont="1" applyFill="1" applyBorder="1" applyAlignment="1">
      <alignment horizontal="justify" vertical="center" wrapText="1"/>
    </xf>
    <xf numFmtId="0" fontId="2" fillId="5" borderId="17" xfId="1" applyFont="1" applyFill="1" applyBorder="1" applyAlignment="1">
      <alignment horizontal="justify" vertical="center" wrapText="1"/>
    </xf>
    <xf numFmtId="0" fontId="2" fillId="6" borderId="17" xfId="1" applyFont="1" applyFill="1" applyBorder="1" applyAlignment="1">
      <alignment horizontal="justify" vertical="center" wrapText="1"/>
    </xf>
    <xf numFmtId="0" fontId="1" fillId="4" borderId="17" xfId="1" applyFont="1" applyFill="1" applyBorder="1" applyAlignment="1">
      <alignment horizontal="justify" vertical="center" wrapText="1"/>
    </xf>
    <xf numFmtId="0" fontId="1" fillId="6" borderId="17" xfId="1" applyFont="1" applyFill="1" applyBorder="1" applyAlignment="1">
      <alignment horizontal="justify" vertical="center" wrapText="1"/>
    </xf>
    <xf numFmtId="0" fontId="2" fillId="7" borderId="17" xfId="1" applyFont="1" applyFill="1" applyBorder="1" applyAlignment="1">
      <alignment horizontal="justify" vertical="center"/>
    </xf>
    <xf numFmtId="176" fontId="2" fillId="0" borderId="19" xfId="1" applyNumberFormat="1" applyFont="1" applyBorder="1" applyAlignment="1">
      <alignment horizontal="center" vertical="center" wrapText="1"/>
    </xf>
    <xf numFmtId="0" fontId="1" fillId="5" borderId="17" xfId="1" applyFont="1" applyFill="1" applyBorder="1" applyAlignment="1">
      <alignment horizontal="justify" vertical="center" wrapText="1"/>
    </xf>
    <xf numFmtId="0" fontId="1" fillId="2" borderId="14" xfId="1" applyFont="1" applyFill="1" applyBorder="1" applyAlignment="1">
      <alignment horizontal="justify" vertical="center" wrapText="1"/>
    </xf>
    <xf numFmtId="176" fontId="2" fillId="8" borderId="17" xfId="1" applyNumberFormat="1" applyFont="1" applyFill="1" applyBorder="1" applyAlignment="1">
      <alignment horizontal="center" vertical="center" wrapText="1"/>
    </xf>
    <xf numFmtId="176" fontId="2" fillId="8" borderId="20" xfId="1" applyNumberFormat="1" applyFont="1" applyFill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 wrapText="1"/>
    </xf>
    <xf numFmtId="176" fontId="3" fillId="0" borderId="22" xfId="1" applyNumberFormat="1" applyFont="1" applyBorder="1" applyAlignment="1">
      <alignment horizontal="center" vertical="center"/>
    </xf>
    <xf numFmtId="9" fontId="2" fillId="0" borderId="22" xfId="1" applyNumberFormat="1" applyFont="1" applyBorder="1" applyAlignment="1">
      <alignment horizontal="center" vertical="center" wrapText="1"/>
    </xf>
    <xf numFmtId="176" fontId="1" fillId="2" borderId="22" xfId="1" applyNumberFormat="1" applyFont="1" applyFill="1" applyBorder="1" applyAlignment="1">
      <alignment vertical="center" wrapText="1"/>
    </xf>
    <xf numFmtId="176" fontId="2" fillId="0" borderId="22" xfId="1" applyNumberFormat="1" applyFont="1" applyFill="1" applyBorder="1" applyAlignment="1">
      <alignment horizontal="center" vertical="center" wrapText="1"/>
    </xf>
    <xf numFmtId="176" fontId="2" fillId="8" borderId="22" xfId="1" applyNumberFormat="1" applyFont="1" applyFill="1" applyBorder="1" applyAlignment="1">
      <alignment horizontal="center" vertical="center" wrapText="1"/>
    </xf>
    <xf numFmtId="176" fontId="2" fillId="5" borderId="22" xfId="1" applyNumberFormat="1" applyFont="1" applyFill="1" applyBorder="1" applyAlignment="1">
      <alignment horizontal="center" vertical="center" wrapText="1"/>
    </xf>
    <xf numFmtId="176" fontId="2" fillId="0" borderId="22" xfId="1" applyNumberFormat="1" applyFont="1" applyBorder="1" applyAlignment="1">
      <alignment horizontal="center" vertical="center"/>
    </xf>
    <xf numFmtId="176" fontId="1" fillId="2" borderId="20" xfId="1" applyNumberFormat="1" applyFont="1" applyFill="1" applyBorder="1" applyAlignment="1">
      <alignment horizontal="center" vertical="center" wrapText="1"/>
    </xf>
    <xf numFmtId="0" fontId="2" fillId="7" borderId="25" xfId="1" applyFont="1" applyFill="1" applyBorder="1" applyAlignment="1">
      <alignment horizontal="justify" vertical="center"/>
    </xf>
    <xf numFmtId="0" fontId="2" fillId="5" borderId="12" xfId="1" applyFont="1" applyFill="1" applyBorder="1" applyAlignment="1">
      <alignment horizontal="justify" vertical="center" wrapText="1"/>
    </xf>
    <xf numFmtId="0" fontId="1" fillId="2" borderId="21" xfId="1" applyFont="1" applyFill="1" applyBorder="1" applyAlignment="1">
      <alignment vertical="center" wrapText="1"/>
    </xf>
    <xf numFmtId="0" fontId="2" fillId="5" borderId="27" xfId="1" applyFont="1" applyFill="1" applyBorder="1" applyAlignment="1">
      <alignment horizontal="justify" vertical="center" wrapText="1"/>
    </xf>
    <xf numFmtId="0" fontId="2" fillId="4" borderId="3" xfId="1" applyFont="1" applyFill="1" applyBorder="1" applyAlignment="1">
      <alignment horizontal="justify" vertical="center"/>
    </xf>
    <xf numFmtId="176" fontId="2" fillId="0" borderId="24" xfId="1" applyNumberFormat="1" applyFont="1" applyBorder="1" applyAlignment="1">
      <alignment horizontal="center" vertical="center"/>
    </xf>
    <xf numFmtId="176" fontId="2" fillId="0" borderId="28" xfId="1" applyNumberFormat="1" applyFont="1" applyBorder="1" applyAlignment="1">
      <alignment horizontal="center" vertical="center"/>
    </xf>
    <xf numFmtId="0" fontId="2" fillId="5" borderId="29" xfId="1" applyFont="1" applyFill="1" applyBorder="1" applyAlignment="1">
      <alignment horizontal="justify" vertical="center" wrapText="1"/>
    </xf>
    <xf numFmtId="176" fontId="2" fillId="0" borderId="30" xfId="1" applyNumberFormat="1" applyFont="1" applyBorder="1" applyAlignment="1">
      <alignment horizontal="center" vertical="center"/>
    </xf>
    <xf numFmtId="176" fontId="2" fillId="7" borderId="30" xfId="1" applyNumberFormat="1" applyFont="1" applyFill="1" applyBorder="1" applyAlignment="1">
      <alignment horizontal="center" vertical="center"/>
    </xf>
    <xf numFmtId="176" fontId="2" fillId="7" borderId="24" xfId="1" applyNumberFormat="1" applyFont="1" applyFill="1" applyBorder="1" applyAlignment="1">
      <alignment horizontal="center" vertical="center"/>
    </xf>
    <xf numFmtId="176" fontId="2" fillId="7" borderId="28" xfId="1" applyNumberFormat="1" applyFont="1" applyFill="1" applyBorder="1" applyAlignment="1">
      <alignment horizontal="center" vertical="center"/>
    </xf>
    <xf numFmtId="176" fontId="2" fillId="7" borderId="22" xfId="1" applyNumberFormat="1" applyFont="1" applyFill="1" applyBorder="1" applyAlignment="1">
      <alignment horizontal="center" vertical="center"/>
    </xf>
    <xf numFmtId="0" fontId="2" fillId="4" borderId="25" xfId="1" applyFont="1" applyFill="1" applyBorder="1" applyAlignment="1">
      <alignment horizontal="justify" vertical="center"/>
    </xf>
    <xf numFmtId="9" fontId="2" fillId="8" borderId="8" xfId="1" applyNumberFormat="1" applyFont="1" applyFill="1" applyBorder="1" applyAlignment="1">
      <alignment horizontal="center" vertical="center" wrapText="1"/>
    </xf>
    <xf numFmtId="9" fontId="2" fillId="8" borderId="1" xfId="1" applyNumberFormat="1" applyFont="1" applyFill="1" applyBorder="1" applyAlignment="1">
      <alignment horizontal="center" vertical="center" wrapText="1"/>
    </xf>
    <xf numFmtId="9" fontId="2" fillId="8" borderId="9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top" wrapText="1"/>
    </xf>
    <xf numFmtId="0" fontId="6" fillId="2" borderId="6" xfId="1" applyFont="1" applyFill="1" applyBorder="1" applyAlignment="1">
      <alignment horizontal="center" vertical="top" wrapText="1"/>
    </xf>
    <xf numFmtId="0" fontId="6" fillId="2" borderId="7" xfId="1" applyFont="1" applyFill="1" applyBorder="1" applyAlignment="1">
      <alignment horizontal="center"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15" xfId="1" applyFont="1" applyFill="1" applyBorder="1" applyAlignment="1">
      <alignment horizontal="center" vertical="top" wrapText="1"/>
    </xf>
    <xf numFmtId="0" fontId="2" fillId="5" borderId="18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6" fillId="2" borderId="16" xfId="1" applyFont="1" applyFill="1" applyBorder="1" applyAlignment="1">
      <alignment horizontal="center" vertical="top" wrapText="1"/>
    </xf>
    <xf numFmtId="0" fontId="2" fillId="5" borderId="23" xfId="1" applyFont="1" applyFill="1" applyBorder="1" applyAlignment="1">
      <alignment horizontal="left" vertical="center" wrapText="1"/>
    </xf>
  </cellXfs>
  <cellStyles count="3">
    <cellStyle name="Normal" xfId="0" builtinId="0"/>
    <cellStyle name="常规 2" xfId="1" xr:uid="{00000000-0005-0000-0000-000001000000}"/>
    <cellStyle name="標準 2" xfId="2" xr:uid="{46184BC4-DFA2-47B5-9649-EA2424C1999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54"/>
  <sheetViews>
    <sheetView tabSelected="1" zoomScaleNormal="100" workbookViewId="0">
      <pane ySplit="1" topLeftCell="A40" activePane="bottomLeft" state="frozen"/>
      <selection pane="bottomLeft" activeCell="B54" sqref="B54:D54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86</v>
      </c>
      <c r="C1" s="88"/>
      <c r="D1" s="89"/>
    </row>
    <row r="2" spans="1:4" ht="42">
      <c r="A2" s="34" t="s">
        <v>68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 t="s">
        <v>4</v>
      </c>
      <c r="C6" s="1" t="s">
        <v>4</v>
      </c>
      <c r="D6" s="17" t="s">
        <v>4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84">
        <v>0.01</v>
      </c>
      <c r="C8" s="85">
        <v>0.01</v>
      </c>
      <c r="D8" s="86">
        <v>0.01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192</v>
      </c>
      <c r="C12" s="1">
        <v>192</v>
      </c>
      <c r="D12" s="17">
        <v>192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7" t="s">
        <v>14</v>
      </c>
      <c r="B14" s="58">
        <v>4</v>
      </c>
      <c r="C14" s="7">
        <v>4</v>
      </c>
      <c r="D14" s="66">
        <v>4</v>
      </c>
    </row>
    <row r="15" spans="1:4">
      <c r="A15" s="35" t="s">
        <v>15</v>
      </c>
      <c r="B15" s="16">
        <v>24</v>
      </c>
      <c r="C15" s="1">
        <v>24</v>
      </c>
      <c r="D15" s="17">
        <v>24</v>
      </c>
    </row>
    <row r="16" spans="1:4">
      <c r="A16" s="35" t="s">
        <v>16</v>
      </c>
      <c r="B16" s="16">
        <f t="shared" ref="B16:D16" si="0">B15+10*LOG10(B4)</f>
        <v>44</v>
      </c>
      <c r="C16" s="1">
        <f t="shared" si="0"/>
        <v>44</v>
      </c>
      <c r="D16" s="17">
        <f t="shared" si="0"/>
        <v>44</v>
      </c>
    </row>
    <row r="17" spans="1:4" ht="28">
      <c r="A17" s="35" t="s">
        <v>17</v>
      </c>
      <c r="B17" s="16">
        <f t="shared" ref="B17:D17" si="1">B15+10*LOG10(B42/1000000)</f>
        <v>32.57332496431269</v>
      </c>
      <c r="C17" s="1">
        <f t="shared" si="1"/>
        <v>32.57332496431269</v>
      </c>
      <c r="D17" s="17">
        <f t="shared" si="1"/>
        <v>29.976951859255124</v>
      </c>
    </row>
    <row r="18" spans="1:4" ht="42">
      <c r="A18" s="36" t="s">
        <v>18</v>
      </c>
      <c r="B18" s="16">
        <f t="shared" ref="B18:D18" si="2">B19+10*LOG10(B12/B13)-B20</f>
        <v>12.771212547196624</v>
      </c>
      <c r="C18" s="1">
        <f t="shared" si="2"/>
        <v>12.771212547196624</v>
      </c>
      <c r="D18" s="17">
        <f t="shared" si="2"/>
        <v>12.771212547196624</v>
      </c>
    </row>
    <row r="19" spans="1:4">
      <c r="A19" s="35" t="s">
        <v>19</v>
      </c>
      <c r="B19" s="16">
        <v>8</v>
      </c>
      <c r="C19" s="1">
        <v>8</v>
      </c>
      <c r="D19" s="17">
        <v>8</v>
      </c>
    </row>
    <row r="20" spans="1:4" ht="42">
      <c r="A20" s="37" t="s">
        <v>20</v>
      </c>
      <c r="B20" s="25">
        <v>0</v>
      </c>
      <c r="C20" s="7">
        <v>0</v>
      </c>
      <c r="D20" s="26">
        <v>0</v>
      </c>
    </row>
    <row r="21" spans="1:4" ht="61.5" customHeight="1">
      <c r="A21" s="38" t="s">
        <v>21</v>
      </c>
      <c r="B21" s="27">
        <v>6</v>
      </c>
      <c r="C21" s="5">
        <v>6</v>
      </c>
      <c r="D21" s="28">
        <v>6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3</v>
      </c>
      <c r="C24" s="1">
        <v>3</v>
      </c>
      <c r="D24" s="17">
        <v>3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3">B17+B18+B21-B23-B24</f>
        <v>48.344537511509316</v>
      </c>
      <c r="C26" s="1">
        <f t="shared" si="3"/>
        <v>48.344537511509316</v>
      </c>
      <c r="D26" s="17">
        <f t="shared" si="3"/>
        <v>45.74816440645175</v>
      </c>
    </row>
    <row r="27" spans="1:4">
      <c r="A27" s="34" t="s">
        <v>27</v>
      </c>
      <c r="B27" s="22"/>
      <c r="C27" s="4"/>
      <c r="D27" s="23"/>
    </row>
    <row r="28" spans="1:4">
      <c r="A28" s="35" t="s">
        <v>28</v>
      </c>
      <c r="B28" s="16">
        <v>4</v>
      </c>
      <c r="C28" s="1">
        <v>1</v>
      </c>
      <c r="D28" s="17">
        <v>1</v>
      </c>
    </row>
    <row r="29" spans="1:4">
      <c r="A29" s="35" t="s">
        <v>29</v>
      </c>
      <c r="B29" s="16">
        <v>4</v>
      </c>
      <c r="C29" s="1">
        <v>1</v>
      </c>
      <c r="D29" s="17">
        <v>1</v>
      </c>
    </row>
    <row r="30" spans="1:4" ht="42">
      <c r="A30" s="35" t="s">
        <v>30</v>
      </c>
      <c r="B30" s="16">
        <f t="shared" ref="B30:D30" si="4">B31+10*LOG10(B28/B29)-B32</f>
        <v>0</v>
      </c>
      <c r="C30" s="1">
        <f t="shared" si="4"/>
        <v>0</v>
      </c>
      <c r="D30" s="17">
        <f t="shared" si="4"/>
        <v>0</v>
      </c>
    </row>
    <row r="31" spans="1:4">
      <c r="A31" s="35" t="s">
        <v>31</v>
      </c>
      <c r="B31" s="16">
        <v>0</v>
      </c>
      <c r="C31" s="2">
        <v>0</v>
      </c>
      <c r="D31" s="24">
        <v>0</v>
      </c>
    </row>
    <row r="32" spans="1:4" ht="42">
      <c r="A32" s="36" t="s">
        <v>32</v>
      </c>
      <c r="B32" s="16">
        <v>0</v>
      </c>
      <c r="C32" s="1">
        <v>0</v>
      </c>
      <c r="D32" s="17">
        <v>0</v>
      </c>
    </row>
    <row r="33" spans="1:4" ht="28">
      <c r="A33" s="36" t="s">
        <v>52</v>
      </c>
      <c r="B33" s="16">
        <v>0</v>
      </c>
      <c r="C33" s="1">
        <v>0</v>
      </c>
      <c r="D33" s="17">
        <v>0</v>
      </c>
    </row>
    <row r="34" spans="1:4" ht="28">
      <c r="A34" s="35" t="s">
        <v>33</v>
      </c>
      <c r="B34" s="16">
        <v>1</v>
      </c>
      <c r="C34" s="1">
        <v>1</v>
      </c>
      <c r="D34" s="17">
        <v>1</v>
      </c>
    </row>
    <row r="35" spans="1:4">
      <c r="A35" s="35" t="s">
        <v>34</v>
      </c>
      <c r="B35" s="16">
        <v>7</v>
      </c>
      <c r="C35" s="1">
        <v>7</v>
      </c>
      <c r="D35" s="17">
        <v>7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53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5">10*LOG10(10^((B35+B36)/10)+10^(B38/10))</f>
        <v>-167.00000000000003</v>
      </c>
      <c r="C40" s="1">
        <f t="shared" si="5"/>
        <v>-167.00000000000003</v>
      </c>
      <c r="D40" s="17">
        <f t="shared" si="5"/>
        <v>-167.00000000000003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0" t="s">
        <v>40</v>
      </c>
      <c r="B42" s="27">
        <f>20*360*1000</f>
        <v>7200000</v>
      </c>
      <c r="C42" s="5">
        <f t="shared" ref="C42" si="6">20*360*1000</f>
        <v>7200000</v>
      </c>
      <c r="D42" s="28">
        <f>11*360*1000</f>
        <v>3960000</v>
      </c>
    </row>
    <row r="43" spans="1:4">
      <c r="A43" s="35" t="s">
        <v>41</v>
      </c>
      <c r="B43" s="16" t="s">
        <v>4</v>
      </c>
      <c r="C43" s="1" t="s">
        <v>4</v>
      </c>
      <c r="D43" s="17" t="s">
        <v>4</v>
      </c>
    </row>
    <row r="44" spans="1:4">
      <c r="A44" s="35" t="s">
        <v>42</v>
      </c>
      <c r="B44" s="16">
        <f t="shared" ref="B44:D44" si="7">B40+10*LOG10(B42)</f>
        <v>-98.426675035687353</v>
      </c>
      <c r="C44" s="1">
        <f t="shared" si="7"/>
        <v>-98.426675035687353</v>
      </c>
      <c r="D44" s="17">
        <f t="shared" si="7"/>
        <v>-101.0230481407449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0" t="s">
        <v>44</v>
      </c>
      <c r="B46" s="27">
        <v>-13.7</v>
      </c>
      <c r="C46" s="5">
        <v>-7.8</v>
      </c>
      <c r="D46" s="28">
        <v>-3.2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8">B44+B46+B47-B49</f>
        <v>-110.12667503568736</v>
      </c>
      <c r="C51" s="1">
        <f t="shared" si="8"/>
        <v>-104.22667503568735</v>
      </c>
      <c r="D51" s="17">
        <f t="shared" si="8"/>
        <v>-102.22304814074491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31">
        <f t="shared" ref="B53:D53" si="9">B26+B30+B33-B34-B51</f>
        <v>157.47121254719667</v>
      </c>
      <c r="C53" s="6">
        <f t="shared" si="9"/>
        <v>151.57121254719667</v>
      </c>
      <c r="D53" s="32">
        <f t="shared" si="9"/>
        <v>146.97121254719667</v>
      </c>
    </row>
    <row r="54" spans="1:4" ht="29" customHeight="1" thickBot="1">
      <c r="A54" s="71" t="s">
        <v>69</v>
      </c>
      <c r="B54" s="92" t="s">
        <v>99</v>
      </c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54"/>
  <sheetViews>
    <sheetView zoomScale="80" zoomScaleNormal="80" workbookViewId="0">
      <pane xSplit="1" topLeftCell="B1" activePane="topRight" state="frozen"/>
      <selection pane="topRigh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5" width="15.33203125" style="9" bestFit="1" customWidth="1"/>
    <col min="6" max="6" width="14.5" style="9" bestFit="1" customWidth="1"/>
    <col min="7" max="16384" width="9" style="9"/>
  </cols>
  <sheetData>
    <row r="1" spans="1:6" ht="14.25" customHeight="1">
      <c r="A1" s="33" t="s">
        <v>70</v>
      </c>
      <c r="B1" s="90" t="s">
        <v>86</v>
      </c>
      <c r="C1" s="91"/>
      <c r="D1" s="91"/>
      <c r="E1" s="91"/>
      <c r="F1" s="91"/>
    </row>
    <row r="2" spans="1:6" ht="84">
      <c r="A2" s="34" t="s">
        <v>0</v>
      </c>
      <c r="B2" s="14" t="s">
        <v>62</v>
      </c>
      <c r="C2" s="12" t="s">
        <v>63</v>
      </c>
      <c r="D2" s="12" t="s">
        <v>72</v>
      </c>
      <c r="E2" s="69" t="s">
        <v>73</v>
      </c>
      <c r="F2" s="12" t="s">
        <v>74</v>
      </c>
    </row>
    <row r="3" spans="1:6">
      <c r="A3" s="35" t="s">
        <v>1</v>
      </c>
      <c r="B3" s="16">
        <v>4</v>
      </c>
      <c r="C3" s="1">
        <v>4</v>
      </c>
      <c r="D3" s="1">
        <v>4</v>
      </c>
      <c r="E3" s="1">
        <v>4</v>
      </c>
      <c r="F3" s="1">
        <v>4</v>
      </c>
    </row>
    <row r="4" spans="1:6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">
        <v>100</v>
      </c>
    </row>
    <row r="5" spans="1:6">
      <c r="A5" s="35" t="s">
        <v>3</v>
      </c>
      <c r="B5" s="18" t="s">
        <v>4</v>
      </c>
      <c r="C5" s="10" t="s">
        <v>4</v>
      </c>
      <c r="D5" s="10" t="s">
        <v>4</v>
      </c>
      <c r="E5" s="10" t="s">
        <v>4</v>
      </c>
      <c r="F5" s="10" t="s">
        <v>4</v>
      </c>
    </row>
    <row r="6" spans="1:6">
      <c r="A6" s="35" t="s">
        <v>5</v>
      </c>
      <c r="B6" s="18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>
      <c r="A7" s="35" t="s">
        <v>6</v>
      </c>
      <c r="B7" s="20">
        <v>0.01</v>
      </c>
      <c r="C7" s="3">
        <v>0.01</v>
      </c>
      <c r="D7" s="3">
        <v>0.01</v>
      </c>
      <c r="E7" s="3">
        <v>0.01</v>
      </c>
      <c r="F7" s="3">
        <v>0.01</v>
      </c>
    </row>
    <row r="8" spans="1:6">
      <c r="A8" s="35" t="s">
        <v>7</v>
      </c>
      <c r="B8" s="18" t="s">
        <v>4</v>
      </c>
      <c r="C8" s="10" t="s">
        <v>4</v>
      </c>
      <c r="D8" s="10" t="s">
        <v>4</v>
      </c>
      <c r="E8" s="10" t="s">
        <v>4</v>
      </c>
      <c r="F8" s="10" t="s">
        <v>4</v>
      </c>
    </row>
    <row r="9" spans="1:6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" t="s">
        <v>9</v>
      </c>
    </row>
    <row r="10" spans="1:6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">
        <v>3</v>
      </c>
    </row>
    <row r="11" spans="1:6">
      <c r="A11" s="34" t="s">
        <v>11</v>
      </c>
      <c r="B11" s="22"/>
      <c r="C11" s="4"/>
      <c r="D11" s="4"/>
      <c r="E11" s="4"/>
      <c r="F11" s="4"/>
    </row>
    <row r="12" spans="1:6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">
        <v>192</v>
      </c>
    </row>
    <row r="13" spans="1:6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">
        <v>64</v>
      </c>
    </row>
    <row r="14" spans="1:6">
      <c r="A14" s="37" t="s">
        <v>14</v>
      </c>
      <c r="B14" s="25">
        <v>4</v>
      </c>
      <c r="C14" s="7">
        <v>4</v>
      </c>
      <c r="D14" s="7">
        <v>4</v>
      </c>
      <c r="E14" s="7">
        <v>4</v>
      </c>
      <c r="F14" s="7">
        <v>4</v>
      </c>
    </row>
    <row r="15" spans="1:6">
      <c r="A15" s="35" t="s">
        <v>15</v>
      </c>
      <c r="B15" s="16">
        <v>24</v>
      </c>
      <c r="C15" s="1">
        <v>24</v>
      </c>
      <c r="D15" s="1">
        <v>24</v>
      </c>
      <c r="E15" s="1">
        <v>24</v>
      </c>
      <c r="F15" s="1">
        <v>24</v>
      </c>
    </row>
    <row r="16" spans="1:6">
      <c r="A16" s="35" t="s">
        <v>16</v>
      </c>
      <c r="B16" s="16">
        <f t="shared" ref="B16:F16" si="0">B15+10*LOG10(B4)</f>
        <v>44</v>
      </c>
      <c r="C16" s="1">
        <f t="shared" si="0"/>
        <v>44</v>
      </c>
      <c r="D16" s="1">
        <f t="shared" si="0"/>
        <v>44</v>
      </c>
      <c r="E16" s="1">
        <f t="shared" si="0"/>
        <v>44</v>
      </c>
      <c r="F16" s="1">
        <f t="shared" si="0"/>
        <v>44</v>
      </c>
    </row>
    <row r="17" spans="1:6" ht="28">
      <c r="A17" s="35" t="s">
        <v>17</v>
      </c>
      <c r="B17" s="16">
        <f t="shared" ref="B17:F17" si="1">B15+10*LOG10(B41/1000000)</f>
        <v>36.375437381428746</v>
      </c>
      <c r="C17" s="1">
        <f t="shared" si="1"/>
        <v>36.375437381428746</v>
      </c>
      <c r="D17" s="1">
        <f t="shared" si="1"/>
        <v>29.976951859255124</v>
      </c>
      <c r="E17" s="1">
        <f t="shared" si="1"/>
        <v>29.976951859255124</v>
      </c>
      <c r="F17" s="1">
        <f t="shared" si="1"/>
        <v>27.344537511509309</v>
      </c>
    </row>
    <row r="18" spans="1:6" ht="42">
      <c r="A18" s="36" t="s">
        <v>18</v>
      </c>
      <c r="B18" s="16">
        <f t="shared" ref="B18:F18" si="2">B19+10*LOG10(B12/B13)-B20</f>
        <v>12.771212547196624</v>
      </c>
      <c r="C18" s="1">
        <f t="shared" si="2"/>
        <v>12.771212547196624</v>
      </c>
      <c r="D18" s="1">
        <f t="shared" si="2"/>
        <v>12.771212547196624</v>
      </c>
      <c r="E18" s="1">
        <f t="shared" si="2"/>
        <v>12.771212547196624</v>
      </c>
      <c r="F18" s="1">
        <f t="shared" si="2"/>
        <v>12.771212547196624</v>
      </c>
    </row>
    <row r="19" spans="1:6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">
        <v>8</v>
      </c>
    </row>
    <row r="20" spans="1:6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</row>
    <row r="22" spans="1:6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">
        <v>0</v>
      </c>
    </row>
    <row r="23" spans="1:6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">
        <v>0</v>
      </c>
    </row>
    <row r="24" spans="1:6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">
        <v>3</v>
      </c>
    </row>
    <row r="25" spans="1:6">
      <c r="A25" s="35" t="s">
        <v>25</v>
      </c>
      <c r="B25" s="16">
        <f t="shared" ref="B25:F25" si="3">B17+B18+B21+B22-B24</f>
        <v>54.146649928625372</v>
      </c>
      <c r="C25" s="1">
        <f t="shared" si="3"/>
        <v>54.146649928625372</v>
      </c>
      <c r="D25" s="1">
        <f t="shared" si="3"/>
        <v>47.74816440645175</v>
      </c>
      <c r="E25" s="1">
        <f t="shared" si="3"/>
        <v>47.74816440645175</v>
      </c>
      <c r="F25" s="1">
        <f t="shared" si="3"/>
        <v>45.115750058705935</v>
      </c>
    </row>
    <row r="26" spans="1:6">
      <c r="A26" s="35" t="s">
        <v>26</v>
      </c>
      <c r="B26" s="18" t="s">
        <v>4</v>
      </c>
      <c r="C26" s="10" t="s">
        <v>4</v>
      </c>
      <c r="D26" s="10" t="s">
        <v>4</v>
      </c>
      <c r="E26" s="10" t="s">
        <v>4</v>
      </c>
      <c r="F26" s="10" t="s">
        <v>4</v>
      </c>
    </row>
    <row r="27" spans="1:6">
      <c r="A27" s="34" t="s">
        <v>27</v>
      </c>
      <c r="B27" s="22"/>
      <c r="C27" s="4"/>
      <c r="D27" s="4"/>
      <c r="E27" s="4"/>
      <c r="F27" s="4"/>
    </row>
    <row r="28" spans="1:6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">
        <v>1</v>
      </c>
    </row>
    <row r="29" spans="1:6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">
        <v>1</v>
      </c>
    </row>
    <row r="30" spans="1:6" ht="42">
      <c r="A30" s="35" t="s">
        <v>30</v>
      </c>
      <c r="B30" s="16">
        <f t="shared" ref="B30:F30" si="4">B31+10*LOG10(B28/B29)-B32</f>
        <v>0</v>
      </c>
      <c r="C30" s="1">
        <f t="shared" si="4"/>
        <v>0</v>
      </c>
      <c r="D30" s="1">
        <f t="shared" si="4"/>
        <v>0</v>
      </c>
      <c r="E30" s="1">
        <f t="shared" si="4"/>
        <v>0</v>
      </c>
      <c r="F30" s="1">
        <f t="shared" si="4"/>
        <v>0</v>
      </c>
    </row>
    <row r="31" spans="1:6">
      <c r="A31" s="35" t="s">
        <v>31</v>
      </c>
      <c r="B31" s="16">
        <v>0</v>
      </c>
      <c r="C31" s="2">
        <v>0</v>
      </c>
      <c r="D31" s="2">
        <v>0</v>
      </c>
      <c r="E31" s="2">
        <v>0</v>
      </c>
      <c r="F31" s="2">
        <v>0</v>
      </c>
    </row>
    <row r="32" spans="1:6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">
        <v>0</v>
      </c>
    </row>
    <row r="33" spans="1:6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">
        <v>0</v>
      </c>
    </row>
    <row r="34" spans="1:6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">
        <v>1</v>
      </c>
    </row>
    <row r="35" spans="1:6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">
        <v>7</v>
      </c>
    </row>
    <row r="36" spans="1:6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">
        <v>-174</v>
      </c>
    </row>
    <row r="37" spans="1:6">
      <c r="A37" s="37" t="s">
        <v>36</v>
      </c>
      <c r="B37" s="25">
        <v>-999</v>
      </c>
      <c r="C37" s="7">
        <v>-999</v>
      </c>
      <c r="D37" s="7">
        <v>-999</v>
      </c>
      <c r="E37" s="7">
        <v>-999</v>
      </c>
      <c r="F37" s="7">
        <v>-999</v>
      </c>
    </row>
    <row r="38" spans="1:6">
      <c r="A38" s="36" t="s">
        <v>37</v>
      </c>
      <c r="B38" s="16" t="s">
        <v>4</v>
      </c>
      <c r="C38" s="1" t="s">
        <v>4</v>
      </c>
      <c r="D38" s="1" t="s">
        <v>4</v>
      </c>
      <c r="E38" s="1" t="s">
        <v>4</v>
      </c>
      <c r="F38" s="1" t="s">
        <v>4</v>
      </c>
    </row>
    <row r="39" spans="1:6" ht="28">
      <c r="A39" s="35" t="s">
        <v>53</v>
      </c>
      <c r="B39" s="16">
        <f t="shared" ref="B39:F39" si="5">10*LOG10(10^((B35+B36)/10)+10^(B37/10))</f>
        <v>-167.00000000000003</v>
      </c>
      <c r="C39" s="1">
        <f t="shared" si="5"/>
        <v>-167.00000000000003</v>
      </c>
      <c r="D39" s="1">
        <f t="shared" si="5"/>
        <v>-167.00000000000003</v>
      </c>
      <c r="E39" s="1">
        <f t="shared" si="5"/>
        <v>-167.00000000000003</v>
      </c>
      <c r="F39" s="1">
        <f t="shared" si="5"/>
        <v>-167.00000000000003</v>
      </c>
    </row>
    <row r="40" spans="1:6" ht="28">
      <c r="A40" s="35" t="s">
        <v>54</v>
      </c>
      <c r="B40" s="18" t="s">
        <v>4</v>
      </c>
      <c r="C40" s="10" t="s">
        <v>4</v>
      </c>
      <c r="D40" s="10" t="s">
        <v>4</v>
      </c>
      <c r="E40" s="10" t="s">
        <v>4</v>
      </c>
      <c r="F40" s="10" t="s">
        <v>4</v>
      </c>
    </row>
    <row r="41" spans="1:6">
      <c r="A41" s="40" t="s">
        <v>39</v>
      </c>
      <c r="B41" s="25">
        <f>48*360*1000</f>
        <v>17280000</v>
      </c>
      <c r="C41" s="7">
        <f>48*360*1000</f>
        <v>17280000</v>
      </c>
      <c r="D41" s="7">
        <f>11*360*1000</f>
        <v>3960000</v>
      </c>
      <c r="E41" s="7">
        <f>11*360*1000</f>
        <v>3960000</v>
      </c>
      <c r="F41" s="7">
        <f>6*360*1000</f>
        <v>2160000</v>
      </c>
    </row>
    <row r="42" spans="1:6">
      <c r="A42" s="39" t="s">
        <v>40</v>
      </c>
      <c r="B42" s="16" t="s">
        <v>4</v>
      </c>
      <c r="C42" s="1" t="s">
        <v>4</v>
      </c>
      <c r="D42" s="1" t="s">
        <v>4</v>
      </c>
      <c r="E42" s="1" t="s">
        <v>4</v>
      </c>
      <c r="F42" s="1" t="s">
        <v>4</v>
      </c>
    </row>
    <row r="43" spans="1:6">
      <c r="A43" s="35" t="s">
        <v>41</v>
      </c>
      <c r="B43" s="16">
        <f t="shared" ref="B43:F43" si="6">B39+10*LOG10(B41)</f>
        <v>-94.624562618571289</v>
      </c>
      <c r="C43" s="1">
        <f t="shared" si="6"/>
        <v>-94.624562618571289</v>
      </c>
      <c r="D43" s="1">
        <f>D39+10*LOG10(D41)</f>
        <v>-101.0230481407449</v>
      </c>
      <c r="E43" s="1">
        <f t="shared" si="6"/>
        <v>-101.0230481407449</v>
      </c>
      <c r="F43" s="1">
        <f t="shared" si="6"/>
        <v>-103.65546248849071</v>
      </c>
    </row>
    <row r="44" spans="1:6">
      <c r="A44" s="35" t="s">
        <v>42</v>
      </c>
      <c r="B44" s="18" t="s">
        <v>4</v>
      </c>
      <c r="C44" s="10" t="s">
        <v>4</v>
      </c>
      <c r="D44" s="10" t="s">
        <v>4</v>
      </c>
      <c r="E44" s="10" t="s">
        <v>4</v>
      </c>
      <c r="F44" s="10" t="s">
        <v>4</v>
      </c>
    </row>
    <row r="45" spans="1:6">
      <c r="A45" s="42" t="s">
        <v>43</v>
      </c>
      <c r="B45" s="27">
        <v>-10.9</v>
      </c>
      <c r="C45" s="5">
        <v>-5.3</v>
      </c>
      <c r="D45" s="5">
        <v>3.9</v>
      </c>
      <c r="E45" s="5">
        <v>4.5</v>
      </c>
      <c r="F45" s="28">
        <v>8.6</v>
      </c>
    </row>
    <row r="46" spans="1:6">
      <c r="A46" s="39" t="s">
        <v>44</v>
      </c>
      <c r="B46" s="16" t="s">
        <v>4</v>
      </c>
      <c r="C46" s="1" t="s">
        <v>4</v>
      </c>
      <c r="D46" s="1" t="s">
        <v>4</v>
      </c>
      <c r="E46" s="1" t="s">
        <v>4</v>
      </c>
      <c r="F46" s="1" t="s">
        <v>4</v>
      </c>
    </row>
    <row r="47" spans="1:6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">
        <v>2</v>
      </c>
    </row>
    <row r="48" spans="1:6" ht="28">
      <c r="A48" s="35" t="s">
        <v>46</v>
      </c>
      <c r="B48" s="16">
        <v>0</v>
      </c>
      <c r="C48" s="1">
        <v>0</v>
      </c>
      <c r="D48" s="1">
        <v>0</v>
      </c>
      <c r="E48" s="1">
        <v>0</v>
      </c>
      <c r="F48" s="1">
        <v>0</v>
      </c>
    </row>
    <row r="49" spans="1:6" ht="33.75" customHeight="1">
      <c r="A49" s="35" t="s">
        <v>47</v>
      </c>
      <c r="B49" s="18" t="s">
        <v>4</v>
      </c>
      <c r="C49" s="10" t="s">
        <v>4</v>
      </c>
      <c r="D49" s="10" t="s">
        <v>4</v>
      </c>
      <c r="E49" s="10" t="s">
        <v>4</v>
      </c>
      <c r="F49" s="10" t="s">
        <v>4</v>
      </c>
    </row>
    <row r="50" spans="1:6" ht="28">
      <c r="A50" s="35" t="s">
        <v>48</v>
      </c>
      <c r="B50" s="16">
        <f t="shared" ref="B50:F50" si="7">B43+B45+B47-B48</f>
        <v>-103.5245626185713</v>
      </c>
      <c r="C50" s="1">
        <f t="shared" si="7"/>
        <v>-97.924562618571287</v>
      </c>
      <c r="D50" s="1">
        <f t="shared" si="7"/>
        <v>-95.123048140744899</v>
      </c>
      <c r="E50" s="1">
        <f t="shared" si="7"/>
        <v>-94.523048140744905</v>
      </c>
      <c r="F50" s="1">
        <f t="shared" si="7"/>
        <v>-93.055462488490718</v>
      </c>
    </row>
    <row r="51" spans="1:6" ht="28">
      <c r="A51" s="35" t="s">
        <v>49</v>
      </c>
      <c r="B51" s="18" t="s">
        <v>4</v>
      </c>
      <c r="C51" s="10" t="s">
        <v>4</v>
      </c>
      <c r="D51" s="10" t="s">
        <v>4</v>
      </c>
      <c r="E51" s="10" t="s">
        <v>4</v>
      </c>
      <c r="F51" s="10" t="s">
        <v>4</v>
      </c>
    </row>
    <row r="52" spans="1:6" ht="28">
      <c r="A52" s="43" t="s">
        <v>50</v>
      </c>
      <c r="B52" s="31">
        <f t="shared" ref="B52:F52" si="8">B25+B30+B33-B34-B50</f>
        <v>156.67121254719666</v>
      </c>
      <c r="C52" s="6">
        <f t="shared" si="8"/>
        <v>151.07121254719667</v>
      </c>
      <c r="D52" s="6">
        <f t="shared" si="8"/>
        <v>141.87121254719665</v>
      </c>
      <c r="E52" s="6">
        <f t="shared" si="8"/>
        <v>141.27121254719665</v>
      </c>
      <c r="F52" s="6">
        <f t="shared" si="8"/>
        <v>137.17121254719666</v>
      </c>
    </row>
    <row r="53" spans="1:6" ht="28">
      <c r="A53" s="41" t="s">
        <v>51</v>
      </c>
      <c r="B53" s="78" t="s">
        <v>4</v>
      </c>
      <c r="C53" s="75" t="s">
        <v>4</v>
      </c>
      <c r="D53" s="75" t="s">
        <v>4</v>
      </c>
      <c r="E53" s="75" t="s">
        <v>4</v>
      </c>
      <c r="F53" s="75" t="s">
        <v>4</v>
      </c>
    </row>
    <row r="54" spans="1:6" ht="15.5" thickBot="1">
      <c r="A54" s="77" t="s">
        <v>69</v>
      </c>
      <c r="B54" s="92" t="s">
        <v>87</v>
      </c>
      <c r="C54" s="93"/>
      <c r="D54" s="93"/>
      <c r="E54" s="93"/>
      <c r="F54" s="93"/>
    </row>
  </sheetData>
  <mergeCells count="2">
    <mergeCell ref="B1:F1"/>
    <mergeCell ref="B54:F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E3CE0-125F-4294-9C6B-A35A0586311C}">
  <dimension ref="A1:F54"/>
  <sheetViews>
    <sheetView topLeftCell="A43" zoomScale="80" zoomScaleNormal="80" workbookViewId="0">
      <pane xSplit="1" topLeftCell="B1" activePane="topRight" state="frozen"/>
      <selection pane="topRigh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5" width="19" style="9" bestFit="1" customWidth="1"/>
    <col min="6" max="6" width="15.75" style="9" bestFit="1" customWidth="1"/>
    <col min="7" max="16384" width="9" style="9"/>
  </cols>
  <sheetData>
    <row r="1" spans="1:6" ht="14.25" customHeight="1">
      <c r="A1" s="33" t="s">
        <v>70</v>
      </c>
      <c r="B1" s="90" t="s">
        <v>88</v>
      </c>
      <c r="C1" s="91"/>
      <c r="D1" s="91"/>
      <c r="E1" s="91"/>
      <c r="F1" s="94"/>
    </row>
    <row r="2" spans="1:6" ht="56">
      <c r="A2" s="34" t="s">
        <v>0</v>
      </c>
      <c r="B2" s="14" t="s">
        <v>83</v>
      </c>
      <c r="C2" s="12" t="s">
        <v>84</v>
      </c>
      <c r="D2" s="12" t="s">
        <v>82</v>
      </c>
      <c r="E2" s="12" t="s">
        <v>85</v>
      </c>
      <c r="F2" s="15" t="s">
        <v>89</v>
      </c>
    </row>
    <row r="3" spans="1:6">
      <c r="A3" s="35" t="s">
        <v>1</v>
      </c>
      <c r="B3" s="16">
        <v>4</v>
      </c>
      <c r="C3" s="1">
        <v>4</v>
      </c>
      <c r="D3" s="1">
        <v>4</v>
      </c>
      <c r="E3" s="1">
        <v>4</v>
      </c>
      <c r="F3" s="17">
        <v>4</v>
      </c>
    </row>
    <row r="4" spans="1:6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</row>
    <row r="5" spans="1:6">
      <c r="A5" s="35" t="s">
        <v>3</v>
      </c>
      <c r="B5" s="18" t="s">
        <v>4</v>
      </c>
      <c r="C5" s="10" t="s">
        <v>4</v>
      </c>
      <c r="D5" s="10" t="s">
        <v>4</v>
      </c>
      <c r="E5" s="10" t="s">
        <v>4</v>
      </c>
      <c r="F5" s="19" t="s">
        <v>4</v>
      </c>
    </row>
    <row r="6" spans="1:6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</row>
    <row r="7" spans="1:6">
      <c r="A7" s="35" t="s">
        <v>6</v>
      </c>
      <c r="B7" s="18" t="s">
        <v>4</v>
      </c>
      <c r="C7" s="10" t="s">
        <v>4</v>
      </c>
      <c r="D7" s="10" t="s">
        <v>4</v>
      </c>
      <c r="E7" s="10" t="s">
        <v>4</v>
      </c>
      <c r="F7" s="19" t="s">
        <v>4</v>
      </c>
    </row>
    <row r="8" spans="1:6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</row>
    <row r="9" spans="1:6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</row>
    <row r="10" spans="1:6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</row>
    <row r="11" spans="1:6">
      <c r="A11" s="34" t="s">
        <v>11</v>
      </c>
      <c r="B11" s="22"/>
      <c r="C11" s="4"/>
      <c r="D11" s="4"/>
      <c r="E11" s="4"/>
      <c r="F11" s="23"/>
    </row>
    <row r="12" spans="1:6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</row>
    <row r="13" spans="1:6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</row>
    <row r="14" spans="1:6">
      <c r="A14" s="37" t="s">
        <v>14</v>
      </c>
      <c r="B14" s="58">
        <v>4</v>
      </c>
      <c r="C14" s="7">
        <v>4</v>
      </c>
      <c r="D14" s="59">
        <v>4</v>
      </c>
      <c r="E14" s="7">
        <v>4</v>
      </c>
      <c r="F14" s="66">
        <v>4</v>
      </c>
    </row>
    <row r="15" spans="1:6">
      <c r="A15" s="35" t="s">
        <v>15</v>
      </c>
      <c r="B15" s="16">
        <v>24</v>
      </c>
      <c r="C15" s="1">
        <v>24</v>
      </c>
      <c r="D15" s="1">
        <v>24</v>
      </c>
      <c r="E15" s="1">
        <v>24</v>
      </c>
      <c r="F15" s="17">
        <v>24</v>
      </c>
    </row>
    <row r="16" spans="1:6">
      <c r="A16" s="35" t="s">
        <v>16</v>
      </c>
      <c r="B16" s="16">
        <f t="shared" ref="B16:F16" si="0">B15+10*LOG10(B4)</f>
        <v>44</v>
      </c>
      <c r="C16" s="1">
        <f t="shared" si="0"/>
        <v>44</v>
      </c>
      <c r="D16" s="1">
        <f t="shared" ref="D16" si="1">D15+10*LOG10(D4)</f>
        <v>44</v>
      </c>
      <c r="E16" s="1">
        <f t="shared" si="0"/>
        <v>44</v>
      </c>
      <c r="F16" s="17">
        <f t="shared" si="0"/>
        <v>44</v>
      </c>
    </row>
    <row r="17" spans="1:6" ht="28">
      <c r="A17" s="35" t="s">
        <v>17</v>
      </c>
      <c r="B17" s="16">
        <f t="shared" ref="B17:E17" si="2">B15+10*LOG10(B42/1000000)</f>
        <v>36.375437381428746</v>
      </c>
      <c r="C17" s="1">
        <f t="shared" si="2"/>
        <v>36.375437381428746</v>
      </c>
      <c r="D17" s="1">
        <f t="shared" ref="D17" si="3">D15+10*LOG10(D42/1000000)</f>
        <v>29.976951859255124</v>
      </c>
      <c r="E17" s="1">
        <f t="shared" si="2"/>
        <v>29.976951859255124</v>
      </c>
      <c r="F17" s="17">
        <f t="shared" ref="F17" si="4">F15+10*LOG10(F42/1000000)</f>
        <v>29.976951859255124</v>
      </c>
    </row>
    <row r="18" spans="1:6" ht="42">
      <c r="A18" s="36" t="s">
        <v>18</v>
      </c>
      <c r="B18" s="16">
        <f t="shared" ref="B18:F18" si="5">B19+10*LOG10(B12/B13)-B20</f>
        <v>12.771212547196624</v>
      </c>
      <c r="C18" s="1">
        <f t="shared" si="5"/>
        <v>12.771212547196624</v>
      </c>
      <c r="D18" s="1">
        <f t="shared" ref="D18" si="6">D19+10*LOG10(D12/D13)-D20</f>
        <v>12.771212547196624</v>
      </c>
      <c r="E18" s="1">
        <f t="shared" si="5"/>
        <v>12.771212547196624</v>
      </c>
      <c r="F18" s="17">
        <f t="shared" si="5"/>
        <v>12.771212547196624</v>
      </c>
    </row>
    <row r="19" spans="1:6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</row>
    <row r="20" spans="1:6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</row>
    <row r="21" spans="1:6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</row>
    <row r="22" spans="1:6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</row>
    <row r="23" spans="1:6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</row>
    <row r="24" spans="1:6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</row>
    <row r="25" spans="1:6">
      <c r="A25" s="35" t="s">
        <v>25</v>
      </c>
      <c r="B25" s="18" t="s">
        <v>4</v>
      </c>
      <c r="C25" s="10" t="s">
        <v>4</v>
      </c>
      <c r="D25" s="10" t="s">
        <v>4</v>
      </c>
      <c r="E25" s="10" t="s">
        <v>4</v>
      </c>
      <c r="F25" s="19" t="s">
        <v>4</v>
      </c>
    </row>
    <row r="26" spans="1:6">
      <c r="A26" s="35" t="s">
        <v>26</v>
      </c>
      <c r="B26" s="16">
        <f t="shared" ref="B26:E26" si="7">B17+B18+B21-B23-B24</f>
        <v>54.146649928625372</v>
      </c>
      <c r="C26" s="1">
        <f t="shared" si="7"/>
        <v>54.146649928625372</v>
      </c>
      <c r="D26" s="1">
        <f t="shared" ref="D26" si="8">D17+D18+D21-D23-D24</f>
        <v>47.74816440645175</v>
      </c>
      <c r="E26" s="1">
        <f t="shared" si="7"/>
        <v>47.74816440645175</v>
      </c>
      <c r="F26" s="17">
        <f t="shared" ref="F26" si="9">F17+F18+F21-F23-F24</f>
        <v>47.74816440645175</v>
      </c>
    </row>
    <row r="27" spans="1:6">
      <c r="A27" s="34" t="s">
        <v>27</v>
      </c>
      <c r="B27" s="22"/>
      <c r="C27" s="4"/>
      <c r="D27" s="4"/>
      <c r="E27" s="4"/>
      <c r="F27" s="23"/>
    </row>
    <row r="28" spans="1:6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</row>
    <row r="29" spans="1:6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</row>
    <row r="30" spans="1:6" ht="42">
      <c r="A30" s="35" t="s">
        <v>30</v>
      </c>
      <c r="B30" s="16">
        <f t="shared" ref="B30:F30" si="10">B31+10*LOG10(B28/B29)-B32</f>
        <v>0</v>
      </c>
      <c r="C30" s="1">
        <f t="shared" si="10"/>
        <v>0</v>
      </c>
      <c r="D30" s="1">
        <f t="shared" ref="D30" si="11">D31+10*LOG10(D28/D29)-D32</f>
        <v>0</v>
      </c>
      <c r="E30" s="1">
        <f t="shared" si="10"/>
        <v>0</v>
      </c>
      <c r="F30" s="17">
        <f t="shared" si="10"/>
        <v>0</v>
      </c>
    </row>
    <row r="31" spans="1:6">
      <c r="A31" s="35" t="s">
        <v>31</v>
      </c>
      <c r="B31" s="16">
        <v>0</v>
      </c>
      <c r="C31" s="2">
        <v>0</v>
      </c>
      <c r="D31" s="2">
        <v>0</v>
      </c>
      <c r="E31" s="2">
        <v>0</v>
      </c>
      <c r="F31" s="24">
        <v>0</v>
      </c>
    </row>
    <row r="32" spans="1:6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</row>
    <row r="33" spans="1:6" ht="28">
      <c r="A33" s="36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</row>
    <row r="34" spans="1:6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</row>
    <row r="35" spans="1:6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</row>
    <row r="36" spans="1:6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</row>
    <row r="37" spans="1:6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</row>
    <row r="38" spans="1:6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</row>
    <row r="39" spans="1:6" ht="28">
      <c r="A39" s="35" t="s">
        <v>53</v>
      </c>
      <c r="B39" s="18" t="s">
        <v>4</v>
      </c>
      <c r="C39" s="10" t="s">
        <v>4</v>
      </c>
      <c r="D39" s="10" t="s">
        <v>4</v>
      </c>
      <c r="E39" s="10" t="s">
        <v>4</v>
      </c>
      <c r="F39" s="19" t="s">
        <v>4</v>
      </c>
    </row>
    <row r="40" spans="1:6" ht="28">
      <c r="A40" s="35" t="s">
        <v>54</v>
      </c>
      <c r="B40" s="16">
        <f t="shared" ref="B40:E40" si="12">10*LOG10(10^((B35+B36)/10)+10^(B38/10))</f>
        <v>-167.00000000000003</v>
      </c>
      <c r="C40" s="1">
        <f t="shared" si="12"/>
        <v>-167.00000000000003</v>
      </c>
      <c r="D40" s="1">
        <f t="shared" ref="D40" si="13">10*LOG10(10^((D35+D36)/10)+10^(D38/10))</f>
        <v>-167.00000000000003</v>
      </c>
      <c r="E40" s="1">
        <f t="shared" si="12"/>
        <v>-167.00000000000003</v>
      </c>
      <c r="F40" s="17">
        <f t="shared" ref="F40" si="14">10*LOG10(10^((F35+F36)/10)+10^(F38/10))</f>
        <v>-167.00000000000003</v>
      </c>
    </row>
    <row r="41" spans="1:6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</row>
    <row r="42" spans="1:6">
      <c r="A42" s="40" t="s">
        <v>40</v>
      </c>
      <c r="B42" s="25">
        <f>48*360*1000</f>
        <v>17280000</v>
      </c>
      <c r="C42" s="7">
        <f>48*360*1000</f>
        <v>17280000</v>
      </c>
      <c r="D42" s="7">
        <f>11*360*1000</f>
        <v>3960000</v>
      </c>
      <c r="E42" s="7">
        <f>11*360*1000</f>
        <v>3960000</v>
      </c>
      <c r="F42" s="26">
        <f>11*360*1000</f>
        <v>3960000</v>
      </c>
    </row>
    <row r="43" spans="1:6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</row>
    <row r="44" spans="1:6">
      <c r="A44" s="35" t="s">
        <v>42</v>
      </c>
      <c r="B44" s="16">
        <f t="shared" ref="B44:E44" si="15">B40+10*LOG10(B42)</f>
        <v>-94.624562618571289</v>
      </c>
      <c r="C44" s="1">
        <f t="shared" si="15"/>
        <v>-94.624562618571289</v>
      </c>
      <c r="D44" s="1">
        <f t="shared" ref="D44" si="16">D40+10*LOG10(D42)</f>
        <v>-101.0230481407449</v>
      </c>
      <c r="E44" s="1">
        <f t="shared" si="15"/>
        <v>-101.0230481407449</v>
      </c>
      <c r="F44" s="17">
        <f t="shared" ref="F44" si="17">F40+10*LOG10(F42)</f>
        <v>-101.0230481407449</v>
      </c>
    </row>
    <row r="45" spans="1:6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</row>
    <row r="46" spans="1:6">
      <c r="A46" s="40" t="s">
        <v>44</v>
      </c>
      <c r="B46" s="25">
        <v>-8</v>
      </c>
      <c r="C46" s="7">
        <v>-2</v>
      </c>
      <c r="D46" s="7">
        <v>9.5</v>
      </c>
      <c r="E46" s="7">
        <v>6.7</v>
      </c>
      <c r="F46" s="26">
        <v>10.3</v>
      </c>
    </row>
    <row r="47" spans="1:6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</row>
    <row r="48" spans="1:6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</row>
    <row r="49" spans="1:6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</row>
    <row r="50" spans="1:6" ht="28">
      <c r="A50" s="35" t="s">
        <v>48</v>
      </c>
      <c r="B50" s="18" t="s">
        <v>4</v>
      </c>
      <c r="C50" s="10" t="s">
        <v>4</v>
      </c>
      <c r="D50" s="10" t="s">
        <v>4</v>
      </c>
      <c r="E50" s="10" t="s">
        <v>4</v>
      </c>
      <c r="F50" s="19" t="s">
        <v>4</v>
      </c>
    </row>
    <row r="51" spans="1:6" ht="28">
      <c r="A51" s="35" t="s">
        <v>49</v>
      </c>
      <c r="B51" s="16">
        <f t="shared" ref="B51:E51" si="18">B44+B46+B47-B49</f>
        <v>-100.62456261857129</v>
      </c>
      <c r="C51" s="1">
        <f t="shared" si="18"/>
        <v>-94.624562618571289</v>
      </c>
      <c r="D51" s="1">
        <f t="shared" ref="D51" si="19">D44+D46+D47-D49</f>
        <v>-89.523048140744905</v>
      </c>
      <c r="E51" s="1">
        <f t="shared" si="18"/>
        <v>-92.323048140744902</v>
      </c>
      <c r="F51" s="17">
        <f t="shared" ref="F51" si="20">F44+F46+F47-F49</f>
        <v>-88.723048140744908</v>
      </c>
    </row>
    <row r="52" spans="1:6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</row>
    <row r="53" spans="1:6" ht="28">
      <c r="A53" s="70" t="s">
        <v>51</v>
      </c>
      <c r="B53" s="79">
        <f>B26+B30+B33-B34-B51</f>
        <v>153.77121254719665</v>
      </c>
      <c r="C53" s="80">
        <f t="shared" ref="C53:E53" si="21">C26+C30+C33-C34-C51</f>
        <v>147.77121254719665</v>
      </c>
      <c r="D53" s="80">
        <f t="shared" ref="D53" si="22">D26+D30+D33-D34-D51</f>
        <v>136.27121254719665</v>
      </c>
      <c r="E53" s="80">
        <f t="shared" si="21"/>
        <v>139.07121254719664</v>
      </c>
      <c r="F53" s="81">
        <f t="shared" ref="F53" si="23">F26+F30+F33-F34-F51</f>
        <v>135.47121254719667</v>
      </c>
    </row>
    <row r="54" spans="1:6" ht="37.5" customHeight="1" thickBot="1">
      <c r="A54" s="71" t="s">
        <v>69</v>
      </c>
      <c r="B54" s="92" t="s">
        <v>90</v>
      </c>
      <c r="C54" s="93"/>
      <c r="D54" s="93"/>
      <c r="E54" s="93"/>
      <c r="F54" s="95"/>
    </row>
  </sheetData>
  <mergeCells count="2">
    <mergeCell ref="B1:F1"/>
    <mergeCell ref="B54:F54"/>
  </mergeCells>
  <phoneticPr fontId="7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D54"/>
  <sheetViews>
    <sheetView zoomScaleNormal="100"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57" t="s">
        <v>70</v>
      </c>
      <c r="B1" s="87" t="s">
        <v>58</v>
      </c>
      <c r="C1" s="88"/>
      <c r="D1" s="89"/>
    </row>
    <row r="2" spans="1:4" ht="28">
      <c r="A2" s="72" t="s">
        <v>0</v>
      </c>
      <c r="B2" s="14" t="s">
        <v>59</v>
      </c>
      <c r="C2" s="12" t="s">
        <v>57</v>
      </c>
      <c r="D2" s="15" t="s">
        <v>71</v>
      </c>
    </row>
    <row r="3" spans="1:4">
      <c r="A3" s="48" t="s">
        <v>1</v>
      </c>
      <c r="B3" s="16">
        <v>4</v>
      </c>
      <c r="C3" s="1">
        <v>4</v>
      </c>
      <c r="D3" s="17">
        <v>4</v>
      </c>
    </row>
    <row r="4" spans="1:4">
      <c r="A4" s="48" t="s">
        <v>2</v>
      </c>
      <c r="B4" s="16">
        <v>100</v>
      </c>
      <c r="C4" s="1">
        <v>100</v>
      </c>
      <c r="D4" s="17">
        <v>100</v>
      </c>
    </row>
    <row r="5" spans="1:4">
      <c r="A5" s="48" t="s">
        <v>3</v>
      </c>
      <c r="B5" s="18" t="s">
        <v>4</v>
      </c>
      <c r="C5" s="10" t="s">
        <v>4</v>
      </c>
      <c r="D5" s="19" t="s">
        <v>4</v>
      </c>
    </row>
    <row r="6" spans="1:4">
      <c r="A6" s="48" t="s">
        <v>5</v>
      </c>
      <c r="B6" s="18" t="s">
        <v>4</v>
      </c>
      <c r="C6" s="10" t="s">
        <v>4</v>
      </c>
      <c r="D6" s="19" t="s">
        <v>4</v>
      </c>
    </row>
    <row r="7" spans="1:4" ht="28">
      <c r="A7" s="48" t="s">
        <v>56</v>
      </c>
      <c r="B7" s="20">
        <v>0.01</v>
      </c>
      <c r="C7" s="3">
        <v>0.01</v>
      </c>
      <c r="D7" s="21">
        <v>0.01</v>
      </c>
    </row>
    <row r="8" spans="1:4">
      <c r="A8" s="48" t="s">
        <v>7</v>
      </c>
      <c r="B8" s="18" t="s">
        <v>4</v>
      </c>
      <c r="C8" s="10" t="s">
        <v>4</v>
      </c>
      <c r="D8" s="19" t="s">
        <v>4</v>
      </c>
    </row>
    <row r="9" spans="1:4">
      <c r="A9" s="48" t="s">
        <v>8</v>
      </c>
      <c r="B9" s="16" t="s">
        <v>9</v>
      </c>
      <c r="C9" s="1" t="s">
        <v>9</v>
      </c>
      <c r="D9" s="17" t="s">
        <v>9</v>
      </c>
    </row>
    <row r="10" spans="1:4">
      <c r="A10" s="48" t="s">
        <v>10</v>
      </c>
      <c r="B10" s="16">
        <v>3</v>
      </c>
      <c r="C10" s="1">
        <v>3</v>
      </c>
      <c r="D10" s="17">
        <v>3</v>
      </c>
    </row>
    <row r="11" spans="1:4">
      <c r="A11" s="47" t="s">
        <v>11</v>
      </c>
      <c r="B11" s="22"/>
      <c r="C11" s="4"/>
      <c r="D11" s="23"/>
    </row>
    <row r="12" spans="1:4" ht="15" customHeight="1">
      <c r="A12" s="48" t="s">
        <v>12</v>
      </c>
      <c r="B12" s="16">
        <v>1</v>
      </c>
      <c r="C12" s="1">
        <v>1</v>
      </c>
      <c r="D12" s="17">
        <v>1</v>
      </c>
    </row>
    <row r="13" spans="1:4">
      <c r="A13" s="48" t="s">
        <v>13</v>
      </c>
      <c r="B13" s="16">
        <v>64</v>
      </c>
      <c r="C13" s="1">
        <v>64</v>
      </c>
      <c r="D13" s="17">
        <v>64</v>
      </c>
    </row>
    <row r="14" spans="1:4">
      <c r="A14" s="49" t="s">
        <v>14</v>
      </c>
      <c r="B14" s="16">
        <v>1</v>
      </c>
      <c r="C14" s="1">
        <v>1</v>
      </c>
      <c r="D14" s="17">
        <v>1</v>
      </c>
    </row>
    <row r="15" spans="1:4">
      <c r="A15" s="48" t="s">
        <v>15</v>
      </c>
      <c r="B15" s="16" t="s">
        <v>4</v>
      </c>
      <c r="C15" s="1" t="s">
        <v>4</v>
      </c>
      <c r="D15" s="17" t="s">
        <v>4</v>
      </c>
    </row>
    <row r="16" spans="1:4">
      <c r="A16" s="48" t="s">
        <v>16</v>
      </c>
      <c r="B16" s="16">
        <v>23</v>
      </c>
      <c r="C16" s="1">
        <v>23</v>
      </c>
      <c r="D16" s="17">
        <v>23</v>
      </c>
    </row>
    <row r="17" spans="1:4" ht="28">
      <c r="A17" s="48" t="s">
        <v>17</v>
      </c>
      <c r="B17" s="16">
        <v>23</v>
      </c>
      <c r="C17" s="1">
        <v>23</v>
      </c>
      <c r="D17" s="17">
        <v>23</v>
      </c>
    </row>
    <row r="18" spans="1:4" ht="42">
      <c r="A18" s="49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48" t="s">
        <v>19</v>
      </c>
      <c r="B19" s="16">
        <v>0</v>
      </c>
      <c r="C19" s="2">
        <v>0</v>
      </c>
      <c r="D19" s="24">
        <v>0</v>
      </c>
    </row>
    <row r="20" spans="1:4" ht="42">
      <c r="A20" s="49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49" t="s">
        <v>21</v>
      </c>
      <c r="B21" s="16">
        <v>0</v>
      </c>
      <c r="C21" s="1">
        <v>0</v>
      </c>
      <c r="D21" s="17">
        <v>0</v>
      </c>
    </row>
    <row r="22" spans="1:4">
      <c r="A22" s="48" t="s">
        <v>22</v>
      </c>
      <c r="B22" s="16">
        <v>0</v>
      </c>
      <c r="C22" s="1">
        <v>0</v>
      </c>
      <c r="D22" s="17">
        <v>0</v>
      </c>
    </row>
    <row r="23" spans="1:4">
      <c r="A23" s="48" t="s">
        <v>23</v>
      </c>
      <c r="B23" s="16">
        <v>0</v>
      </c>
      <c r="C23" s="1">
        <v>0</v>
      </c>
      <c r="D23" s="17">
        <v>0</v>
      </c>
    </row>
    <row r="24" spans="1:4" ht="28">
      <c r="A24" s="48" t="s">
        <v>24</v>
      </c>
      <c r="B24" s="16">
        <v>1</v>
      </c>
      <c r="C24" s="1">
        <v>1</v>
      </c>
      <c r="D24" s="17">
        <v>1</v>
      </c>
    </row>
    <row r="25" spans="1:4">
      <c r="A25" s="48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48" t="s">
        <v>26</v>
      </c>
      <c r="B26" s="18" t="s">
        <v>4</v>
      </c>
      <c r="C26" s="10" t="s">
        <v>4</v>
      </c>
      <c r="D26" s="19" t="s">
        <v>4</v>
      </c>
    </row>
    <row r="27" spans="1:4">
      <c r="A27" s="47" t="s">
        <v>27</v>
      </c>
      <c r="B27" s="22"/>
      <c r="C27" s="4"/>
      <c r="D27" s="23"/>
    </row>
    <row r="28" spans="1:4">
      <c r="A28" s="48" t="s">
        <v>55</v>
      </c>
      <c r="B28" s="16">
        <v>192</v>
      </c>
      <c r="C28" s="1">
        <v>192</v>
      </c>
      <c r="D28" s="17">
        <v>192</v>
      </c>
    </row>
    <row r="29" spans="1:4">
      <c r="A29" s="50" t="s">
        <v>29</v>
      </c>
      <c r="B29" s="58">
        <v>4</v>
      </c>
      <c r="C29" s="7">
        <v>4</v>
      </c>
      <c r="D29" s="66">
        <v>4</v>
      </c>
    </row>
    <row r="30" spans="1:4" ht="42">
      <c r="A30" s="48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48" t="s">
        <v>31</v>
      </c>
      <c r="B31" s="16">
        <v>8</v>
      </c>
      <c r="C31" s="1">
        <v>8</v>
      </c>
      <c r="D31" s="17">
        <v>8</v>
      </c>
    </row>
    <row r="32" spans="1:4" ht="42">
      <c r="A32" s="50" t="s">
        <v>32</v>
      </c>
      <c r="B32" s="25">
        <v>0</v>
      </c>
      <c r="C32" s="7">
        <v>0</v>
      </c>
      <c r="D32" s="26">
        <v>0</v>
      </c>
    </row>
    <row r="33" spans="1:4" ht="28">
      <c r="A33" s="51" t="s">
        <v>52</v>
      </c>
      <c r="B33" s="27">
        <v>0</v>
      </c>
      <c r="C33" s="5">
        <v>0</v>
      </c>
      <c r="D33" s="28">
        <v>0</v>
      </c>
    </row>
    <row r="34" spans="1:4" ht="28">
      <c r="A34" s="48" t="s">
        <v>33</v>
      </c>
      <c r="B34" s="16">
        <v>3</v>
      </c>
      <c r="C34" s="1">
        <v>3</v>
      </c>
      <c r="D34" s="17">
        <v>3</v>
      </c>
    </row>
    <row r="35" spans="1:4">
      <c r="A35" s="48" t="s">
        <v>34</v>
      </c>
      <c r="B35" s="16">
        <v>5</v>
      </c>
      <c r="C35" s="1">
        <v>5</v>
      </c>
      <c r="D35" s="17">
        <v>5</v>
      </c>
    </row>
    <row r="36" spans="1:4">
      <c r="A36" s="48" t="s">
        <v>35</v>
      </c>
      <c r="B36" s="16">
        <v>-174</v>
      </c>
      <c r="C36" s="1">
        <v>-174</v>
      </c>
      <c r="D36" s="17">
        <v>-174</v>
      </c>
    </row>
    <row r="37" spans="1:4">
      <c r="A37" s="50" t="s">
        <v>36</v>
      </c>
      <c r="B37" s="25">
        <v>-999</v>
      </c>
      <c r="C37" s="7">
        <v>-999</v>
      </c>
      <c r="D37" s="26">
        <v>-999</v>
      </c>
    </row>
    <row r="38" spans="1:4">
      <c r="A38" s="49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48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48" t="s">
        <v>54</v>
      </c>
      <c r="B40" s="18" t="s">
        <v>4</v>
      </c>
      <c r="C40" s="10" t="s">
        <v>4</v>
      </c>
      <c r="D40" s="19" t="s">
        <v>4</v>
      </c>
    </row>
    <row r="41" spans="1:4">
      <c r="A41" s="56" t="s">
        <v>39</v>
      </c>
      <c r="B41" s="25">
        <f>139*30*1000</f>
        <v>4170000</v>
      </c>
      <c r="C41" s="7">
        <f>139*30*1000</f>
        <v>4170000</v>
      </c>
      <c r="D41" s="26">
        <f>132*30*1000</f>
        <v>3960000</v>
      </c>
    </row>
    <row r="42" spans="1:4">
      <c r="A42" s="52" t="s">
        <v>40</v>
      </c>
      <c r="B42" s="16" t="s">
        <v>4</v>
      </c>
      <c r="C42" s="1" t="s">
        <v>4</v>
      </c>
      <c r="D42" s="17" t="s">
        <v>4</v>
      </c>
    </row>
    <row r="43" spans="1:4">
      <c r="A43" s="48" t="s">
        <v>41</v>
      </c>
      <c r="B43" s="16">
        <f t="shared" ref="B43:D43" si="8">B39+10*LOG10(B41)</f>
        <v>-102.79863945026246</v>
      </c>
      <c r="C43" s="1">
        <f t="shared" ref="C43" si="9">C39+10*LOG10(C41)</f>
        <v>-102.79863945026246</v>
      </c>
      <c r="D43" s="17">
        <f t="shared" si="8"/>
        <v>-103.0230481407449</v>
      </c>
    </row>
    <row r="44" spans="1:4">
      <c r="A44" s="48" t="s">
        <v>42</v>
      </c>
      <c r="B44" s="18" t="s">
        <v>4</v>
      </c>
      <c r="C44" s="10" t="s">
        <v>4</v>
      </c>
      <c r="D44" s="19" t="s">
        <v>4</v>
      </c>
    </row>
    <row r="45" spans="1:4">
      <c r="A45" s="53" t="s">
        <v>43</v>
      </c>
      <c r="B45" s="27"/>
      <c r="C45" s="5"/>
      <c r="D45" s="28"/>
    </row>
    <row r="46" spans="1:4">
      <c r="A46" s="52" t="s">
        <v>44</v>
      </c>
      <c r="B46" s="16" t="s">
        <v>4</v>
      </c>
      <c r="C46" s="1" t="s">
        <v>4</v>
      </c>
      <c r="D46" s="17" t="s">
        <v>4</v>
      </c>
    </row>
    <row r="47" spans="1:4">
      <c r="A47" s="48" t="s">
        <v>45</v>
      </c>
      <c r="B47" s="16">
        <v>2</v>
      </c>
      <c r="C47" s="1">
        <v>2</v>
      </c>
      <c r="D47" s="17">
        <v>2</v>
      </c>
    </row>
    <row r="48" spans="1:4" ht="28">
      <c r="A48" s="48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48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48" t="s">
        <v>48</v>
      </c>
      <c r="B50" s="16">
        <f t="shared" ref="B50:D50" si="10">B43+B45+B47-B48</f>
        <v>-100.79863945026246</v>
      </c>
      <c r="C50" s="1">
        <f t="shared" ref="C50" si="11">C43+C45+C47-C48</f>
        <v>-100.79863945026246</v>
      </c>
      <c r="D50" s="17">
        <f t="shared" si="10"/>
        <v>-101.0230481407449</v>
      </c>
    </row>
    <row r="51" spans="1:4" ht="28">
      <c r="A51" s="48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54" t="s">
        <v>50</v>
      </c>
      <c r="B52" s="31">
        <f t="shared" ref="B52:D52" si="12">B25+B30+B33-B34-B50</f>
        <v>132.56985199745907</v>
      </c>
      <c r="C52" s="6">
        <f t="shared" ref="C52" si="13">C25+C30+C33-C34-C50</f>
        <v>132.56985199745907</v>
      </c>
      <c r="D52" s="32">
        <f t="shared" si="12"/>
        <v>132.79426068794152</v>
      </c>
    </row>
    <row r="53" spans="1:4" ht="28">
      <c r="A53" s="74" t="s">
        <v>51</v>
      </c>
      <c r="B53" s="29" t="s">
        <v>4</v>
      </c>
      <c r="C53" s="8" t="s">
        <v>4</v>
      </c>
      <c r="D53" s="30" t="s">
        <v>4</v>
      </c>
    </row>
    <row r="54" spans="1:4" ht="15.5" thickBot="1">
      <c r="A54" s="73" t="s">
        <v>69</v>
      </c>
      <c r="B54" s="92"/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59606-CB55-4C83-8C07-EBF5C7EFE4B1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7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28">
      <c r="A2" s="4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56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25">
        <v>4</v>
      </c>
      <c r="C29" s="13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40" t="s">
        <v>39</v>
      </c>
      <c r="B41" s="25">
        <f>139*30*1000</f>
        <v>4170000</v>
      </c>
      <c r="C41" s="7">
        <f>139*30*1000</f>
        <v>4170000</v>
      </c>
      <c r="D41" s="26">
        <f>132*30*1000</f>
        <v>3960000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4">B39+10*LOG10(B41)</f>
        <v>-102.79863945026246</v>
      </c>
      <c r="C43" s="1">
        <f t="shared" si="4"/>
        <v>-102.79863945026246</v>
      </c>
      <c r="D43" s="17">
        <f t="shared" si="4"/>
        <v>-103.0230481407449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7"/>
      <c r="C45" s="5"/>
      <c r="D45" s="28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5">B43+B45+B47-B48</f>
        <v>-100.79863945026246</v>
      </c>
      <c r="C50" s="1">
        <f t="shared" si="5"/>
        <v>-100.79863945026246</v>
      </c>
      <c r="D50" s="17">
        <f t="shared" si="5"/>
        <v>-101.0230481407449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6">B25+B30+B33-B34-B50</f>
        <v>132.56985199745907</v>
      </c>
      <c r="C52" s="6">
        <f t="shared" si="6"/>
        <v>132.56985199745907</v>
      </c>
      <c r="D52" s="32">
        <f t="shared" si="6"/>
        <v>132.79426068794152</v>
      </c>
    </row>
    <row r="53" spans="1:4" ht="28">
      <c r="A53" s="41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7" t="s">
        <v>69</v>
      </c>
      <c r="B54" s="92"/>
      <c r="C54" s="93"/>
      <c r="D54" s="95"/>
    </row>
  </sheetData>
  <mergeCells count="2">
    <mergeCell ref="B1:D1"/>
    <mergeCell ref="B54:D54"/>
  </mergeCells>
  <phoneticPr fontId="7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54"/>
  <sheetViews>
    <sheetView zoomScale="90" zoomScaleNormal="90" workbookViewId="0">
      <pane ySplit="1" topLeftCell="A2" activePane="bottomLeft" state="frozen"/>
      <selection pane="bottomLef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4.58203125" style="9" bestFit="1" customWidth="1"/>
    <col min="5" max="5" width="15.58203125" style="9" customWidth="1"/>
    <col min="6" max="16384" width="9" style="9"/>
  </cols>
  <sheetData>
    <row r="1" spans="1:5" ht="14.25" customHeight="1">
      <c r="A1" s="33" t="s">
        <v>70</v>
      </c>
      <c r="B1" s="90" t="s">
        <v>86</v>
      </c>
      <c r="C1" s="91"/>
      <c r="D1" s="91"/>
      <c r="E1" s="94"/>
    </row>
    <row r="2" spans="1:5" ht="56">
      <c r="A2" s="34" t="s">
        <v>0</v>
      </c>
      <c r="B2" s="14" t="s">
        <v>59</v>
      </c>
      <c r="C2" s="12" t="s">
        <v>57</v>
      </c>
      <c r="D2" s="12" t="s">
        <v>75</v>
      </c>
      <c r="E2" s="60" t="s">
        <v>91</v>
      </c>
    </row>
    <row r="3" spans="1:5">
      <c r="A3" s="35" t="s">
        <v>1</v>
      </c>
      <c r="B3" s="16">
        <v>4</v>
      </c>
      <c r="C3" s="1">
        <v>4</v>
      </c>
      <c r="D3" s="1">
        <v>4</v>
      </c>
      <c r="E3" s="61">
        <v>4</v>
      </c>
    </row>
    <row r="4" spans="1:5">
      <c r="A4" s="35" t="s">
        <v>2</v>
      </c>
      <c r="B4" s="16">
        <v>100</v>
      </c>
      <c r="C4" s="1">
        <v>100</v>
      </c>
      <c r="D4" s="1">
        <v>100</v>
      </c>
      <c r="E4" s="61">
        <v>100</v>
      </c>
    </row>
    <row r="5" spans="1:5">
      <c r="A5" s="35" t="s">
        <v>3</v>
      </c>
      <c r="B5" s="18" t="s">
        <v>4</v>
      </c>
      <c r="C5" s="10" t="s">
        <v>4</v>
      </c>
      <c r="D5" s="10" t="s">
        <v>4</v>
      </c>
      <c r="E5" s="62" t="s">
        <v>4</v>
      </c>
    </row>
    <row r="6" spans="1:5">
      <c r="A6" s="35" t="s">
        <v>5</v>
      </c>
      <c r="B6" s="16" t="s">
        <v>4</v>
      </c>
      <c r="C6" s="1" t="s">
        <v>4</v>
      </c>
      <c r="D6" s="1" t="s">
        <v>4</v>
      </c>
      <c r="E6" s="61" t="s">
        <v>4</v>
      </c>
    </row>
    <row r="7" spans="1:5">
      <c r="A7" s="35" t="s">
        <v>6</v>
      </c>
      <c r="B7" s="18" t="s">
        <v>4</v>
      </c>
      <c r="C7" s="10" t="s">
        <v>4</v>
      </c>
      <c r="D7" s="10" t="s">
        <v>4</v>
      </c>
      <c r="E7" s="62" t="s">
        <v>4</v>
      </c>
    </row>
    <row r="8" spans="1:5">
      <c r="A8" s="35" t="s">
        <v>7</v>
      </c>
      <c r="B8" s="20">
        <v>0.1</v>
      </c>
      <c r="C8" s="3">
        <v>0.1</v>
      </c>
      <c r="D8" s="3">
        <v>0.1</v>
      </c>
      <c r="E8" s="63">
        <v>0.1</v>
      </c>
    </row>
    <row r="9" spans="1:5">
      <c r="A9" s="35" t="s">
        <v>8</v>
      </c>
      <c r="B9" s="16" t="s">
        <v>9</v>
      </c>
      <c r="C9" s="1" t="s">
        <v>9</v>
      </c>
      <c r="D9" s="1" t="s">
        <v>9</v>
      </c>
      <c r="E9" s="61" t="s">
        <v>9</v>
      </c>
    </row>
    <row r="10" spans="1:5">
      <c r="A10" s="35" t="s">
        <v>10</v>
      </c>
      <c r="B10" s="16">
        <v>3</v>
      </c>
      <c r="C10" s="1">
        <v>3</v>
      </c>
      <c r="D10" s="1">
        <v>3</v>
      </c>
      <c r="E10" s="61">
        <v>3</v>
      </c>
    </row>
    <row r="11" spans="1:5">
      <c r="A11" s="34" t="s">
        <v>11</v>
      </c>
      <c r="B11" s="22"/>
      <c r="C11" s="4"/>
      <c r="D11" s="4"/>
      <c r="E11" s="64"/>
    </row>
    <row r="12" spans="1:5" ht="15" customHeight="1">
      <c r="A12" s="35" t="s">
        <v>12</v>
      </c>
      <c r="B12" s="16">
        <v>192</v>
      </c>
      <c r="C12" s="1">
        <v>192</v>
      </c>
      <c r="D12" s="1">
        <v>192</v>
      </c>
      <c r="E12" s="61">
        <v>192</v>
      </c>
    </row>
    <row r="13" spans="1:5">
      <c r="A13" s="35" t="s">
        <v>13</v>
      </c>
      <c r="B13" s="16">
        <v>64</v>
      </c>
      <c r="C13" s="1">
        <v>64</v>
      </c>
      <c r="D13" s="1">
        <v>64</v>
      </c>
      <c r="E13" s="61">
        <v>64</v>
      </c>
    </row>
    <row r="14" spans="1:5">
      <c r="A14" s="37" t="s">
        <v>14</v>
      </c>
      <c r="B14" s="25">
        <v>4</v>
      </c>
      <c r="C14" s="7">
        <v>4</v>
      </c>
      <c r="D14" s="7">
        <v>4</v>
      </c>
      <c r="E14" s="26">
        <v>4</v>
      </c>
    </row>
    <row r="15" spans="1:5">
      <c r="A15" s="35" t="s">
        <v>15</v>
      </c>
      <c r="B15" s="16">
        <v>24</v>
      </c>
      <c r="C15" s="1">
        <v>24</v>
      </c>
      <c r="D15" s="1">
        <v>24</v>
      </c>
      <c r="E15" s="61">
        <v>24</v>
      </c>
    </row>
    <row r="16" spans="1:5">
      <c r="A16" s="35" t="s">
        <v>16</v>
      </c>
      <c r="B16" s="16">
        <f t="shared" ref="B16:D16" si="0">B15+10*LOG10(B4)</f>
        <v>44</v>
      </c>
      <c r="C16" s="1">
        <f t="shared" si="0"/>
        <v>44</v>
      </c>
      <c r="D16" s="1">
        <f t="shared" si="0"/>
        <v>44</v>
      </c>
      <c r="E16" s="61">
        <f t="shared" ref="E16" si="1">E15+10*LOG10(E4)</f>
        <v>44</v>
      </c>
    </row>
    <row r="17" spans="1:5" ht="28">
      <c r="A17" s="35" t="s">
        <v>17</v>
      </c>
      <c r="B17" s="16">
        <f t="shared" ref="B17:D17" si="2">B15+10*LOG10(B42/1000000)</f>
        <v>24.334237554869496</v>
      </c>
      <c r="C17" s="1">
        <f t="shared" si="2"/>
        <v>24.334237554869496</v>
      </c>
      <c r="D17" s="1">
        <f t="shared" si="2"/>
        <v>24.334237554869496</v>
      </c>
      <c r="E17" s="61">
        <f t="shared" ref="E17" si="3">E15+10*LOG10(E42/1000000)</f>
        <v>24.334237554869496</v>
      </c>
    </row>
    <row r="18" spans="1:5" ht="42">
      <c r="A18" s="36" t="s">
        <v>18</v>
      </c>
      <c r="B18" s="16">
        <f t="shared" ref="B18:D18" si="4">B19+10*LOG10(B12/B13)-B20</f>
        <v>12.771212547196624</v>
      </c>
      <c r="C18" s="1">
        <f t="shared" si="4"/>
        <v>12.771212547196624</v>
      </c>
      <c r="D18" s="1">
        <f t="shared" si="4"/>
        <v>12.771212547196624</v>
      </c>
      <c r="E18" s="61">
        <f t="shared" ref="E18" si="5">E19+10*LOG10(E12/E13)-E20</f>
        <v>12.771212547196624</v>
      </c>
    </row>
    <row r="19" spans="1:5">
      <c r="A19" s="35" t="s">
        <v>19</v>
      </c>
      <c r="B19" s="16">
        <v>8</v>
      </c>
      <c r="C19" s="1">
        <v>8</v>
      </c>
      <c r="D19" s="1">
        <v>8</v>
      </c>
      <c r="E19" s="61">
        <v>8</v>
      </c>
    </row>
    <row r="20" spans="1:5" ht="42">
      <c r="A20" s="37" t="s">
        <v>20</v>
      </c>
      <c r="B20" s="25">
        <v>0</v>
      </c>
      <c r="C20" s="7">
        <v>0</v>
      </c>
      <c r="D20" s="7">
        <v>0</v>
      </c>
      <c r="E20" s="26">
        <v>0</v>
      </c>
    </row>
    <row r="21" spans="1:5" ht="61.5" customHeight="1">
      <c r="A21" s="38" t="s">
        <v>21</v>
      </c>
      <c r="B21" s="27">
        <v>8</v>
      </c>
      <c r="C21" s="5">
        <v>8</v>
      </c>
      <c r="D21" s="5">
        <v>8</v>
      </c>
      <c r="E21" s="67">
        <v>8</v>
      </c>
    </row>
    <row r="22" spans="1:5">
      <c r="A22" s="35" t="s">
        <v>22</v>
      </c>
      <c r="B22" s="16">
        <v>0</v>
      </c>
      <c r="C22" s="1">
        <v>0</v>
      </c>
      <c r="D22" s="1">
        <v>0</v>
      </c>
      <c r="E22" s="61">
        <v>0</v>
      </c>
    </row>
    <row r="23" spans="1:5">
      <c r="A23" s="35" t="s">
        <v>23</v>
      </c>
      <c r="B23" s="16">
        <v>0</v>
      </c>
      <c r="C23" s="1">
        <v>0</v>
      </c>
      <c r="D23" s="1">
        <v>0</v>
      </c>
      <c r="E23" s="61">
        <v>0</v>
      </c>
    </row>
    <row r="24" spans="1:5" ht="28">
      <c r="A24" s="35" t="s">
        <v>24</v>
      </c>
      <c r="B24" s="16">
        <v>3</v>
      </c>
      <c r="C24" s="1">
        <v>3</v>
      </c>
      <c r="D24" s="1">
        <v>3</v>
      </c>
      <c r="E24" s="61">
        <v>3</v>
      </c>
    </row>
    <row r="25" spans="1:5">
      <c r="A25" s="35" t="s">
        <v>25</v>
      </c>
      <c r="B25" s="18" t="s">
        <v>4</v>
      </c>
      <c r="C25" s="10" t="s">
        <v>4</v>
      </c>
      <c r="D25" s="10" t="s">
        <v>4</v>
      </c>
      <c r="E25" s="62" t="s">
        <v>4</v>
      </c>
    </row>
    <row r="26" spans="1:5">
      <c r="A26" s="35" t="s">
        <v>26</v>
      </c>
      <c r="B26" s="16">
        <f t="shared" ref="B26:D26" si="6">B17+B18+B21-B23-B24</f>
        <v>42.105450102066122</v>
      </c>
      <c r="C26" s="1">
        <f t="shared" si="6"/>
        <v>42.105450102066122</v>
      </c>
      <c r="D26" s="1">
        <f t="shared" si="6"/>
        <v>42.105450102066122</v>
      </c>
      <c r="E26" s="61">
        <f t="shared" ref="E26" si="7">E17+E18+E21-E23-E24</f>
        <v>42.105450102066122</v>
      </c>
    </row>
    <row r="27" spans="1:5">
      <c r="A27" s="34" t="s">
        <v>27</v>
      </c>
      <c r="B27" s="22"/>
      <c r="C27" s="4"/>
      <c r="D27" s="4"/>
      <c r="E27" s="64"/>
    </row>
    <row r="28" spans="1:5">
      <c r="A28" s="35" t="s">
        <v>28</v>
      </c>
      <c r="B28" s="16">
        <v>4</v>
      </c>
      <c r="C28" s="1">
        <v>1</v>
      </c>
      <c r="D28" s="1">
        <v>1</v>
      </c>
      <c r="E28" s="61">
        <v>1</v>
      </c>
    </row>
    <row r="29" spans="1:5">
      <c r="A29" s="35" t="s">
        <v>29</v>
      </c>
      <c r="B29" s="16">
        <v>4</v>
      </c>
      <c r="C29" s="1">
        <v>1</v>
      </c>
      <c r="D29" s="1">
        <v>1</v>
      </c>
      <c r="E29" s="61">
        <v>1</v>
      </c>
    </row>
    <row r="30" spans="1:5" ht="42">
      <c r="A30" s="35" t="s">
        <v>30</v>
      </c>
      <c r="B30" s="16">
        <f t="shared" ref="B30:D30" si="8">B31+10*LOG10(B28/B29)-B32</f>
        <v>0</v>
      </c>
      <c r="C30" s="1">
        <f t="shared" si="8"/>
        <v>0</v>
      </c>
      <c r="D30" s="1">
        <f t="shared" si="8"/>
        <v>0</v>
      </c>
      <c r="E30" s="61">
        <f t="shared" ref="E30" si="9">E31+10*LOG10(E28/E29)-E32</f>
        <v>0</v>
      </c>
    </row>
    <row r="31" spans="1:5">
      <c r="A31" s="35" t="s">
        <v>31</v>
      </c>
      <c r="B31" s="16">
        <v>0</v>
      </c>
      <c r="C31" s="2">
        <v>0</v>
      </c>
      <c r="D31" s="2">
        <v>0</v>
      </c>
      <c r="E31" s="65">
        <v>0</v>
      </c>
    </row>
    <row r="32" spans="1:5" ht="42">
      <c r="A32" s="36" t="s">
        <v>32</v>
      </c>
      <c r="B32" s="16">
        <v>0</v>
      </c>
      <c r="C32" s="1">
        <v>0</v>
      </c>
      <c r="D32" s="1">
        <v>0</v>
      </c>
      <c r="E32" s="61">
        <v>0</v>
      </c>
    </row>
    <row r="33" spans="1:5" ht="28">
      <c r="A33" s="39" t="s">
        <v>52</v>
      </c>
      <c r="B33" s="16">
        <v>0</v>
      </c>
      <c r="C33" s="1">
        <v>0</v>
      </c>
      <c r="D33" s="1">
        <v>0</v>
      </c>
      <c r="E33" s="61">
        <v>0</v>
      </c>
    </row>
    <row r="34" spans="1:5" ht="28">
      <c r="A34" s="35" t="s">
        <v>33</v>
      </c>
      <c r="B34" s="16">
        <v>1</v>
      </c>
      <c r="C34" s="1">
        <v>1</v>
      </c>
      <c r="D34" s="1">
        <v>1</v>
      </c>
      <c r="E34" s="61">
        <v>1</v>
      </c>
    </row>
    <row r="35" spans="1:5">
      <c r="A35" s="35" t="s">
        <v>34</v>
      </c>
      <c r="B35" s="16">
        <v>7</v>
      </c>
      <c r="C35" s="1">
        <v>7</v>
      </c>
      <c r="D35" s="1">
        <v>7</v>
      </c>
      <c r="E35" s="61">
        <v>7</v>
      </c>
    </row>
    <row r="36" spans="1:5">
      <c r="A36" s="35" t="s">
        <v>35</v>
      </c>
      <c r="B36" s="16">
        <v>-174</v>
      </c>
      <c r="C36" s="1">
        <v>-174</v>
      </c>
      <c r="D36" s="1">
        <v>-174</v>
      </c>
      <c r="E36" s="61">
        <v>-174</v>
      </c>
    </row>
    <row r="37" spans="1:5">
      <c r="A37" s="36" t="s">
        <v>36</v>
      </c>
      <c r="B37" s="16" t="s">
        <v>4</v>
      </c>
      <c r="C37" s="1" t="s">
        <v>4</v>
      </c>
      <c r="D37" s="1" t="s">
        <v>4</v>
      </c>
      <c r="E37" s="61" t="s">
        <v>4</v>
      </c>
    </row>
    <row r="38" spans="1:5">
      <c r="A38" s="37" t="s">
        <v>37</v>
      </c>
      <c r="B38" s="25">
        <v>-999</v>
      </c>
      <c r="C38" s="7">
        <v>-999</v>
      </c>
      <c r="D38" s="7">
        <v>-999</v>
      </c>
      <c r="E38" s="66">
        <v>-999</v>
      </c>
    </row>
    <row r="39" spans="1:5" ht="28">
      <c r="A39" s="35" t="s">
        <v>53</v>
      </c>
      <c r="B39" s="18" t="s">
        <v>4</v>
      </c>
      <c r="C39" s="10" t="s">
        <v>4</v>
      </c>
      <c r="D39" s="10" t="s">
        <v>4</v>
      </c>
      <c r="E39" s="62" t="s">
        <v>4</v>
      </c>
    </row>
    <row r="40" spans="1:5" ht="28">
      <c r="A40" s="35" t="s">
        <v>54</v>
      </c>
      <c r="B40" s="16">
        <f t="shared" ref="B40:D40" si="10">10*LOG10(10^((B35+B36)/10)+10^(B38/10))</f>
        <v>-167.00000000000003</v>
      </c>
      <c r="C40" s="1">
        <f t="shared" si="10"/>
        <v>-167.00000000000003</v>
      </c>
      <c r="D40" s="1">
        <f t="shared" si="10"/>
        <v>-167.00000000000003</v>
      </c>
      <c r="E40" s="61">
        <f t="shared" ref="E40" si="11">10*LOG10(10^((E35+E36)/10)+10^(E38/10))</f>
        <v>-167.00000000000003</v>
      </c>
    </row>
    <row r="41" spans="1:5">
      <c r="A41" s="39" t="s">
        <v>39</v>
      </c>
      <c r="B41" s="16" t="s">
        <v>4</v>
      </c>
      <c r="C41" s="1" t="s">
        <v>4</v>
      </c>
      <c r="D41" s="1" t="s">
        <v>4</v>
      </c>
      <c r="E41" s="61" t="s">
        <v>4</v>
      </c>
    </row>
    <row r="42" spans="1:5">
      <c r="A42" s="40" t="s">
        <v>40</v>
      </c>
      <c r="B42" s="27">
        <f>3*360*1000</f>
        <v>1080000</v>
      </c>
      <c r="C42" s="5">
        <f t="shared" ref="C42:E42" si="12">3*360*1000</f>
        <v>1080000</v>
      </c>
      <c r="D42" s="7">
        <f t="shared" si="12"/>
        <v>1080000</v>
      </c>
      <c r="E42" s="66">
        <f t="shared" si="12"/>
        <v>1080000</v>
      </c>
    </row>
    <row r="43" spans="1:5">
      <c r="A43" s="35" t="s">
        <v>41</v>
      </c>
      <c r="B43" s="16" t="s">
        <v>4</v>
      </c>
      <c r="C43" s="1" t="s">
        <v>4</v>
      </c>
      <c r="D43" s="1" t="s">
        <v>4</v>
      </c>
      <c r="E43" s="61" t="s">
        <v>4</v>
      </c>
    </row>
    <row r="44" spans="1:5">
      <c r="A44" s="35" t="s">
        <v>42</v>
      </c>
      <c r="B44" s="16">
        <f t="shared" ref="B44:D44" si="13">B40+10*LOG10(B42)</f>
        <v>-106.66576244513053</v>
      </c>
      <c r="C44" s="1">
        <f t="shared" si="13"/>
        <v>-106.66576244513053</v>
      </c>
      <c r="D44" s="1">
        <f t="shared" si="13"/>
        <v>-106.66576244513053</v>
      </c>
      <c r="E44" s="61">
        <f t="shared" ref="E44" si="14">E40+10*LOG10(E42)</f>
        <v>-106.66576244513053</v>
      </c>
    </row>
    <row r="45" spans="1:5">
      <c r="A45" s="39" t="s">
        <v>43</v>
      </c>
      <c r="B45" s="16" t="s">
        <v>4</v>
      </c>
      <c r="C45" s="1" t="s">
        <v>4</v>
      </c>
      <c r="D45" s="1" t="s">
        <v>4</v>
      </c>
      <c r="E45" s="61" t="s">
        <v>4</v>
      </c>
    </row>
    <row r="46" spans="1:5">
      <c r="A46" s="40" t="s">
        <v>44</v>
      </c>
      <c r="B46" s="27">
        <v>-4.3</v>
      </c>
      <c r="C46" s="5">
        <v>2.1</v>
      </c>
      <c r="D46" s="5">
        <v>2.1</v>
      </c>
      <c r="E46" s="67">
        <v>-1.5</v>
      </c>
    </row>
    <row r="47" spans="1:5">
      <c r="A47" s="35" t="s">
        <v>45</v>
      </c>
      <c r="B47" s="16">
        <v>2</v>
      </c>
      <c r="C47" s="1">
        <v>2</v>
      </c>
      <c r="D47" s="1">
        <v>2</v>
      </c>
      <c r="E47" s="61">
        <v>2</v>
      </c>
    </row>
    <row r="48" spans="1:5" ht="28">
      <c r="A48" s="35" t="s">
        <v>46</v>
      </c>
      <c r="B48" s="16" t="s">
        <v>4</v>
      </c>
      <c r="C48" s="1" t="s">
        <v>4</v>
      </c>
      <c r="D48" s="1" t="s">
        <v>4</v>
      </c>
      <c r="E48" s="61" t="s">
        <v>4</v>
      </c>
    </row>
    <row r="49" spans="1:5" ht="33.75" customHeight="1">
      <c r="A49" s="35" t="s">
        <v>47</v>
      </c>
      <c r="B49" s="16">
        <v>0</v>
      </c>
      <c r="C49" s="1">
        <v>0</v>
      </c>
      <c r="D49" s="1">
        <v>0</v>
      </c>
      <c r="E49" s="61">
        <v>0</v>
      </c>
    </row>
    <row r="50" spans="1:5" ht="28">
      <c r="A50" s="35" t="s">
        <v>48</v>
      </c>
      <c r="B50" s="18" t="s">
        <v>4</v>
      </c>
      <c r="C50" s="10" t="s">
        <v>4</v>
      </c>
      <c r="D50" s="10" t="s">
        <v>4</v>
      </c>
      <c r="E50" s="62" t="s">
        <v>4</v>
      </c>
    </row>
    <row r="51" spans="1:5" ht="28">
      <c r="A51" s="35" t="s">
        <v>49</v>
      </c>
      <c r="B51" s="16">
        <f t="shared" ref="B51:D51" si="15">B44+B46+B47-B49</f>
        <v>-108.96576244513052</v>
      </c>
      <c r="C51" s="1">
        <f t="shared" si="15"/>
        <v>-102.56576244513053</v>
      </c>
      <c r="D51" s="1">
        <f t="shared" si="15"/>
        <v>-102.56576244513053</v>
      </c>
      <c r="E51" s="61">
        <f t="shared" ref="E51" si="16">E44+E46+E47-E49</f>
        <v>-106.16576244513053</v>
      </c>
    </row>
    <row r="52" spans="1:5" ht="28">
      <c r="A52" s="41" t="s">
        <v>50</v>
      </c>
      <c r="B52" s="29" t="s">
        <v>4</v>
      </c>
      <c r="C52" s="8" t="s">
        <v>4</v>
      </c>
      <c r="D52" s="8" t="s">
        <v>4</v>
      </c>
      <c r="E52" s="68" t="s">
        <v>4</v>
      </c>
    </row>
    <row r="53" spans="1:5" ht="28">
      <c r="A53" s="43" t="s">
        <v>51</v>
      </c>
      <c r="B53" s="31">
        <f>B26+B30+B33-B34-B51</f>
        <v>150.07121254719664</v>
      </c>
      <c r="C53" s="6">
        <f t="shared" ref="C53:D53" si="17">C26+C30+C33-C34-C51</f>
        <v>143.67121254719666</v>
      </c>
      <c r="D53" s="6">
        <f t="shared" si="17"/>
        <v>143.67121254719666</v>
      </c>
      <c r="E53" s="82">
        <f t="shared" ref="E53" si="18">E26+E30+E33-E34-E51</f>
        <v>147.27121254719665</v>
      </c>
    </row>
    <row r="54" spans="1:5" ht="15.5" thickBot="1">
      <c r="A54" s="71" t="s">
        <v>69</v>
      </c>
      <c r="B54" s="92" t="s">
        <v>92</v>
      </c>
      <c r="C54" s="93"/>
      <c r="D54" s="93"/>
      <c r="E54" s="95"/>
    </row>
  </sheetData>
  <mergeCells count="2">
    <mergeCell ref="B1:E1"/>
    <mergeCell ref="B54:E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6.75" style="9" bestFit="1" customWidth="1"/>
    <col min="4" max="4" width="16.83203125" style="9" bestFit="1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28">
      <c r="A2" s="34" t="s">
        <v>0</v>
      </c>
      <c r="B2" s="14" t="s">
        <v>67</v>
      </c>
      <c r="C2" s="12" t="s">
        <v>64</v>
      </c>
      <c r="D2" s="15" t="s">
        <v>76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2">B17+B18+B21-B23-B24</f>
        <v>22</v>
      </c>
      <c r="C26" s="1">
        <f t="shared" ref="C26" si="3">C17+C18+C21-C23-C24</f>
        <v>22</v>
      </c>
      <c r="D26" s="17">
        <f t="shared" si="2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6">10*LOG10(10^((B35+B36)/10)+10^(B38/10))</f>
        <v>-169.00000000000003</v>
      </c>
      <c r="C40" s="1">
        <f t="shared" ref="C40" si="7">10*LOG10(10^((C35+C36)/10)+10^(C38/10))</f>
        <v>-169.00000000000003</v>
      </c>
      <c r="D40" s="17">
        <f t="shared" si="6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39" t="s">
        <v>40</v>
      </c>
      <c r="B42" s="25">
        <f t="shared" ref="B42:D42" si="8">2*360*1000</f>
        <v>720000</v>
      </c>
      <c r="C42" s="7">
        <f t="shared" si="8"/>
        <v>720000</v>
      </c>
      <c r="D42" s="26">
        <f t="shared" si="8"/>
        <v>720000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:D44" si="9">B40+10*LOG10(B42)</f>
        <v>-110.42667503568734</v>
      </c>
      <c r="C44" s="1">
        <f t="shared" ref="C44" si="10">C40+10*LOG10(C42)</f>
        <v>-110.42667503568734</v>
      </c>
      <c r="D44" s="17">
        <f t="shared" si="9"/>
        <v>-110.42667503568734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11">B44+B46+B47-B49</f>
        <v>-108.42667503568734</v>
      </c>
      <c r="C51" s="1">
        <f t="shared" ref="C51" si="12">C44+C46+C47-C49</f>
        <v>-108.42667503568734</v>
      </c>
      <c r="D51" s="17">
        <f t="shared" si="11"/>
        <v>-108.42667503568734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79">
        <f t="shared" ref="B53:D53" si="13">B26+B30+B33-B34-B51</f>
        <v>140.19788758288396</v>
      </c>
      <c r="C53" s="80">
        <f t="shared" ref="C53" si="14">C26+C30+C33-C34-C51</f>
        <v>140.19788758288396</v>
      </c>
      <c r="D53" s="81">
        <f t="shared" si="13"/>
        <v>140.19788758288396</v>
      </c>
    </row>
    <row r="54" spans="1:4" ht="15.5" thickBot="1">
      <c r="A54" s="71" t="s">
        <v>69</v>
      </c>
      <c r="B54" s="92"/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4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6" width="15.58203125" style="9" customWidth="1"/>
    <col min="7" max="16384" width="9" style="9"/>
  </cols>
  <sheetData>
    <row r="1" spans="1:6" ht="14.25" customHeight="1">
      <c r="A1" s="33" t="s">
        <v>70</v>
      </c>
      <c r="B1" s="90" t="s">
        <v>86</v>
      </c>
      <c r="C1" s="91"/>
      <c r="D1" s="91"/>
      <c r="E1" s="91"/>
      <c r="F1" s="94"/>
    </row>
    <row r="2" spans="1:6" ht="70">
      <c r="A2" s="34" t="s">
        <v>0</v>
      </c>
      <c r="B2" s="14" t="s">
        <v>59</v>
      </c>
      <c r="C2" s="12" t="s">
        <v>57</v>
      </c>
      <c r="D2" s="12" t="s">
        <v>77</v>
      </c>
      <c r="E2" s="12" t="s">
        <v>93</v>
      </c>
      <c r="F2" s="15" t="s">
        <v>94</v>
      </c>
    </row>
    <row r="3" spans="1:6">
      <c r="A3" s="35" t="s">
        <v>1</v>
      </c>
      <c r="B3" s="16">
        <v>4</v>
      </c>
      <c r="C3" s="1">
        <v>4</v>
      </c>
      <c r="D3" s="1">
        <v>4</v>
      </c>
      <c r="E3" s="1">
        <v>4</v>
      </c>
      <c r="F3" s="17">
        <v>4</v>
      </c>
    </row>
    <row r="4" spans="1:6">
      <c r="A4" s="35" t="s">
        <v>2</v>
      </c>
      <c r="B4" s="16">
        <v>100</v>
      </c>
      <c r="C4" s="1">
        <v>100</v>
      </c>
      <c r="D4" s="1">
        <v>100</v>
      </c>
      <c r="E4" s="1">
        <v>100</v>
      </c>
      <c r="F4" s="17">
        <v>100</v>
      </c>
    </row>
    <row r="5" spans="1:6">
      <c r="A5" s="35" t="s">
        <v>3</v>
      </c>
      <c r="B5" s="18" t="s">
        <v>4</v>
      </c>
      <c r="C5" s="10" t="s">
        <v>4</v>
      </c>
      <c r="D5" s="10" t="s">
        <v>4</v>
      </c>
      <c r="E5" s="10" t="s">
        <v>4</v>
      </c>
      <c r="F5" s="19" t="s">
        <v>4</v>
      </c>
    </row>
    <row r="6" spans="1:6">
      <c r="A6" s="35" t="s">
        <v>5</v>
      </c>
      <c r="B6" s="16" t="s">
        <v>4</v>
      </c>
      <c r="C6" s="1" t="s">
        <v>4</v>
      </c>
      <c r="D6" s="1" t="s">
        <v>4</v>
      </c>
      <c r="E6" s="1" t="s">
        <v>4</v>
      </c>
      <c r="F6" s="17" t="s">
        <v>4</v>
      </c>
    </row>
    <row r="7" spans="1:6">
      <c r="A7" s="35" t="s">
        <v>6</v>
      </c>
      <c r="B7" s="18" t="s">
        <v>4</v>
      </c>
      <c r="C7" s="10" t="s">
        <v>4</v>
      </c>
      <c r="D7" s="10" t="s">
        <v>4</v>
      </c>
      <c r="E7" s="10" t="s">
        <v>4</v>
      </c>
      <c r="F7" s="19" t="s">
        <v>4</v>
      </c>
    </row>
    <row r="8" spans="1:6">
      <c r="A8" s="35" t="s">
        <v>7</v>
      </c>
      <c r="B8" s="20">
        <v>0.1</v>
      </c>
      <c r="C8" s="3">
        <v>0.1</v>
      </c>
      <c r="D8" s="3">
        <v>0.1</v>
      </c>
      <c r="E8" s="3">
        <v>0.1</v>
      </c>
      <c r="F8" s="21">
        <v>0.1</v>
      </c>
    </row>
    <row r="9" spans="1:6">
      <c r="A9" s="35" t="s">
        <v>8</v>
      </c>
      <c r="B9" s="16" t="s">
        <v>9</v>
      </c>
      <c r="C9" s="1" t="s">
        <v>9</v>
      </c>
      <c r="D9" s="1" t="s">
        <v>9</v>
      </c>
      <c r="E9" s="1" t="s">
        <v>9</v>
      </c>
      <c r="F9" s="17" t="s">
        <v>9</v>
      </c>
    </row>
    <row r="10" spans="1:6">
      <c r="A10" s="35" t="s">
        <v>10</v>
      </c>
      <c r="B10" s="16">
        <v>3</v>
      </c>
      <c r="C10" s="1">
        <v>3</v>
      </c>
      <c r="D10" s="1">
        <v>3</v>
      </c>
      <c r="E10" s="1">
        <v>3</v>
      </c>
      <c r="F10" s="17">
        <v>3</v>
      </c>
    </row>
    <row r="11" spans="1:6">
      <c r="A11" s="34" t="s">
        <v>11</v>
      </c>
      <c r="B11" s="22"/>
      <c r="C11" s="4"/>
      <c r="D11" s="4"/>
      <c r="E11" s="4"/>
      <c r="F11" s="23"/>
    </row>
    <row r="12" spans="1:6" ht="15" customHeight="1">
      <c r="A12" s="35" t="s">
        <v>12</v>
      </c>
      <c r="B12" s="16">
        <v>192</v>
      </c>
      <c r="C12" s="1">
        <v>192</v>
      </c>
      <c r="D12" s="1">
        <v>192</v>
      </c>
      <c r="E12" s="1">
        <v>192</v>
      </c>
      <c r="F12" s="17">
        <v>192</v>
      </c>
    </row>
    <row r="13" spans="1:6">
      <c r="A13" s="35" t="s">
        <v>13</v>
      </c>
      <c r="B13" s="16">
        <v>64</v>
      </c>
      <c r="C13" s="1">
        <v>64</v>
      </c>
      <c r="D13" s="1">
        <v>64</v>
      </c>
      <c r="E13" s="1">
        <v>64</v>
      </c>
      <c r="F13" s="17">
        <v>64</v>
      </c>
    </row>
    <row r="14" spans="1:6">
      <c r="A14" s="37" t="s">
        <v>14</v>
      </c>
      <c r="B14" s="58">
        <v>4</v>
      </c>
      <c r="C14" s="7">
        <v>4</v>
      </c>
      <c r="D14" s="7">
        <v>4</v>
      </c>
      <c r="E14" s="7">
        <v>4</v>
      </c>
      <c r="F14" s="66">
        <v>4</v>
      </c>
    </row>
    <row r="15" spans="1:6">
      <c r="A15" s="35" t="s">
        <v>15</v>
      </c>
      <c r="B15" s="16">
        <v>24</v>
      </c>
      <c r="C15" s="1">
        <v>24</v>
      </c>
      <c r="D15" s="1">
        <v>24</v>
      </c>
      <c r="E15" s="1">
        <v>24</v>
      </c>
      <c r="F15" s="17">
        <v>24</v>
      </c>
    </row>
    <row r="16" spans="1:6">
      <c r="A16" s="35" t="s">
        <v>16</v>
      </c>
      <c r="B16" s="16">
        <f t="shared" ref="B16:F16" si="0">B15+10*LOG10(B4)</f>
        <v>44</v>
      </c>
      <c r="C16" s="1">
        <f t="shared" si="0"/>
        <v>44</v>
      </c>
      <c r="D16" s="1">
        <f t="shared" si="0"/>
        <v>44</v>
      </c>
      <c r="E16" s="1">
        <f t="shared" ref="E16" si="1">E15+10*LOG10(E4)</f>
        <v>44</v>
      </c>
      <c r="F16" s="17">
        <f t="shared" si="0"/>
        <v>44</v>
      </c>
    </row>
    <row r="17" spans="1:6" ht="28">
      <c r="A17" s="35" t="s">
        <v>17</v>
      </c>
      <c r="B17" s="16">
        <f t="shared" ref="B17:D17" si="2">B15+10*LOG10(B42/1000000)</f>
        <v>35.795517911651878</v>
      </c>
      <c r="C17" s="1">
        <f t="shared" si="2"/>
        <v>35.795517911651878</v>
      </c>
      <c r="D17" s="1">
        <f t="shared" si="2"/>
        <v>29.976951859255124</v>
      </c>
      <c r="E17" s="1">
        <f t="shared" ref="E17" si="3">E15+10*LOG10(E42/1000000)</f>
        <v>29.976951859255124</v>
      </c>
      <c r="F17" s="17">
        <f t="shared" ref="F17" si="4">F15+10*LOG10(F42/1000000)</f>
        <v>29.976951859255124</v>
      </c>
    </row>
    <row r="18" spans="1:6" ht="42">
      <c r="A18" s="36" t="s">
        <v>18</v>
      </c>
      <c r="B18" s="16">
        <f t="shared" ref="B18:F18" si="5">B19+10*LOG10(B12/B13)-B20</f>
        <v>12.771212547196624</v>
      </c>
      <c r="C18" s="1">
        <f t="shared" si="5"/>
        <v>12.771212547196624</v>
      </c>
      <c r="D18" s="1">
        <f t="shared" si="5"/>
        <v>12.771212547196624</v>
      </c>
      <c r="E18" s="1">
        <f t="shared" ref="E18" si="6">E19+10*LOG10(E12/E13)-E20</f>
        <v>12.771212547196624</v>
      </c>
      <c r="F18" s="17">
        <f t="shared" si="5"/>
        <v>12.771212547196624</v>
      </c>
    </row>
    <row r="19" spans="1:6">
      <c r="A19" s="35" t="s">
        <v>19</v>
      </c>
      <c r="B19" s="16">
        <v>8</v>
      </c>
      <c r="C19" s="1">
        <v>8</v>
      </c>
      <c r="D19" s="1">
        <v>8</v>
      </c>
      <c r="E19" s="1">
        <v>8</v>
      </c>
      <c r="F19" s="17">
        <v>8</v>
      </c>
    </row>
    <row r="20" spans="1:6" ht="42">
      <c r="A20" s="37" t="s">
        <v>20</v>
      </c>
      <c r="B20" s="25">
        <v>0</v>
      </c>
      <c r="C20" s="7">
        <v>0</v>
      </c>
      <c r="D20" s="7">
        <v>0</v>
      </c>
      <c r="E20" s="7">
        <v>0</v>
      </c>
      <c r="F20" s="26">
        <v>0</v>
      </c>
    </row>
    <row r="21" spans="1:6" ht="61.5" customHeight="1">
      <c r="A21" s="38" t="s">
        <v>21</v>
      </c>
      <c r="B21" s="27">
        <v>8</v>
      </c>
      <c r="C21" s="5">
        <v>8</v>
      </c>
      <c r="D21" s="5">
        <v>8</v>
      </c>
      <c r="E21" s="5">
        <v>8</v>
      </c>
      <c r="F21" s="28">
        <v>8</v>
      </c>
    </row>
    <row r="22" spans="1:6">
      <c r="A22" s="35" t="s">
        <v>22</v>
      </c>
      <c r="B22" s="16">
        <v>0</v>
      </c>
      <c r="C22" s="1">
        <v>0</v>
      </c>
      <c r="D22" s="1">
        <v>0</v>
      </c>
      <c r="E22" s="1">
        <v>0</v>
      </c>
      <c r="F22" s="17">
        <v>0</v>
      </c>
    </row>
    <row r="23" spans="1:6">
      <c r="A23" s="35" t="s">
        <v>23</v>
      </c>
      <c r="B23" s="16">
        <v>0</v>
      </c>
      <c r="C23" s="1">
        <v>0</v>
      </c>
      <c r="D23" s="1">
        <v>0</v>
      </c>
      <c r="E23" s="1">
        <v>0</v>
      </c>
      <c r="F23" s="17">
        <v>0</v>
      </c>
    </row>
    <row r="24" spans="1:6" ht="28">
      <c r="A24" s="35" t="s">
        <v>24</v>
      </c>
      <c r="B24" s="16">
        <v>3</v>
      </c>
      <c r="C24" s="1">
        <v>3</v>
      </c>
      <c r="D24" s="1">
        <v>3</v>
      </c>
      <c r="E24" s="1">
        <v>3</v>
      </c>
      <c r="F24" s="17">
        <v>3</v>
      </c>
    </row>
    <row r="25" spans="1:6">
      <c r="A25" s="35" t="s">
        <v>25</v>
      </c>
      <c r="B25" s="18" t="s">
        <v>4</v>
      </c>
      <c r="C25" s="10" t="s">
        <v>4</v>
      </c>
      <c r="D25" s="10" t="s">
        <v>4</v>
      </c>
      <c r="E25" s="10" t="s">
        <v>4</v>
      </c>
      <c r="F25" s="19" t="s">
        <v>4</v>
      </c>
    </row>
    <row r="26" spans="1:6">
      <c r="A26" s="35" t="s">
        <v>26</v>
      </c>
      <c r="B26" s="16">
        <f t="shared" ref="B26:D26" si="7">B17+B18+B21-B23-B24</f>
        <v>53.566730458848504</v>
      </c>
      <c r="C26" s="1">
        <f t="shared" si="7"/>
        <v>53.566730458848504</v>
      </c>
      <c r="D26" s="1">
        <f t="shared" si="7"/>
        <v>47.74816440645175</v>
      </c>
      <c r="E26" s="1">
        <f t="shared" ref="E26" si="8">E17+E18+E21-E23-E24</f>
        <v>47.74816440645175</v>
      </c>
      <c r="F26" s="17">
        <f t="shared" ref="F26" si="9">F17+F18+F21-F23-F24</f>
        <v>47.74816440645175</v>
      </c>
    </row>
    <row r="27" spans="1:6">
      <c r="A27" s="34" t="s">
        <v>27</v>
      </c>
      <c r="B27" s="22"/>
      <c r="C27" s="4"/>
      <c r="D27" s="4"/>
      <c r="E27" s="4"/>
      <c r="F27" s="23"/>
    </row>
    <row r="28" spans="1:6">
      <c r="A28" s="35" t="s">
        <v>28</v>
      </c>
      <c r="B28" s="16">
        <v>4</v>
      </c>
      <c r="C28" s="1">
        <v>1</v>
      </c>
      <c r="D28" s="1">
        <v>1</v>
      </c>
      <c r="E28" s="1">
        <v>1</v>
      </c>
      <c r="F28" s="17">
        <v>1</v>
      </c>
    </row>
    <row r="29" spans="1:6">
      <c r="A29" s="35" t="s">
        <v>29</v>
      </c>
      <c r="B29" s="16">
        <v>4</v>
      </c>
      <c r="C29" s="1">
        <v>1</v>
      </c>
      <c r="D29" s="1">
        <v>1</v>
      </c>
      <c r="E29" s="1">
        <v>1</v>
      </c>
      <c r="F29" s="17">
        <v>1</v>
      </c>
    </row>
    <row r="30" spans="1:6" ht="42">
      <c r="A30" s="35" t="s">
        <v>30</v>
      </c>
      <c r="B30" s="16">
        <f t="shared" ref="B30:F30" si="10">B31+10*LOG10(B28/B29)-B32</f>
        <v>0</v>
      </c>
      <c r="C30" s="1">
        <f t="shared" si="10"/>
        <v>0</v>
      </c>
      <c r="D30" s="1">
        <f t="shared" si="10"/>
        <v>0</v>
      </c>
      <c r="E30" s="1">
        <f t="shared" ref="E30" si="11">E31+10*LOG10(E28/E29)-E32</f>
        <v>0</v>
      </c>
      <c r="F30" s="17">
        <f t="shared" si="10"/>
        <v>0</v>
      </c>
    </row>
    <row r="31" spans="1:6">
      <c r="A31" s="35" t="s">
        <v>31</v>
      </c>
      <c r="B31" s="16">
        <v>0</v>
      </c>
      <c r="C31" s="2">
        <v>0</v>
      </c>
      <c r="D31" s="2">
        <v>0</v>
      </c>
      <c r="E31" s="2">
        <v>0</v>
      </c>
      <c r="F31" s="24">
        <v>0</v>
      </c>
    </row>
    <row r="32" spans="1:6" ht="42">
      <c r="A32" s="36" t="s">
        <v>32</v>
      </c>
      <c r="B32" s="16">
        <v>0</v>
      </c>
      <c r="C32" s="1">
        <v>0</v>
      </c>
      <c r="D32" s="1">
        <v>0</v>
      </c>
      <c r="E32" s="1">
        <v>0</v>
      </c>
      <c r="F32" s="17">
        <v>0</v>
      </c>
    </row>
    <row r="33" spans="1:6" ht="28">
      <c r="A33" s="39" t="s">
        <v>52</v>
      </c>
      <c r="B33" s="16">
        <v>0</v>
      </c>
      <c r="C33" s="1">
        <v>0</v>
      </c>
      <c r="D33" s="1">
        <v>0</v>
      </c>
      <c r="E33" s="1">
        <v>0</v>
      </c>
      <c r="F33" s="17">
        <v>0</v>
      </c>
    </row>
    <row r="34" spans="1:6" ht="28">
      <c r="A34" s="35" t="s">
        <v>33</v>
      </c>
      <c r="B34" s="16">
        <v>1</v>
      </c>
      <c r="C34" s="1">
        <v>1</v>
      </c>
      <c r="D34" s="1">
        <v>1</v>
      </c>
      <c r="E34" s="1">
        <v>1</v>
      </c>
      <c r="F34" s="17">
        <v>1</v>
      </c>
    </row>
    <row r="35" spans="1:6">
      <c r="A35" s="35" t="s">
        <v>34</v>
      </c>
      <c r="B35" s="16">
        <v>7</v>
      </c>
      <c r="C35" s="1">
        <v>7</v>
      </c>
      <c r="D35" s="1">
        <v>7</v>
      </c>
      <c r="E35" s="1">
        <v>7</v>
      </c>
      <c r="F35" s="17">
        <v>7</v>
      </c>
    </row>
    <row r="36" spans="1:6">
      <c r="A36" s="35" t="s">
        <v>35</v>
      </c>
      <c r="B36" s="16">
        <v>-174</v>
      </c>
      <c r="C36" s="1">
        <v>-174</v>
      </c>
      <c r="D36" s="1">
        <v>-174</v>
      </c>
      <c r="E36" s="1">
        <v>-174</v>
      </c>
      <c r="F36" s="17">
        <v>-174</v>
      </c>
    </row>
    <row r="37" spans="1:6">
      <c r="A37" s="36" t="s">
        <v>36</v>
      </c>
      <c r="B37" s="16" t="s">
        <v>4</v>
      </c>
      <c r="C37" s="1" t="s">
        <v>4</v>
      </c>
      <c r="D37" s="1" t="s">
        <v>4</v>
      </c>
      <c r="E37" s="1" t="s">
        <v>4</v>
      </c>
      <c r="F37" s="17" t="s">
        <v>4</v>
      </c>
    </row>
    <row r="38" spans="1:6">
      <c r="A38" s="37" t="s">
        <v>37</v>
      </c>
      <c r="B38" s="25">
        <v>-999</v>
      </c>
      <c r="C38" s="7">
        <v>-999</v>
      </c>
      <c r="D38" s="7">
        <v>-999</v>
      </c>
      <c r="E38" s="7">
        <v>-999</v>
      </c>
      <c r="F38" s="26">
        <v>-999</v>
      </c>
    </row>
    <row r="39" spans="1:6" ht="28">
      <c r="A39" s="35" t="s">
        <v>53</v>
      </c>
      <c r="B39" s="18" t="s">
        <v>4</v>
      </c>
      <c r="C39" s="10" t="s">
        <v>4</v>
      </c>
      <c r="D39" s="10" t="s">
        <v>4</v>
      </c>
      <c r="E39" s="10" t="s">
        <v>4</v>
      </c>
      <c r="F39" s="19" t="s">
        <v>4</v>
      </c>
    </row>
    <row r="40" spans="1:6" ht="28">
      <c r="A40" s="35" t="s">
        <v>54</v>
      </c>
      <c r="B40" s="16">
        <f t="shared" ref="B40:D40" si="12">10*LOG10(10^((B35+B36)/10)+10^(B38/10))</f>
        <v>-167.00000000000003</v>
      </c>
      <c r="C40" s="1">
        <f t="shared" si="12"/>
        <v>-167.00000000000003</v>
      </c>
      <c r="D40" s="1">
        <f t="shared" si="12"/>
        <v>-167.00000000000003</v>
      </c>
      <c r="E40" s="1">
        <f t="shared" ref="E40" si="13">10*LOG10(10^((E35+E36)/10)+10^(E38/10))</f>
        <v>-167.00000000000003</v>
      </c>
      <c r="F40" s="17">
        <f t="shared" ref="F40" si="14">10*LOG10(10^((F35+F36)/10)+10^(F38/10))</f>
        <v>-167.00000000000003</v>
      </c>
    </row>
    <row r="41" spans="1:6">
      <c r="A41" s="39" t="s">
        <v>39</v>
      </c>
      <c r="B41" s="16" t="s">
        <v>4</v>
      </c>
      <c r="C41" s="1" t="s">
        <v>4</v>
      </c>
      <c r="D41" s="1" t="s">
        <v>4</v>
      </c>
      <c r="E41" s="1" t="s">
        <v>4</v>
      </c>
      <c r="F41" s="17" t="s">
        <v>4</v>
      </c>
    </row>
    <row r="42" spans="1:6">
      <c r="A42" s="40" t="s">
        <v>40</v>
      </c>
      <c r="B42" s="25">
        <f>42*360*1000</f>
        <v>15120000</v>
      </c>
      <c r="C42" s="7">
        <f>42*360*1000</f>
        <v>15120000</v>
      </c>
      <c r="D42" s="7">
        <f>11*360*1000</f>
        <v>3960000</v>
      </c>
      <c r="E42" s="7">
        <f>11*360*1000</f>
        <v>3960000</v>
      </c>
      <c r="F42" s="26">
        <f>11*360*1000</f>
        <v>3960000</v>
      </c>
    </row>
    <row r="43" spans="1:6">
      <c r="A43" s="35" t="s">
        <v>41</v>
      </c>
      <c r="B43" s="16" t="s">
        <v>4</v>
      </c>
      <c r="C43" s="1" t="s">
        <v>4</v>
      </c>
      <c r="D43" s="1" t="s">
        <v>4</v>
      </c>
      <c r="E43" s="1" t="s">
        <v>4</v>
      </c>
      <c r="F43" s="17" t="s">
        <v>4</v>
      </c>
    </row>
    <row r="44" spans="1:6">
      <c r="A44" s="35" t="s">
        <v>42</v>
      </c>
      <c r="B44" s="16">
        <f t="shared" ref="B44:D44" si="15">B40+10*LOG10(B42)</f>
        <v>-95.204482088348158</v>
      </c>
      <c r="C44" s="1">
        <f t="shared" si="15"/>
        <v>-95.204482088348158</v>
      </c>
      <c r="D44" s="1">
        <f t="shared" si="15"/>
        <v>-101.0230481407449</v>
      </c>
      <c r="E44" s="1">
        <f t="shared" ref="E44" si="16">E40+10*LOG10(E42)</f>
        <v>-101.0230481407449</v>
      </c>
      <c r="F44" s="17">
        <f t="shared" ref="F44" si="17">F40+10*LOG10(F42)</f>
        <v>-101.0230481407449</v>
      </c>
    </row>
    <row r="45" spans="1:6">
      <c r="A45" s="39" t="s">
        <v>43</v>
      </c>
      <c r="B45" s="16" t="s">
        <v>4</v>
      </c>
      <c r="C45" s="1" t="s">
        <v>4</v>
      </c>
      <c r="D45" s="1" t="s">
        <v>4</v>
      </c>
      <c r="E45" s="1" t="s">
        <v>4</v>
      </c>
      <c r="F45" s="17" t="s">
        <v>4</v>
      </c>
    </row>
    <row r="46" spans="1:6">
      <c r="A46" s="40" t="s">
        <v>44</v>
      </c>
      <c r="B46" s="25">
        <v>-7.6</v>
      </c>
      <c r="C46" s="7">
        <v>-1.8</v>
      </c>
      <c r="D46" s="7">
        <v>5.9</v>
      </c>
      <c r="E46" s="7">
        <v>6.7</v>
      </c>
      <c r="F46" s="26">
        <v>9.6</v>
      </c>
    </row>
    <row r="47" spans="1:6">
      <c r="A47" s="35" t="s">
        <v>45</v>
      </c>
      <c r="B47" s="16">
        <v>2</v>
      </c>
      <c r="C47" s="1">
        <v>2</v>
      </c>
      <c r="D47" s="1">
        <v>2</v>
      </c>
      <c r="E47" s="1">
        <v>2</v>
      </c>
      <c r="F47" s="17">
        <v>2</v>
      </c>
    </row>
    <row r="48" spans="1:6" ht="28">
      <c r="A48" s="35" t="s">
        <v>46</v>
      </c>
      <c r="B48" s="16" t="s">
        <v>4</v>
      </c>
      <c r="C48" s="1" t="s">
        <v>4</v>
      </c>
      <c r="D48" s="1" t="s">
        <v>4</v>
      </c>
      <c r="E48" s="1" t="s">
        <v>4</v>
      </c>
      <c r="F48" s="17" t="s">
        <v>4</v>
      </c>
    </row>
    <row r="49" spans="1:6" ht="33.75" customHeight="1">
      <c r="A49" s="35" t="s">
        <v>47</v>
      </c>
      <c r="B49" s="16">
        <v>0</v>
      </c>
      <c r="C49" s="1">
        <v>0</v>
      </c>
      <c r="D49" s="1">
        <v>0</v>
      </c>
      <c r="E49" s="1">
        <v>0</v>
      </c>
      <c r="F49" s="17">
        <v>0</v>
      </c>
    </row>
    <row r="50" spans="1:6" ht="28">
      <c r="A50" s="35" t="s">
        <v>48</v>
      </c>
      <c r="B50" s="18" t="s">
        <v>4</v>
      </c>
      <c r="C50" s="10" t="s">
        <v>4</v>
      </c>
      <c r="D50" s="10" t="s">
        <v>4</v>
      </c>
      <c r="E50" s="10" t="s">
        <v>4</v>
      </c>
      <c r="F50" s="19" t="s">
        <v>4</v>
      </c>
    </row>
    <row r="51" spans="1:6" ht="28">
      <c r="A51" s="35" t="s">
        <v>49</v>
      </c>
      <c r="B51" s="16">
        <f t="shared" ref="B51:D51" si="18">B44+B46+B47-B49</f>
        <v>-100.80448208834815</v>
      </c>
      <c r="C51" s="1">
        <f t="shared" si="18"/>
        <v>-95.004482088348155</v>
      </c>
      <c r="D51" s="1">
        <f t="shared" si="18"/>
        <v>-93.123048140744899</v>
      </c>
      <c r="E51" s="1">
        <f t="shared" ref="E51" si="19">E44+E46+E47-E49</f>
        <v>-92.323048140744902</v>
      </c>
      <c r="F51" s="17">
        <f t="shared" ref="F51" si="20">F44+F46+F47-F49</f>
        <v>-89.42304814074491</v>
      </c>
    </row>
    <row r="52" spans="1:6" ht="28">
      <c r="A52" s="41" t="s">
        <v>50</v>
      </c>
      <c r="B52" s="29" t="s">
        <v>4</v>
      </c>
      <c r="C52" s="8" t="s">
        <v>4</v>
      </c>
      <c r="D52" s="8" t="s">
        <v>4</v>
      </c>
      <c r="E52" s="8" t="s">
        <v>4</v>
      </c>
      <c r="F52" s="30" t="s">
        <v>4</v>
      </c>
    </row>
    <row r="53" spans="1:6" ht="28">
      <c r="A53" s="43" t="s">
        <v>51</v>
      </c>
      <c r="B53" s="79">
        <f>B26+B30+B33-B34-B51</f>
        <v>153.37121254719665</v>
      </c>
      <c r="C53" s="80">
        <f t="shared" ref="C53:D53" si="21">C26+C30+C33-C34-C51</f>
        <v>147.57121254719667</v>
      </c>
      <c r="D53" s="80">
        <f t="shared" si="21"/>
        <v>139.87121254719665</v>
      </c>
      <c r="E53" s="80">
        <f t="shared" ref="E53" si="22">E26+E30+E33-E34-E51</f>
        <v>139.07121254719664</v>
      </c>
      <c r="F53" s="81">
        <f t="shared" ref="F53" si="23">F26+F30+F33-F34-F51</f>
        <v>136.17121254719666</v>
      </c>
    </row>
    <row r="54" spans="1:6" ht="31" customHeight="1" thickBot="1">
      <c r="A54" s="77" t="s">
        <v>69</v>
      </c>
      <c r="B54" s="92" t="s">
        <v>95</v>
      </c>
      <c r="C54" s="93"/>
      <c r="D54" s="93"/>
      <c r="E54" s="93"/>
      <c r="F54" s="95"/>
    </row>
  </sheetData>
  <mergeCells count="2">
    <mergeCell ref="B1:F1"/>
    <mergeCell ref="B54:F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4"/>
  <sheetViews>
    <sheetView topLeftCell="A34" zoomScaleNormal="100" workbookViewId="0">
      <pane xSplit="1" topLeftCell="B1" activePane="topRight" state="frozen"/>
      <selection pane="topRigh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5" width="14.33203125" style="9" bestFit="1" customWidth="1"/>
    <col min="6" max="16384" width="9" style="9"/>
  </cols>
  <sheetData>
    <row r="1" spans="1:5" ht="14.25" customHeight="1">
      <c r="A1" s="33" t="s">
        <v>70</v>
      </c>
      <c r="B1" s="90" t="s">
        <v>86</v>
      </c>
      <c r="C1" s="91"/>
      <c r="D1" s="91"/>
      <c r="E1" s="94"/>
    </row>
    <row r="2" spans="1:5" ht="84">
      <c r="A2" s="34" t="s">
        <v>0</v>
      </c>
      <c r="B2" s="14" t="s">
        <v>62</v>
      </c>
      <c r="C2" s="45" t="s">
        <v>63</v>
      </c>
      <c r="D2" s="12" t="s">
        <v>78</v>
      </c>
      <c r="E2" s="15" t="s">
        <v>96</v>
      </c>
    </row>
    <row r="3" spans="1:5">
      <c r="A3" s="35" t="s">
        <v>1</v>
      </c>
      <c r="B3" s="16">
        <v>4</v>
      </c>
      <c r="C3" s="1">
        <v>4</v>
      </c>
      <c r="D3" s="46">
        <v>4</v>
      </c>
      <c r="E3" s="55">
        <v>4</v>
      </c>
    </row>
    <row r="4" spans="1:5">
      <c r="A4" s="35" t="s">
        <v>2</v>
      </c>
      <c r="B4" s="16">
        <v>100</v>
      </c>
      <c r="C4" s="1">
        <v>100</v>
      </c>
      <c r="D4" s="1">
        <v>100</v>
      </c>
      <c r="E4" s="17">
        <v>100</v>
      </c>
    </row>
    <row r="5" spans="1:5">
      <c r="A5" s="35" t="s">
        <v>3</v>
      </c>
      <c r="B5" s="18" t="s">
        <v>4</v>
      </c>
      <c r="C5" s="10" t="s">
        <v>4</v>
      </c>
      <c r="D5" s="10" t="s">
        <v>4</v>
      </c>
      <c r="E5" s="19" t="s">
        <v>4</v>
      </c>
    </row>
    <row r="6" spans="1:5">
      <c r="A6" s="35" t="s">
        <v>5</v>
      </c>
      <c r="B6" s="18" t="s">
        <v>4</v>
      </c>
      <c r="C6" s="10" t="s">
        <v>4</v>
      </c>
      <c r="D6" s="10" t="s">
        <v>4</v>
      </c>
      <c r="E6" s="19" t="s">
        <v>4</v>
      </c>
    </row>
    <row r="7" spans="1:5">
      <c r="A7" s="35" t="s">
        <v>6</v>
      </c>
      <c r="B7" s="20">
        <v>0.01</v>
      </c>
      <c r="C7" s="3">
        <v>0.01</v>
      </c>
      <c r="D7" s="3">
        <v>0.01</v>
      </c>
      <c r="E7" s="21">
        <v>0.01</v>
      </c>
    </row>
    <row r="8" spans="1:5">
      <c r="A8" s="35" t="s">
        <v>7</v>
      </c>
      <c r="B8" s="18" t="s">
        <v>4</v>
      </c>
      <c r="C8" s="10" t="s">
        <v>4</v>
      </c>
      <c r="D8" s="10" t="s">
        <v>4</v>
      </c>
      <c r="E8" s="19" t="s">
        <v>4</v>
      </c>
    </row>
    <row r="9" spans="1:5">
      <c r="A9" s="35" t="s">
        <v>8</v>
      </c>
      <c r="B9" s="16" t="s">
        <v>9</v>
      </c>
      <c r="C9" s="1" t="s">
        <v>9</v>
      </c>
      <c r="D9" s="1" t="s">
        <v>9</v>
      </c>
      <c r="E9" s="17" t="s">
        <v>9</v>
      </c>
    </row>
    <row r="10" spans="1:5">
      <c r="A10" s="35" t="s">
        <v>10</v>
      </c>
      <c r="B10" s="16">
        <v>3</v>
      </c>
      <c r="C10" s="1">
        <v>3</v>
      </c>
      <c r="D10" s="1">
        <v>3</v>
      </c>
      <c r="E10" s="17">
        <v>3</v>
      </c>
    </row>
    <row r="11" spans="1:5">
      <c r="A11" s="34" t="s">
        <v>11</v>
      </c>
      <c r="B11" s="22"/>
      <c r="C11" s="4"/>
      <c r="D11" s="4"/>
      <c r="E11" s="23"/>
    </row>
    <row r="12" spans="1:5" ht="15" customHeight="1">
      <c r="A12" s="35" t="s">
        <v>12</v>
      </c>
      <c r="B12" s="16">
        <v>192</v>
      </c>
      <c r="C12" s="1">
        <v>192</v>
      </c>
      <c r="D12" s="1">
        <v>192</v>
      </c>
      <c r="E12" s="17">
        <v>192</v>
      </c>
    </row>
    <row r="13" spans="1:5">
      <c r="A13" s="35" t="s">
        <v>13</v>
      </c>
      <c r="B13" s="16">
        <v>64</v>
      </c>
      <c r="C13" s="1">
        <v>64</v>
      </c>
      <c r="D13" s="1">
        <v>64</v>
      </c>
      <c r="E13" s="17">
        <v>64</v>
      </c>
    </row>
    <row r="14" spans="1:5">
      <c r="A14" s="37" t="s">
        <v>14</v>
      </c>
      <c r="B14" s="58">
        <v>4</v>
      </c>
      <c r="C14" s="7">
        <v>4</v>
      </c>
      <c r="D14" s="7">
        <v>4</v>
      </c>
      <c r="E14" s="66">
        <v>4</v>
      </c>
    </row>
    <row r="15" spans="1:5">
      <c r="A15" s="35" t="s">
        <v>15</v>
      </c>
      <c r="B15" s="16">
        <v>24</v>
      </c>
      <c r="C15" s="1">
        <v>24</v>
      </c>
      <c r="D15" s="1">
        <v>24</v>
      </c>
      <c r="E15" s="17">
        <v>24</v>
      </c>
    </row>
    <row r="16" spans="1:5">
      <c r="A16" s="35" t="s">
        <v>16</v>
      </c>
      <c r="B16" s="16">
        <f t="shared" ref="B16:D16" si="0">B15+10*LOG10(B4)</f>
        <v>44</v>
      </c>
      <c r="C16" s="1">
        <f t="shared" ref="C16" si="1">C15+10*LOG10(C4)</f>
        <v>44</v>
      </c>
      <c r="D16" s="1">
        <f t="shared" si="0"/>
        <v>44</v>
      </c>
      <c r="E16" s="17">
        <f t="shared" ref="E16" si="2">E15+10*LOG10(E4)</f>
        <v>44</v>
      </c>
    </row>
    <row r="17" spans="1:5" ht="28">
      <c r="A17" s="35" t="s">
        <v>17</v>
      </c>
      <c r="B17" s="16">
        <f t="shared" ref="B17:D17" si="3">B15+10*LOG10(B41/1000000)</f>
        <v>36.375437381428746</v>
      </c>
      <c r="C17" s="1">
        <f t="shared" ref="C17" si="4">C15+10*LOG10(C41/1000000)</f>
        <v>36.375437381428746</v>
      </c>
      <c r="D17" s="1">
        <f t="shared" si="3"/>
        <v>27.344537511509309</v>
      </c>
      <c r="E17" s="17">
        <f t="shared" ref="E17" si="5">E15+10*LOG10(E41/1000000)</f>
        <v>29.976951859255124</v>
      </c>
    </row>
    <row r="18" spans="1:5" ht="42">
      <c r="A18" s="36" t="s">
        <v>18</v>
      </c>
      <c r="B18" s="16">
        <f t="shared" ref="B18:D18" si="6">B19+10*LOG10(B12/B13)-B20</f>
        <v>12.771212547196624</v>
      </c>
      <c r="C18" s="1">
        <f t="shared" ref="C18" si="7">C19+10*LOG10(C12/C13)-C20</f>
        <v>12.771212547196624</v>
      </c>
      <c r="D18" s="1">
        <f t="shared" si="6"/>
        <v>12.771212547196624</v>
      </c>
      <c r="E18" s="17">
        <f t="shared" ref="E18" si="8">E19+10*LOG10(E12/E13)-E20</f>
        <v>12.771212547196624</v>
      </c>
    </row>
    <row r="19" spans="1:5">
      <c r="A19" s="35" t="s">
        <v>19</v>
      </c>
      <c r="B19" s="16">
        <v>8</v>
      </c>
      <c r="C19" s="1">
        <v>8</v>
      </c>
      <c r="D19" s="1">
        <v>8</v>
      </c>
      <c r="E19" s="17">
        <v>8</v>
      </c>
    </row>
    <row r="20" spans="1:5" ht="42">
      <c r="A20" s="37" t="s">
        <v>20</v>
      </c>
      <c r="B20" s="25">
        <v>0</v>
      </c>
      <c r="C20" s="7">
        <v>0</v>
      </c>
      <c r="D20" s="7">
        <v>0</v>
      </c>
      <c r="E20" s="26">
        <v>0</v>
      </c>
    </row>
    <row r="21" spans="1:5" ht="61.5" customHeight="1">
      <c r="A21" s="38" t="s">
        <v>21</v>
      </c>
      <c r="B21" s="27">
        <v>12</v>
      </c>
      <c r="C21" s="5">
        <v>12</v>
      </c>
      <c r="D21" s="5">
        <v>12</v>
      </c>
      <c r="E21" s="28">
        <v>12</v>
      </c>
    </row>
    <row r="22" spans="1:5">
      <c r="A22" s="35" t="s">
        <v>22</v>
      </c>
      <c r="B22" s="16">
        <v>0</v>
      </c>
      <c r="C22" s="1">
        <v>0</v>
      </c>
      <c r="D22" s="1">
        <v>0</v>
      </c>
      <c r="E22" s="17">
        <v>0</v>
      </c>
    </row>
    <row r="23" spans="1:5">
      <c r="A23" s="35" t="s">
        <v>23</v>
      </c>
      <c r="B23" s="16">
        <v>0</v>
      </c>
      <c r="C23" s="1">
        <v>0</v>
      </c>
      <c r="D23" s="1">
        <v>0</v>
      </c>
      <c r="E23" s="17">
        <v>0</v>
      </c>
    </row>
    <row r="24" spans="1:5" ht="28">
      <c r="A24" s="35" t="s">
        <v>24</v>
      </c>
      <c r="B24" s="16">
        <v>3</v>
      </c>
      <c r="C24" s="1">
        <v>3</v>
      </c>
      <c r="D24" s="1">
        <v>3</v>
      </c>
      <c r="E24" s="17">
        <v>3</v>
      </c>
    </row>
    <row r="25" spans="1:5">
      <c r="A25" s="35" t="s">
        <v>25</v>
      </c>
      <c r="B25" s="16">
        <f>B17+B18+B21+B22-B24</f>
        <v>58.146649928625372</v>
      </c>
      <c r="C25" s="1">
        <f t="shared" ref="C25" si="9">C17+C18+C21+C22-C24</f>
        <v>58.146649928625372</v>
      </c>
      <c r="D25" s="1">
        <f t="shared" ref="D25" si="10">D17+D18+D21+D22-D24</f>
        <v>49.115750058705935</v>
      </c>
      <c r="E25" s="17">
        <f t="shared" ref="E25" si="11">E17+E18+E21+E22-E24</f>
        <v>51.74816440645175</v>
      </c>
    </row>
    <row r="26" spans="1:5">
      <c r="A26" s="35" t="s">
        <v>26</v>
      </c>
      <c r="B26" s="18" t="s">
        <v>4</v>
      </c>
      <c r="C26" s="10" t="s">
        <v>4</v>
      </c>
      <c r="D26" s="10" t="s">
        <v>4</v>
      </c>
      <c r="E26" s="19" t="s">
        <v>4</v>
      </c>
    </row>
    <row r="27" spans="1:5">
      <c r="A27" s="34" t="s">
        <v>27</v>
      </c>
      <c r="B27" s="22"/>
      <c r="C27" s="4"/>
      <c r="D27" s="4"/>
      <c r="E27" s="23"/>
    </row>
    <row r="28" spans="1:5">
      <c r="A28" s="35" t="s">
        <v>28</v>
      </c>
      <c r="B28" s="16">
        <v>4</v>
      </c>
      <c r="C28" s="1">
        <v>1</v>
      </c>
      <c r="D28" s="1">
        <v>1</v>
      </c>
      <c r="E28" s="17">
        <v>1</v>
      </c>
    </row>
    <row r="29" spans="1:5">
      <c r="A29" s="35" t="s">
        <v>29</v>
      </c>
      <c r="B29" s="16">
        <v>4</v>
      </c>
      <c r="C29" s="1">
        <v>1</v>
      </c>
      <c r="D29" s="1">
        <v>1</v>
      </c>
      <c r="E29" s="17">
        <v>1</v>
      </c>
    </row>
    <row r="30" spans="1:5" ht="42">
      <c r="A30" s="35" t="s">
        <v>30</v>
      </c>
      <c r="B30" s="16">
        <f t="shared" ref="B30:D30" si="12">B31+10*LOG10(B28/B29)-B32</f>
        <v>0</v>
      </c>
      <c r="C30" s="1">
        <f t="shared" ref="C30" si="13">C31+10*LOG10(C28/C29)-C32</f>
        <v>0</v>
      </c>
      <c r="D30" s="1">
        <f t="shared" si="12"/>
        <v>0</v>
      </c>
      <c r="E30" s="17">
        <f t="shared" ref="E30" si="14">E31+10*LOG10(E28/E29)-E32</f>
        <v>0</v>
      </c>
    </row>
    <row r="31" spans="1:5">
      <c r="A31" s="35" t="s">
        <v>31</v>
      </c>
      <c r="B31" s="16">
        <v>0</v>
      </c>
      <c r="C31" s="2">
        <v>0</v>
      </c>
      <c r="D31" s="2">
        <v>0</v>
      </c>
      <c r="E31" s="24">
        <v>0</v>
      </c>
    </row>
    <row r="32" spans="1:5" ht="42">
      <c r="A32" s="36" t="s">
        <v>32</v>
      </c>
      <c r="B32" s="16">
        <v>0</v>
      </c>
      <c r="C32" s="1">
        <v>0</v>
      </c>
      <c r="D32" s="1">
        <v>0</v>
      </c>
      <c r="E32" s="17">
        <v>0</v>
      </c>
    </row>
    <row r="33" spans="1:5" ht="28">
      <c r="A33" s="36" t="s">
        <v>52</v>
      </c>
      <c r="B33" s="16">
        <v>0</v>
      </c>
      <c r="C33" s="1">
        <v>0</v>
      </c>
      <c r="D33" s="1">
        <v>0</v>
      </c>
      <c r="E33" s="17">
        <v>0</v>
      </c>
    </row>
    <row r="34" spans="1:5" ht="28">
      <c r="A34" s="35" t="s">
        <v>33</v>
      </c>
      <c r="B34" s="16">
        <v>1</v>
      </c>
      <c r="C34" s="1">
        <v>1</v>
      </c>
      <c r="D34" s="1">
        <v>1</v>
      </c>
      <c r="E34" s="17">
        <v>1</v>
      </c>
    </row>
    <row r="35" spans="1:5">
      <c r="A35" s="35" t="s">
        <v>34</v>
      </c>
      <c r="B35" s="16">
        <v>7</v>
      </c>
      <c r="C35" s="1">
        <v>7</v>
      </c>
      <c r="D35" s="1">
        <v>7</v>
      </c>
      <c r="E35" s="17">
        <v>7</v>
      </c>
    </row>
    <row r="36" spans="1:5">
      <c r="A36" s="35" t="s">
        <v>35</v>
      </c>
      <c r="B36" s="16">
        <v>-174</v>
      </c>
      <c r="C36" s="1">
        <v>-174</v>
      </c>
      <c r="D36" s="1">
        <v>-174</v>
      </c>
      <c r="E36" s="17">
        <v>-174</v>
      </c>
    </row>
    <row r="37" spans="1:5">
      <c r="A37" s="37" t="s">
        <v>36</v>
      </c>
      <c r="B37" s="25">
        <v>-999</v>
      </c>
      <c r="C37" s="7">
        <v>-999</v>
      </c>
      <c r="D37" s="7">
        <v>-999</v>
      </c>
      <c r="E37" s="26">
        <v>-999</v>
      </c>
    </row>
    <row r="38" spans="1:5">
      <c r="A38" s="36" t="s">
        <v>37</v>
      </c>
      <c r="B38" s="16" t="s">
        <v>4</v>
      </c>
      <c r="C38" s="1" t="s">
        <v>4</v>
      </c>
      <c r="D38" s="1" t="s">
        <v>4</v>
      </c>
      <c r="E38" s="17" t="s">
        <v>4</v>
      </c>
    </row>
    <row r="39" spans="1:5" ht="28">
      <c r="A39" s="35" t="s">
        <v>53</v>
      </c>
      <c r="B39" s="16">
        <f t="shared" ref="B39:D39" si="15">10*LOG10(10^((B35+B36)/10)+10^(B37/10))</f>
        <v>-167.00000000000003</v>
      </c>
      <c r="C39" s="1">
        <f t="shared" ref="C39" si="16">10*LOG10(10^((C35+C36)/10)+10^(C37/10))</f>
        <v>-167.00000000000003</v>
      </c>
      <c r="D39" s="1">
        <f t="shared" si="15"/>
        <v>-167.00000000000003</v>
      </c>
      <c r="E39" s="17">
        <f t="shared" ref="E39" si="17">10*LOG10(10^((E35+E36)/10)+10^(E37/10))</f>
        <v>-167.00000000000003</v>
      </c>
    </row>
    <row r="40" spans="1:5" ht="28">
      <c r="A40" s="35" t="s">
        <v>54</v>
      </c>
      <c r="B40" s="18" t="s">
        <v>4</v>
      </c>
      <c r="C40" s="10" t="s">
        <v>4</v>
      </c>
      <c r="D40" s="10" t="s">
        <v>4</v>
      </c>
      <c r="E40" s="19" t="s">
        <v>4</v>
      </c>
    </row>
    <row r="41" spans="1:5">
      <c r="A41" s="39" t="s">
        <v>39</v>
      </c>
      <c r="B41" s="25">
        <f t="shared" ref="B41:C41" si="18">48*360*1000</f>
        <v>17280000</v>
      </c>
      <c r="C41" s="7">
        <f t="shared" si="18"/>
        <v>17280000</v>
      </c>
      <c r="D41" s="7">
        <f>6*360*1000</f>
        <v>2160000</v>
      </c>
      <c r="E41" s="26">
        <f>11*360*1000</f>
        <v>3960000</v>
      </c>
    </row>
    <row r="42" spans="1:5">
      <c r="A42" s="39" t="s">
        <v>40</v>
      </c>
      <c r="B42" s="16" t="s">
        <v>4</v>
      </c>
      <c r="C42" s="1" t="s">
        <v>4</v>
      </c>
      <c r="D42" s="1" t="s">
        <v>4</v>
      </c>
      <c r="E42" s="17" t="s">
        <v>4</v>
      </c>
    </row>
    <row r="43" spans="1:5">
      <c r="A43" s="35" t="s">
        <v>41</v>
      </c>
      <c r="B43" s="16">
        <f t="shared" ref="B43:D43" si="19">B39+10*LOG10(B41)</f>
        <v>-94.624562618571289</v>
      </c>
      <c r="C43" s="1">
        <f t="shared" ref="C43" si="20">C39+10*LOG10(C41)</f>
        <v>-94.624562618571289</v>
      </c>
      <c r="D43" s="1">
        <f t="shared" si="19"/>
        <v>-103.65546248849071</v>
      </c>
      <c r="E43" s="17">
        <f t="shared" ref="E43" si="21">E39+10*LOG10(E41)</f>
        <v>-101.0230481407449</v>
      </c>
    </row>
    <row r="44" spans="1:5">
      <c r="A44" s="35" t="s">
        <v>42</v>
      </c>
      <c r="B44" s="18" t="s">
        <v>4</v>
      </c>
      <c r="C44" s="10" t="s">
        <v>4</v>
      </c>
      <c r="D44" s="10" t="s">
        <v>4</v>
      </c>
      <c r="E44" s="19" t="s">
        <v>4</v>
      </c>
    </row>
    <row r="45" spans="1:5">
      <c r="A45" s="42" t="s">
        <v>43</v>
      </c>
      <c r="B45" s="27">
        <v>-10.4</v>
      </c>
      <c r="C45" s="5">
        <v>-4.5999999999999996</v>
      </c>
      <c r="D45" s="5">
        <v>10.199999999999999</v>
      </c>
      <c r="E45" s="28">
        <v>4</v>
      </c>
    </row>
    <row r="46" spans="1:5">
      <c r="A46" s="39" t="s">
        <v>44</v>
      </c>
      <c r="B46" s="16" t="s">
        <v>4</v>
      </c>
      <c r="C46" s="1" t="s">
        <v>4</v>
      </c>
      <c r="D46" s="1" t="s">
        <v>4</v>
      </c>
      <c r="E46" s="17" t="s">
        <v>4</v>
      </c>
    </row>
    <row r="47" spans="1:5">
      <c r="A47" s="35" t="s">
        <v>45</v>
      </c>
      <c r="B47" s="16">
        <v>2</v>
      </c>
      <c r="C47" s="1">
        <v>2</v>
      </c>
      <c r="D47" s="1">
        <v>2</v>
      </c>
      <c r="E47" s="17">
        <v>2</v>
      </c>
    </row>
    <row r="48" spans="1:5" ht="28">
      <c r="A48" s="35" t="s">
        <v>46</v>
      </c>
      <c r="B48" s="16">
        <v>0</v>
      </c>
      <c r="C48" s="1">
        <v>0</v>
      </c>
      <c r="D48" s="1">
        <v>0</v>
      </c>
      <c r="E48" s="17">
        <v>0</v>
      </c>
    </row>
    <row r="49" spans="1:5" ht="33.75" customHeight="1">
      <c r="A49" s="35" t="s">
        <v>47</v>
      </c>
      <c r="B49" s="18" t="s">
        <v>4</v>
      </c>
      <c r="C49" s="10" t="s">
        <v>4</v>
      </c>
      <c r="D49" s="10" t="s">
        <v>4</v>
      </c>
      <c r="E49" s="19" t="s">
        <v>4</v>
      </c>
    </row>
    <row r="50" spans="1:5" ht="28">
      <c r="A50" s="35" t="s">
        <v>48</v>
      </c>
      <c r="B50" s="16">
        <f t="shared" ref="B50:D50" si="22">B43+B45+B47-B48</f>
        <v>-103.0245626185713</v>
      </c>
      <c r="C50" s="1">
        <f t="shared" ref="C50" si="23">C43+C45+C47-C48</f>
        <v>-97.224562618571284</v>
      </c>
      <c r="D50" s="1">
        <f t="shared" si="22"/>
        <v>-91.45546248849071</v>
      </c>
      <c r="E50" s="17">
        <f t="shared" ref="E50" si="24">E43+E45+E47-E48</f>
        <v>-95.023048140744905</v>
      </c>
    </row>
    <row r="51" spans="1:5" ht="28">
      <c r="A51" s="35" t="s">
        <v>49</v>
      </c>
      <c r="B51" s="18" t="s">
        <v>4</v>
      </c>
      <c r="C51" s="10" t="s">
        <v>4</v>
      </c>
      <c r="D51" s="10" t="s">
        <v>4</v>
      </c>
      <c r="E51" s="19" t="s">
        <v>4</v>
      </c>
    </row>
    <row r="52" spans="1:5" ht="28">
      <c r="A52" s="43" t="s">
        <v>50</v>
      </c>
      <c r="B52" s="31">
        <f>B25+B30+B33-B34-B50</f>
        <v>160.17121254719666</v>
      </c>
      <c r="C52" s="6">
        <f t="shared" ref="C52" si="25">C25+C30+C33-C34-C50</f>
        <v>154.37121254719665</v>
      </c>
      <c r="D52" s="6">
        <f t="shared" ref="D52" si="26">D25+D30+D33-D34-D50</f>
        <v>139.57121254719664</v>
      </c>
      <c r="E52" s="32">
        <f t="shared" ref="E52" si="27">E25+E30+E33-E34-E50</f>
        <v>145.77121254719665</v>
      </c>
    </row>
    <row r="53" spans="1:5" ht="28">
      <c r="A53" s="83" t="s">
        <v>51</v>
      </c>
      <c r="B53" s="29" t="s">
        <v>4</v>
      </c>
      <c r="C53" s="8" t="s">
        <v>4</v>
      </c>
      <c r="D53" s="8" t="s">
        <v>4</v>
      </c>
      <c r="E53" s="30" t="s">
        <v>4</v>
      </c>
    </row>
    <row r="54" spans="1:5" ht="15.5" thickBot="1">
      <c r="A54" s="71" t="s">
        <v>69</v>
      </c>
      <c r="B54" s="92" t="s">
        <v>97</v>
      </c>
      <c r="C54" s="93"/>
      <c r="D54" s="93"/>
      <c r="E54" s="95"/>
    </row>
  </sheetData>
  <mergeCells count="2">
    <mergeCell ref="B1:E1"/>
    <mergeCell ref="B54:E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55" sqref="B55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86</v>
      </c>
      <c r="C1" s="88"/>
      <c r="D1" s="89"/>
    </row>
    <row r="2" spans="1:4" ht="42">
      <c r="A2" s="34" t="s">
        <v>0</v>
      </c>
      <c r="B2" s="14" t="s">
        <v>61</v>
      </c>
      <c r="C2" s="12" t="s">
        <v>60</v>
      </c>
      <c r="D2" s="15" t="s">
        <v>79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>
        <v>10000000</v>
      </c>
      <c r="C6" s="1">
        <v>2000000</v>
      </c>
      <c r="D6" s="17">
        <v>500000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 ht="27.65" customHeight="1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192</v>
      </c>
      <c r="C12" s="1">
        <v>192</v>
      </c>
      <c r="D12" s="17">
        <v>192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7" t="s">
        <v>14</v>
      </c>
      <c r="B14" s="25">
        <v>4</v>
      </c>
      <c r="C14" s="7">
        <v>4</v>
      </c>
      <c r="D14" s="66">
        <v>4</v>
      </c>
    </row>
    <row r="15" spans="1:4">
      <c r="A15" s="35" t="s">
        <v>15</v>
      </c>
      <c r="B15" s="16">
        <v>24</v>
      </c>
      <c r="C15" s="1">
        <v>24</v>
      </c>
      <c r="D15" s="17">
        <v>24</v>
      </c>
    </row>
    <row r="16" spans="1:4">
      <c r="A16" s="35" t="s">
        <v>16</v>
      </c>
      <c r="B16" s="16">
        <f t="shared" ref="B16:D16" si="0">B15+10*LOG10(B4)</f>
        <v>44</v>
      </c>
      <c r="C16" s="1">
        <f t="shared" si="0"/>
        <v>44</v>
      </c>
      <c r="D16" s="17">
        <f t="shared" si="0"/>
        <v>44</v>
      </c>
    </row>
    <row r="17" spans="1:4" ht="28">
      <c r="A17" s="35" t="s">
        <v>17</v>
      </c>
      <c r="B17" s="16">
        <f t="shared" ref="B17:D17" si="1">B15+10*LOG10(B42/1000000)</f>
        <v>43.924651478080435</v>
      </c>
      <c r="C17" s="1">
        <f t="shared" si="1"/>
        <v>36.638726768652234</v>
      </c>
      <c r="D17" s="17">
        <f t="shared" si="1"/>
        <v>29.976951859255124</v>
      </c>
    </row>
    <row r="18" spans="1:4" ht="42">
      <c r="A18" s="36" t="s">
        <v>18</v>
      </c>
      <c r="B18" s="16">
        <f t="shared" ref="B18:D18" si="2">B19+10*LOG10(B12/B13)-B20</f>
        <v>12.771212547196624</v>
      </c>
      <c r="C18" s="1">
        <f t="shared" si="2"/>
        <v>12.771212547196624</v>
      </c>
      <c r="D18" s="17">
        <f t="shared" si="2"/>
        <v>12.771212547196624</v>
      </c>
    </row>
    <row r="19" spans="1:4">
      <c r="A19" s="35" t="s">
        <v>19</v>
      </c>
      <c r="B19" s="16">
        <v>8</v>
      </c>
      <c r="C19" s="1">
        <v>8</v>
      </c>
      <c r="D19" s="17">
        <v>8</v>
      </c>
    </row>
    <row r="20" spans="1:4" ht="42">
      <c r="A20" s="37" t="s">
        <v>20</v>
      </c>
      <c r="B20" s="25">
        <v>0</v>
      </c>
      <c r="C20" s="7">
        <v>0</v>
      </c>
      <c r="D20" s="26">
        <v>0</v>
      </c>
    </row>
    <row r="21" spans="1:4" ht="61.5" customHeight="1">
      <c r="A21" s="38" t="s">
        <v>21</v>
      </c>
      <c r="B21" s="27">
        <v>12</v>
      </c>
      <c r="C21" s="5">
        <v>12</v>
      </c>
      <c r="D21" s="28">
        <v>12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3</v>
      </c>
      <c r="C24" s="1">
        <v>3</v>
      </c>
      <c r="D24" s="17">
        <v>3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:D26" si="3">B17+B18+B21-B23-B24</f>
        <v>65.695864025277061</v>
      </c>
      <c r="C26" s="1">
        <f t="shared" si="3"/>
        <v>58.40993931584886</v>
      </c>
      <c r="D26" s="17">
        <f t="shared" si="3"/>
        <v>51.74816440645175</v>
      </c>
    </row>
    <row r="27" spans="1:4">
      <c r="A27" s="34" t="s">
        <v>27</v>
      </c>
      <c r="B27" s="22"/>
      <c r="C27" s="4"/>
      <c r="D27" s="23"/>
    </row>
    <row r="28" spans="1:4">
      <c r="A28" s="35" t="s">
        <v>28</v>
      </c>
      <c r="B28" s="16">
        <v>4</v>
      </c>
      <c r="C28" s="1">
        <v>1</v>
      </c>
      <c r="D28" s="17">
        <v>1</v>
      </c>
    </row>
    <row r="29" spans="1:4">
      <c r="A29" s="35" t="s">
        <v>29</v>
      </c>
      <c r="B29" s="16">
        <v>4</v>
      </c>
      <c r="C29" s="1">
        <v>1</v>
      </c>
      <c r="D29" s="17">
        <v>1</v>
      </c>
    </row>
    <row r="30" spans="1:4" ht="42">
      <c r="A30" s="35" t="s">
        <v>30</v>
      </c>
      <c r="B30" s="16">
        <f t="shared" ref="B30:D30" si="4">B31+10*LOG10(B28/B29)-B32</f>
        <v>0</v>
      </c>
      <c r="C30" s="1">
        <f t="shared" si="4"/>
        <v>0</v>
      </c>
      <c r="D30" s="17">
        <f t="shared" si="4"/>
        <v>0</v>
      </c>
    </row>
    <row r="31" spans="1:4">
      <c r="A31" s="35" t="s">
        <v>31</v>
      </c>
      <c r="B31" s="16">
        <v>0</v>
      </c>
      <c r="C31" s="2">
        <v>0</v>
      </c>
      <c r="D31" s="24">
        <v>0</v>
      </c>
    </row>
    <row r="32" spans="1:4" ht="42">
      <c r="A32" s="36" t="s">
        <v>32</v>
      </c>
      <c r="B32" s="16">
        <v>0</v>
      </c>
      <c r="C32" s="1">
        <v>0</v>
      </c>
      <c r="D32" s="17">
        <v>0</v>
      </c>
    </row>
    <row r="33" spans="1:4" ht="28">
      <c r="A33" s="39" t="s">
        <v>52</v>
      </c>
      <c r="B33" s="16">
        <v>0</v>
      </c>
      <c r="C33" s="1">
        <v>0</v>
      </c>
      <c r="D33" s="17">
        <v>0</v>
      </c>
    </row>
    <row r="34" spans="1:4" ht="28">
      <c r="A34" s="35" t="s">
        <v>33</v>
      </c>
      <c r="B34" s="16">
        <v>1</v>
      </c>
      <c r="C34" s="1">
        <v>1</v>
      </c>
      <c r="D34" s="17">
        <v>1</v>
      </c>
    </row>
    <row r="35" spans="1:4">
      <c r="A35" s="35" t="s">
        <v>34</v>
      </c>
      <c r="B35" s="16">
        <v>7</v>
      </c>
      <c r="C35" s="1">
        <v>7</v>
      </c>
      <c r="D35" s="17">
        <v>7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53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:D40" si="5">10*LOG10(10^((B35+B36)/10)+10^(B38/10))</f>
        <v>-167.00000000000003</v>
      </c>
      <c r="C40" s="1">
        <f t="shared" si="5"/>
        <v>-167.00000000000003</v>
      </c>
      <c r="D40" s="17">
        <f t="shared" si="5"/>
        <v>-167.00000000000003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0" t="s">
        <v>40</v>
      </c>
      <c r="B42" s="25">
        <f>273*360*1000</f>
        <v>98280000</v>
      </c>
      <c r="C42" s="5">
        <f>51*360*1000</f>
        <v>18360000</v>
      </c>
      <c r="D42" s="26">
        <f>11*360*1000</f>
        <v>3960000</v>
      </c>
    </row>
    <row r="43" spans="1:4">
      <c r="A43" s="35" t="s">
        <v>41</v>
      </c>
      <c r="B43" s="16" t="s">
        <v>4</v>
      </c>
      <c r="C43" s="1" t="s">
        <v>4</v>
      </c>
      <c r="D43" s="17" t="s">
        <v>4</v>
      </c>
    </row>
    <row r="44" spans="1:4">
      <c r="A44" s="35" t="s">
        <v>42</v>
      </c>
      <c r="B44" s="16">
        <f t="shared" ref="B44:D44" si="6">B40+10*LOG10(B42)</f>
        <v>-87.075348521919594</v>
      </c>
      <c r="C44" s="1">
        <f t="shared" si="6"/>
        <v>-94.361273231347795</v>
      </c>
      <c r="D44" s="17">
        <f t="shared" si="6"/>
        <v>-101.0230481407449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0" t="s">
        <v>44</v>
      </c>
      <c r="B46" s="25">
        <v>-7.8</v>
      </c>
      <c r="C46" s="7">
        <v>-1.4</v>
      </c>
      <c r="D46" s="26">
        <v>0.3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:D51" si="7">B44+B46+B47-B49</f>
        <v>-92.875348521919591</v>
      </c>
      <c r="C51" s="1">
        <f t="shared" si="7"/>
        <v>-93.761273231347801</v>
      </c>
      <c r="D51" s="17">
        <f t="shared" si="7"/>
        <v>-98.723048140744908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43" t="s">
        <v>51</v>
      </c>
      <c r="B53" s="79">
        <f t="shared" ref="B53:D53" si="8">B26+B30+B33-B34-B51</f>
        <v>157.57121254719664</v>
      </c>
      <c r="C53" s="80">
        <f t="shared" si="8"/>
        <v>151.17121254719666</v>
      </c>
      <c r="D53" s="81">
        <f t="shared" si="8"/>
        <v>149.47121254719667</v>
      </c>
    </row>
    <row r="54" spans="1:4" ht="32.5" customHeight="1" thickBot="1">
      <c r="A54" s="77" t="s">
        <v>69</v>
      </c>
      <c r="B54" s="92" t="s">
        <v>98</v>
      </c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4.08203125" style="11" bestFit="1" customWidth="1"/>
    <col min="3" max="3" width="12.58203125" style="11" bestFit="1" customWidth="1"/>
    <col min="4" max="4" width="16" style="11" bestFit="1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66</v>
      </c>
      <c r="C2" s="12" t="s">
        <v>65</v>
      </c>
      <c r="D2" s="15" t="s">
        <v>80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6">
        <v>1000000</v>
      </c>
      <c r="C6" s="1">
        <v>1000000</v>
      </c>
      <c r="D6" s="17">
        <v>250000</v>
      </c>
    </row>
    <row r="7" spans="1:4">
      <c r="A7" s="35" t="s">
        <v>6</v>
      </c>
      <c r="B7" s="18" t="s">
        <v>4</v>
      </c>
      <c r="C7" s="10" t="s">
        <v>4</v>
      </c>
      <c r="D7" s="19" t="s">
        <v>4</v>
      </c>
    </row>
    <row r="8" spans="1:4">
      <c r="A8" s="35" t="s">
        <v>7</v>
      </c>
      <c r="B8" s="20">
        <v>0.1</v>
      </c>
      <c r="C8" s="3">
        <v>0.1</v>
      </c>
      <c r="D8" s="21">
        <v>0.1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" si="0">B19+10*LOG10(B12/B14)-B20</f>
        <v>0</v>
      </c>
      <c r="C18" s="1">
        <f t="shared" ref="C18:D18" si="1">C19+10*LOG10(C12/C14)-C20</f>
        <v>0</v>
      </c>
      <c r="D18" s="17">
        <f t="shared" si="1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8" t="s">
        <v>4</v>
      </c>
      <c r="C25" s="10" t="s">
        <v>4</v>
      </c>
      <c r="D25" s="19" t="s">
        <v>4</v>
      </c>
    </row>
    <row r="26" spans="1:4">
      <c r="A26" s="35" t="s">
        <v>26</v>
      </c>
      <c r="B26" s="16">
        <f t="shared" ref="B26" si="2">B17+B18+B21-B23-B24</f>
        <v>22</v>
      </c>
      <c r="C26" s="1">
        <f t="shared" ref="C26:D26" si="3">C17+C18+C21-C23-C24</f>
        <v>22</v>
      </c>
      <c r="D26" s="17">
        <f t="shared" si="3"/>
        <v>22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" si="4">B31+10*LOG10(B28/B13)-B32</f>
        <v>12.771212547196624</v>
      </c>
      <c r="C30" s="1">
        <f t="shared" ref="C30:D30" si="5">C31+10*LOG10(C28/C13)-C32</f>
        <v>12.771212547196624</v>
      </c>
      <c r="D30" s="17">
        <f t="shared" si="5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6" t="s">
        <v>36</v>
      </c>
      <c r="B37" s="16" t="s">
        <v>4</v>
      </c>
      <c r="C37" s="1" t="s">
        <v>4</v>
      </c>
      <c r="D37" s="17" t="s">
        <v>4</v>
      </c>
    </row>
    <row r="38" spans="1:4">
      <c r="A38" s="37" t="s">
        <v>37</v>
      </c>
      <c r="B38" s="25">
        <v>-999</v>
      </c>
      <c r="C38" s="7">
        <v>-999</v>
      </c>
      <c r="D38" s="26">
        <v>-999</v>
      </c>
    </row>
    <row r="39" spans="1:4" ht="28">
      <c r="A39" s="35" t="s">
        <v>38</v>
      </c>
      <c r="B39" s="18" t="s">
        <v>4</v>
      </c>
      <c r="C39" s="10" t="s">
        <v>4</v>
      </c>
      <c r="D39" s="19" t="s">
        <v>4</v>
      </c>
    </row>
    <row r="40" spans="1:4" ht="28">
      <c r="A40" s="35" t="s">
        <v>54</v>
      </c>
      <c r="B40" s="16">
        <f t="shared" ref="B40" si="6">10*LOG10(10^((B35+B36)/10)+10^(B38/10))</f>
        <v>-169.00000000000003</v>
      </c>
      <c r="C40" s="1">
        <f t="shared" ref="C40:D40" si="7">10*LOG10(10^((C35+C36)/10)+10^(C38/10))</f>
        <v>-169.00000000000003</v>
      </c>
      <c r="D40" s="17">
        <f t="shared" si="7"/>
        <v>-169.00000000000003</v>
      </c>
    </row>
    <row r="41" spans="1:4">
      <c r="A41" s="39" t="s">
        <v>39</v>
      </c>
      <c r="B41" s="16" t="s">
        <v>4</v>
      </c>
      <c r="C41" s="1" t="s">
        <v>4</v>
      </c>
      <c r="D41" s="17" t="s">
        <v>4</v>
      </c>
    </row>
    <row r="42" spans="1:4">
      <c r="A42" s="42" t="s">
        <v>40</v>
      </c>
      <c r="B42" s="27">
        <f t="shared" ref="B42:C42" si="8">30*360*1000</f>
        <v>10800000</v>
      </c>
      <c r="C42" s="5">
        <f t="shared" si="8"/>
        <v>10800000</v>
      </c>
      <c r="D42" s="28">
        <f>11*360*1000</f>
        <v>3960000</v>
      </c>
    </row>
    <row r="43" spans="1:4">
      <c r="A43" s="35" t="s">
        <v>41</v>
      </c>
      <c r="B43" s="18" t="s">
        <v>4</v>
      </c>
      <c r="C43" s="10" t="s">
        <v>4</v>
      </c>
      <c r="D43" s="19" t="s">
        <v>4</v>
      </c>
    </row>
    <row r="44" spans="1:4">
      <c r="A44" s="35" t="s">
        <v>42</v>
      </c>
      <c r="B44" s="16">
        <f t="shared" ref="B44" si="9">B40+10*LOG10(B42)</f>
        <v>-98.66576244513054</v>
      </c>
      <c r="C44" s="1">
        <f t="shared" ref="C44:D44" si="10">C40+10*LOG10(C42)</f>
        <v>-98.66576244513054</v>
      </c>
      <c r="D44" s="17">
        <f t="shared" si="10"/>
        <v>-103.0230481407449</v>
      </c>
    </row>
    <row r="45" spans="1:4">
      <c r="A45" s="39" t="s">
        <v>43</v>
      </c>
      <c r="B45" s="16" t="s">
        <v>4</v>
      </c>
      <c r="C45" s="1" t="s">
        <v>4</v>
      </c>
      <c r="D45" s="17" t="s">
        <v>4</v>
      </c>
    </row>
    <row r="46" spans="1:4">
      <c r="A46" s="42" t="s">
        <v>44</v>
      </c>
      <c r="B46" s="25"/>
      <c r="C46" s="7"/>
      <c r="D46" s="26"/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 t="s">
        <v>4</v>
      </c>
      <c r="C48" s="1" t="s">
        <v>4</v>
      </c>
      <c r="D48" s="17" t="s">
        <v>4</v>
      </c>
    </row>
    <row r="49" spans="1:4" ht="33.75" customHeight="1">
      <c r="A49" s="35" t="s">
        <v>47</v>
      </c>
      <c r="B49" s="16">
        <v>0</v>
      </c>
      <c r="C49" s="1">
        <v>0</v>
      </c>
      <c r="D49" s="17">
        <v>0</v>
      </c>
    </row>
    <row r="50" spans="1:4" ht="28">
      <c r="A50" s="35" t="s">
        <v>48</v>
      </c>
      <c r="B50" s="18" t="s">
        <v>4</v>
      </c>
      <c r="C50" s="10" t="s">
        <v>4</v>
      </c>
      <c r="D50" s="19" t="s">
        <v>4</v>
      </c>
    </row>
    <row r="51" spans="1:4" ht="28">
      <c r="A51" s="35" t="s">
        <v>49</v>
      </c>
      <c r="B51" s="16">
        <f t="shared" ref="B51" si="11">B44+B46+B47-B49</f>
        <v>-96.66576244513054</v>
      </c>
      <c r="C51" s="1">
        <f t="shared" ref="C51:D51" si="12">C44+C46+C47-C49</f>
        <v>-96.66576244513054</v>
      </c>
      <c r="D51" s="17">
        <f t="shared" si="12"/>
        <v>-101.0230481407449</v>
      </c>
    </row>
    <row r="52" spans="1:4" ht="28">
      <c r="A52" s="41" t="s">
        <v>50</v>
      </c>
      <c r="B52" s="29" t="s">
        <v>4</v>
      </c>
      <c r="C52" s="8" t="s">
        <v>4</v>
      </c>
      <c r="D52" s="30" t="s">
        <v>4</v>
      </c>
    </row>
    <row r="53" spans="1:4" ht="28">
      <c r="A53" s="70" t="s">
        <v>51</v>
      </c>
      <c r="B53" s="79">
        <f t="shared" ref="B53" si="13">B26+B30+B33-B34-B51</f>
        <v>128.43697499232718</v>
      </c>
      <c r="C53" s="80">
        <f t="shared" ref="C53:D53" si="14">C26+C30+C33-C34-C51</f>
        <v>128.43697499232718</v>
      </c>
      <c r="D53" s="81">
        <f t="shared" si="14"/>
        <v>132.79426068794152</v>
      </c>
    </row>
    <row r="54" spans="1:4" ht="15.5" thickBot="1">
      <c r="A54" s="71" t="s">
        <v>69</v>
      </c>
      <c r="B54" s="92"/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 ht="28">
      <c r="A7" s="35" t="s">
        <v>81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92"/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54"/>
  <sheetViews>
    <sheetView zoomScaleNormal="100" workbookViewId="0">
      <pane xSplit="1" topLeftCell="D1" activePane="topRight" state="frozen"/>
      <selection pane="topRight" activeCell="B1" sqref="B1:D1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ref="C18" si="1">C19+10*LOG10(C12/C14)-C20</f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2">B17+B18+B21+B22-B24</f>
        <v>22</v>
      </c>
      <c r="C25" s="1">
        <f t="shared" ref="C25" si="3">C17+C18+C21+C22-C24</f>
        <v>22</v>
      </c>
      <c r="D25" s="17">
        <f t="shared" si="2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4">B31+10*LOG10(B28/B13)-B32</f>
        <v>12.771212547196624</v>
      </c>
      <c r="C30" s="1">
        <f t="shared" ref="C30" si="5">C31+10*LOG10(C28/C13)-C32</f>
        <v>12.771212547196624</v>
      </c>
      <c r="D30" s="17">
        <f t="shared" si="4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38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6">10*LOG10(10^((B35+B36)/10)+10^(B37/10))</f>
        <v>-169.00000000000003</v>
      </c>
      <c r="C39" s="1">
        <f t="shared" ref="C39" si="7">10*LOG10(10^((C35+C36)/10)+10^(C37/10))</f>
        <v>-169.00000000000003</v>
      </c>
      <c r="D39" s="17">
        <f t="shared" si="6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8">1*12*30*1000</f>
        <v>360000</v>
      </c>
      <c r="C41" s="7">
        <f t="shared" si="8"/>
        <v>360000</v>
      </c>
      <c r="D41" s="26">
        <f t="shared" si="8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9">B39+10*LOG10(B41)</f>
        <v>-113.43697499232715</v>
      </c>
      <c r="C43" s="1">
        <f t="shared" ref="C43" si="10">C39+10*LOG10(C41)</f>
        <v>-113.43697499232715</v>
      </c>
      <c r="D43" s="17">
        <f t="shared" si="9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11">B43+B45+B47-B48</f>
        <v>-111.43697499232715</v>
      </c>
      <c r="C50" s="1">
        <f t="shared" ref="C50" si="12">C43+C45+C47-C48</f>
        <v>-111.43697499232715</v>
      </c>
      <c r="D50" s="17">
        <f t="shared" si="11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13">B25+B30+B33-B34-B50</f>
        <v>143.20818753952378</v>
      </c>
      <c r="C52" s="6">
        <f t="shared" ref="C52" si="14">C25+C30+C33-C34-C50</f>
        <v>143.20818753952378</v>
      </c>
      <c r="D52" s="32">
        <f t="shared" si="13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92"/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D54"/>
  <sheetViews>
    <sheetView zoomScaleNormal="100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33" t="s">
        <v>70</v>
      </c>
      <c r="B1" s="87" t="s">
        <v>58</v>
      </c>
      <c r="C1" s="88"/>
      <c r="D1" s="89"/>
    </row>
    <row r="2" spans="1:4" ht="42">
      <c r="A2" s="34" t="s">
        <v>0</v>
      </c>
      <c r="B2" s="14" t="s">
        <v>59</v>
      </c>
      <c r="C2" s="12" t="s">
        <v>57</v>
      </c>
      <c r="D2" s="15" t="s">
        <v>71</v>
      </c>
    </row>
    <row r="3" spans="1:4">
      <c r="A3" s="35" t="s">
        <v>1</v>
      </c>
      <c r="B3" s="16">
        <v>4</v>
      </c>
      <c r="C3" s="1">
        <v>4</v>
      </c>
      <c r="D3" s="17">
        <v>4</v>
      </c>
    </row>
    <row r="4" spans="1:4">
      <c r="A4" s="35" t="s">
        <v>2</v>
      </c>
      <c r="B4" s="16">
        <v>100</v>
      </c>
      <c r="C4" s="1">
        <v>100</v>
      </c>
      <c r="D4" s="17">
        <v>100</v>
      </c>
    </row>
    <row r="5" spans="1:4">
      <c r="A5" s="35" t="s">
        <v>3</v>
      </c>
      <c r="B5" s="18" t="s">
        <v>4</v>
      </c>
      <c r="C5" s="10" t="s">
        <v>4</v>
      </c>
      <c r="D5" s="19" t="s">
        <v>4</v>
      </c>
    </row>
    <row r="6" spans="1:4">
      <c r="A6" s="35" t="s">
        <v>5</v>
      </c>
      <c r="B6" s="18" t="s">
        <v>4</v>
      </c>
      <c r="C6" s="10" t="s">
        <v>4</v>
      </c>
      <c r="D6" s="19" t="s">
        <v>4</v>
      </c>
    </row>
    <row r="7" spans="1:4">
      <c r="A7" s="35" t="s">
        <v>6</v>
      </c>
      <c r="B7" s="20">
        <v>0.01</v>
      </c>
      <c r="C7" s="3">
        <v>0.01</v>
      </c>
      <c r="D7" s="21">
        <v>0.01</v>
      </c>
    </row>
    <row r="8" spans="1:4">
      <c r="A8" s="35" t="s">
        <v>7</v>
      </c>
      <c r="B8" s="18" t="s">
        <v>4</v>
      </c>
      <c r="C8" s="10" t="s">
        <v>4</v>
      </c>
      <c r="D8" s="19" t="s">
        <v>4</v>
      </c>
    </row>
    <row r="9" spans="1:4">
      <c r="A9" s="35" t="s">
        <v>8</v>
      </c>
      <c r="B9" s="16" t="s">
        <v>9</v>
      </c>
      <c r="C9" s="1" t="s">
        <v>9</v>
      </c>
      <c r="D9" s="17" t="s">
        <v>9</v>
      </c>
    </row>
    <row r="10" spans="1:4">
      <c r="A10" s="35" t="s">
        <v>10</v>
      </c>
      <c r="B10" s="16">
        <v>3</v>
      </c>
      <c r="C10" s="1">
        <v>3</v>
      </c>
      <c r="D10" s="17">
        <v>3</v>
      </c>
    </row>
    <row r="11" spans="1:4">
      <c r="A11" s="34" t="s">
        <v>11</v>
      </c>
      <c r="B11" s="22"/>
      <c r="C11" s="4"/>
      <c r="D11" s="23"/>
    </row>
    <row r="12" spans="1:4" ht="15" customHeight="1">
      <c r="A12" s="35" t="s">
        <v>12</v>
      </c>
      <c r="B12" s="16">
        <v>1</v>
      </c>
      <c r="C12" s="1">
        <v>1</v>
      </c>
      <c r="D12" s="17">
        <v>1</v>
      </c>
    </row>
    <row r="13" spans="1:4">
      <c r="A13" s="35" t="s">
        <v>13</v>
      </c>
      <c r="B13" s="16">
        <v>64</v>
      </c>
      <c r="C13" s="1">
        <v>64</v>
      </c>
      <c r="D13" s="17">
        <v>64</v>
      </c>
    </row>
    <row r="14" spans="1:4">
      <c r="A14" s="36" t="s">
        <v>14</v>
      </c>
      <c r="B14" s="16">
        <v>1</v>
      </c>
      <c r="C14" s="1">
        <v>1</v>
      </c>
      <c r="D14" s="17">
        <v>1</v>
      </c>
    </row>
    <row r="15" spans="1:4">
      <c r="A15" s="35" t="s">
        <v>15</v>
      </c>
      <c r="B15" s="16" t="s">
        <v>4</v>
      </c>
      <c r="C15" s="1" t="s">
        <v>4</v>
      </c>
      <c r="D15" s="17" t="s">
        <v>4</v>
      </c>
    </row>
    <row r="16" spans="1:4">
      <c r="A16" s="35" t="s">
        <v>16</v>
      </c>
      <c r="B16" s="16">
        <v>23</v>
      </c>
      <c r="C16" s="1">
        <v>23</v>
      </c>
      <c r="D16" s="17">
        <v>23</v>
      </c>
    </row>
    <row r="17" spans="1:4" ht="28">
      <c r="A17" s="35" t="s">
        <v>17</v>
      </c>
      <c r="B17" s="16">
        <v>23</v>
      </c>
      <c r="C17" s="1">
        <v>23</v>
      </c>
      <c r="D17" s="17">
        <v>23</v>
      </c>
    </row>
    <row r="18" spans="1:4" ht="42">
      <c r="A18" s="36" t="s">
        <v>18</v>
      </c>
      <c r="B18" s="16">
        <f t="shared" ref="B18:D18" si="0">B19+10*LOG10(B12/B14)-B20</f>
        <v>0</v>
      </c>
      <c r="C18" s="1">
        <f t="shared" si="0"/>
        <v>0</v>
      </c>
      <c r="D18" s="17">
        <f t="shared" si="0"/>
        <v>0</v>
      </c>
    </row>
    <row r="19" spans="1:4">
      <c r="A19" s="35" t="s">
        <v>19</v>
      </c>
      <c r="B19" s="16">
        <v>0</v>
      </c>
      <c r="C19" s="2">
        <v>0</v>
      </c>
      <c r="D19" s="24">
        <v>0</v>
      </c>
    </row>
    <row r="20" spans="1:4" ht="42">
      <c r="A20" s="36" t="s">
        <v>20</v>
      </c>
      <c r="B20" s="16">
        <v>0</v>
      </c>
      <c r="C20" s="1">
        <v>0</v>
      </c>
      <c r="D20" s="17">
        <v>0</v>
      </c>
    </row>
    <row r="21" spans="1:4" ht="61.5" customHeight="1">
      <c r="A21" s="36" t="s">
        <v>21</v>
      </c>
      <c r="B21" s="16">
        <v>0</v>
      </c>
      <c r="C21" s="1">
        <v>0</v>
      </c>
      <c r="D21" s="17">
        <v>0</v>
      </c>
    </row>
    <row r="22" spans="1:4">
      <c r="A22" s="35" t="s">
        <v>22</v>
      </c>
      <c r="B22" s="16">
        <v>0</v>
      </c>
      <c r="C22" s="1">
        <v>0</v>
      </c>
      <c r="D22" s="17">
        <v>0</v>
      </c>
    </row>
    <row r="23" spans="1:4">
      <c r="A23" s="35" t="s">
        <v>23</v>
      </c>
      <c r="B23" s="16">
        <v>0</v>
      </c>
      <c r="C23" s="1">
        <v>0</v>
      </c>
      <c r="D23" s="17">
        <v>0</v>
      </c>
    </row>
    <row r="24" spans="1:4" ht="28">
      <c r="A24" s="35" t="s">
        <v>24</v>
      </c>
      <c r="B24" s="16">
        <v>1</v>
      </c>
      <c r="C24" s="1">
        <v>1</v>
      </c>
      <c r="D24" s="17">
        <v>1</v>
      </c>
    </row>
    <row r="25" spans="1:4">
      <c r="A25" s="35" t="s">
        <v>25</v>
      </c>
      <c r="B25" s="16">
        <f t="shared" ref="B25:D25" si="1">B17+B18+B21+B22-B24</f>
        <v>22</v>
      </c>
      <c r="C25" s="1">
        <f t="shared" si="1"/>
        <v>22</v>
      </c>
      <c r="D25" s="17">
        <f t="shared" si="1"/>
        <v>22</v>
      </c>
    </row>
    <row r="26" spans="1:4">
      <c r="A26" s="35" t="s">
        <v>26</v>
      </c>
      <c r="B26" s="18" t="s">
        <v>4</v>
      </c>
      <c r="C26" s="10" t="s">
        <v>4</v>
      </c>
      <c r="D26" s="19" t="s">
        <v>4</v>
      </c>
    </row>
    <row r="27" spans="1:4">
      <c r="A27" s="34" t="s">
        <v>27</v>
      </c>
      <c r="B27" s="22"/>
      <c r="C27" s="4"/>
      <c r="D27" s="23"/>
    </row>
    <row r="28" spans="1:4">
      <c r="A28" s="35" t="s">
        <v>55</v>
      </c>
      <c r="B28" s="16">
        <v>192</v>
      </c>
      <c r="C28" s="1">
        <v>192</v>
      </c>
      <c r="D28" s="17">
        <v>192</v>
      </c>
    </row>
    <row r="29" spans="1:4">
      <c r="A29" s="37" t="s">
        <v>29</v>
      </c>
      <c r="B29" s="58">
        <v>4</v>
      </c>
      <c r="C29" s="7">
        <v>4</v>
      </c>
      <c r="D29" s="66">
        <v>4</v>
      </c>
    </row>
    <row r="30" spans="1:4" ht="42">
      <c r="A30" s="35" t="s">
        <v>30</v>
      </c>
      <c r="B30" s="16">
        <f t="shared" ref="B30:D30" si="2">B31+10*LOG10(B28/B13)-B32</f>
        <v>12.771212547196624</v>
      </c>
      <c r="C30" s="1">
        <f t="shared" si="2"/>
        <v>12.771212547196624</v>
      </c>
      <c r="D30" s="17">
        <f t="shared" si="2"/>
        <v>12.771212547196624</v>
      </c>
    </row>
    <row r="31" spans="1:4">
      <c r="A31" s="35" t="s">
        <v>31</v>
      </c>
      <c r="B31" s="16">
        <v>8</v>
      </c>
      <c r="C31" s="1">
        <v>8</v>
      </c>
      <c r="D31" s="17">
        <v>8</v>
      </c>
    </row>
    <row r="32" spans="1:4" ht="42">
      <c r="A32" s="37" t="s">
        <v>32</v>
      </c>
      <c r="B32" s="25">
        <v>0</v>
      </c>
      <c r="C32" s="7">
        <v>0</v>
      </c>
      <c r="D32" s="26">
        <v>0</v>
      </c>
    </row>
    <row r="33" spans="1:4" ht="28">
      <c r="A33" s="42" t="s">
        <v>52</v>
      </c>
      <c r="B33" s="27">
        <v>0</v>
      </c>
      <c r="C33" s="5">
        <v>0</v>
      </c>
      <c r="D33" s="28">
        <v>0</v>
      </c>
    </row>
    <row r="34" spans="1:4" ht="28">
      <c r="A34" s="35" t="s">
        <v>33</v>
      </c>
      <c r="B34" s="16">
        <v>3</v>
      </c>
      <c r="C34" s="1">
        <v>3</v>
      </c>
      <c r="D34" s="17">
        <v>3</v>
      </c>
    </row>
    <row r="35" spans="1:4">
      <c r="A35" s="35" t="s">
        <v>34</v>
      </c>
      <c r="B35" s="16">
        <v>5</v>
      </c>
      <c r="C35" s="1">
        <v>5</v>
      </c>
      <c r="D35" s="17">
        <v>5</v>
      </c>
    </row>
    <row r="36" spans="1:4">
      <c r="A36" s="35" t="s">
        <v>35</v>
      </c>
      <c r="B36" s="16">
        <v>-174</v>
      </c>
      <c r="C36" s="1">
        <v>-174</v>
      </c>
      <c r="D36" s="17">
        <v>-174</v>
      </c>
    </row>
    <row r="37" spans="1:4">
      <c r="A37" s="37" t="s">
        <v>36</v>
      </c>
      <c r="B37" s="25">
        <v>-999</v>
      </c>
      <c r="C37" s="7">
        <v>-999</v>
      </c>
      <c r="D37" s="26">
        <v>-999</v>
      </c>
    </row>
    <row r="38" spans="1:4">
      <c r="A38" s="36" t="s">
        <v>37</v>
      </c>
      <c r="B38" s="16" t="s">
        <v>4</v>
      </c>
      <c r="C38" s="1" t="s">
        <v>4</v>
      </c>
      <c r="D38" s="17" t="s">
        <v>4</v>
      </c>
    </row>
    <row r="39" spans="1:4" ht="28">
      <c r="A39" s="35" t="s">
        <v>38</v>
      </c>
      <c r="B39" s="16">
        <f t="shared" ref="B39:D39" si="3">10*LOG10(10^((B35+B36)/10)+10^(B37/10))</f>
        <v>-169.00000000000003</v>
      </c>
      <c r="C39" s="1">
        <f t="shared" si="3"/>
        <v>-169.00000000000003</v>
      </c>
      <c r="D39" s="17">
        <f t="shared" si="3"/>
        <v>-169.00000000000003</v>
      </c>
    </row>
    <row r="40" spans="1:4" ht="28">
      <c r="A40" s="35" t="s">
        <v>54</v>
      </c>
      <c r="B40" s="18" t="s">
        <v>4</v>
      </c>
      <c r="C40" s="10" t="s">
        <v>4</v>
      </c>
      <c r="D40" s="19" t="s">
        <v>4</v>
      </c>
    </row>
    <row r="41" spans="1:4">
      <c r="A41" s="39" t="s">
        <v>39</v>
      </c>
      <c r="B41" s="25">
        <f t="shared" ref="B41:D41" si="4">1*12*30*1000</f>
        <v>360000</v>
      </c>
      <c r="C41" s="7">
        <f t="shared" si="4"/>
        <v>360000</v>
      </c>
      <c r="D41" s="26">
        <f t="shared" si="4"/>
        <v>360000</v>
      </c>
    </row>
    <row r="42" spans="1:4">
      <c r="A42" s="39" t="s">
        <v>40</v>
      </c>
      <c r="B42" s="16" t="s">
        <v>4</v>
      </c>
      <c r="C42" s="1" t="s">
        <v>4</v>
      </c>
      <c r="D42" s="17" t="s">
        <v>4</v>
      </c>
    </row>
    <row r="43" spans="1:4">
      <c r="A43" s="35" t="s">
        <v>41</v>
      </c>
      <c r="B43" s="16">
        <f t="shared" ref="B43:D43" si="5">B39+10*LOG10(B41)</f>
        <v>-113.43697499232715</v>
      </c>
      <c r="C43" s="1">
        <f t="shared" si="5"/>
        <v>-113.43697499232715</v>
      </c>
      <c r="D43" s="17">
        <f t="shared" si="5"/>
        <v>-113.43697499232715</v>
      </c>
    </row>
    <row r="44" spans="1:4">
      <c r="A44" s="35" t="s">
        <v>42</v>
      </c>
      <c r="B44" s="18" t="s">
        <v>4</v>
      </c>
      <c r="C44" s="10" t="s">
        <v>4</v>
      </c>
      <c r="D44" s="19" t="s">
        <v>4</v>
      </c>
    </row>
    <row r="45" spans="1:4">
      <c r="A45" s="42" t="s">
        <v>43</v>
      </c>
      <c r="B45" s="25"/>
      <c r="C45" s="7"/>
      <c r="D45" s="26"/>
    </row>
    <row r="46" spans="1:4">
      <c r="A46" s="39" t="s">
        <v>44</v>
      </c>
      <c r="B46" s="16" t="s">
        <v>4</v>
      </c>
      <c r="C46" s="1" t="s">
        <v>4</v>
      </c>
      <c r="D46" s="17" t="s">
        <v>4</v>
      </c>
    </row>
    <row r="47" spans="1:4">
      <c r="A47" s="35" t="s">
        <v>45</v>
      </c>
      <c r="B47" s="16">
        <v>2</v>
      </c>
      <c r="C47" s="1">
        <v>2</v>
      </c>
      <c r="D47" s="17">
        <v>2</v>
      </c>
    </row>
    <row r="48" spans="1:4" ht="28">
      <c r="A48" s="35" t="s">
        <v>46</v>
      </c>
      <c r="B48" s="16">
        <v>0</v>
      </c>
      <c r="C48" s="1">
        <v>0</v>
      </c>
      <c r="D48" s="17">
        <v>0</v>
      </c>
    </row>
    <row r="49" spans="1:4" ht="33.75" customHeight="1">
      <c r="A49" s="35" t="s">
        <v>47</v>
      </c>
      <c r="B49" s="18" t="s">
        <v>4</v>
      </c>
      <c r="C49" s="10" t="s">
        <v>4</v>
      </c>
      <c r="D49" s="19" t="s">
        <v>4</v>
      </c>
    </row>
    <row r="50" spans="1:4" ht="28">
      <c r="A50" s="35" t="s">
        <v>48</v>
      </c>
      <c r="B50" s="16">
        <f t="shared" ref="B50:D50" si="6">B43+B45+B47-B48</f>
        <v>-111.43697499232715</v>
      </c>
      <c r="C50" s="1">
        <f t="shared" si="6"/>
        <v>-111.43697499232715</v>
      </c>
      <c r="D50" s="17">
        <f t="shared" si="6"/>
        <v>-111.43697499232715</v>
      </c>
    </row>
    <row r="51" spans="1:4" ht="28">
      <c r="A51" s="35" t="s">
        <v>49</v>
      </c>
      <c r="B51" s="16" t="s">
        <v>4</v>
      </c>
      <c r="C51" s="1" t="s">
        <v>4</v>
      </c>
      <c r="D51" s="17" t="s">
        <v>4</v>
      </c>
    </row>
    <row r="52" spans="1:4" ht="28">
      <c r="A52" s="43" t="s">
        <v>50</v>
      </c>
      <c r="B52" s="31">
        <f t="shared" ref="B52:D52" si="7">B25+B30+B33-B34-B50</f>
        <v>143.20818753952378</v>
      </c>
      <c r="C52" s="6">
        <f t="shared" si="7"/>
        <v>143.20818753952378</v>
      </c>
      <c r="D52" s="32">
        <f t="shared" si="7"/>
        <v>143.20818753952378</v>
      </c>
    </row>
    <row r="53" spans="1:4" ht="28">
      <c r="A53" s="83" t="s">
        <v>51</v>
      </c>
      <c r="B53" s="78" t="s">
        <v>4</v>
      </c>
      <c r="C53" s="75" t="s">
        <v>4</v>
      </c>
      <c r="D53" s="76" t="s">
        <v>4</v>
      </c>
    </row>
    <row r="54" spans="1:4" ht="15.5" thickBot="1">
      <c r="A54" s="71" t="s">
        <v>69</v>
      </c>
      <c r="B54" s="92"/>
      <c r="C54" s="93"/>
      <c r="D54" s="95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70D8F2D-6409-44C3-BC8A-3A112A336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F6537E-1188-49EC-BB51-9E3C33102FA9}">
  <ds:schemaRefs/>
</ds:datastoreItem>
</file>

<file path=customXml/itemProps3.xml><?xml version="1.0" encoding="utf-8"?>
<ds:datastoreItem xmlns:ds="http://schemas.openxmlformats.org/officeDocument/2006/customXml" ds:itemID="{3DB4C97F-E777-4938-90FA-2500A9B43DA3}">
  <ds:schemaRefs>
    <ds:schemaRef ds:uri="http://purl.org/dc/terms/"/>
    <ds:schemaRef ds:uri="http://purl.org/dc/elements/1.1/"/>
    <ds:schemaRef ds:uri="http://schemas.microsoft.com/office/2006/documentManagement/types"/>
    <ds:schemaRef ds:uri="9b239327-9e80-40e4-b1b7-4394fed77a33"/>
    <ds:schemaRef ds:uri="http://purl.org/dc/dcmitype/"/>
    <ds:schemaRef ds:uri="http://www.w3.org/XML/1998/namespace"/>
    <ds:schemaRef ds:uri="http://schemas.microsoft.com/office/2006/metadata/properties"/>
    <ds:schemaRef ds:uri="2f282d3b-eb4a-4b09-b61f-b9593442e286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PBCH</vt:lpstr>
      <vt:lpstr>PDCCH CSS</vt:lpstr>
      <vt:lpstr>SIB1</vt:lpstr>
      <vt:lpstr>PRACH B4</vt:lpstr>
      <vt:lpstr>PRACH C2</vt:lpstr>
      <vt:lpstr>Msg2</vt:lpstr>
      <vt:lpstr>Msg3</vt:lpstr>
      <vt:lpstr>Msg4</vt:lpstr>
      <vt:lpstr>PDCCH USS</vt:lpstr>
      <vt:lpstr>PDSCH</vt:lpstr>
      <vt:lpstr>PUSCH</vt:lpstr>
      <vt:lpstr>PUCCH 2bits</vt:lpstr>
      <vt:lpstr>PUCCH 11bits</vt:lpstr>
      <vt:lpstr>PUCCH 22bits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CW Tsai (蔡秋薇)</cp:lastModifiedBy>
  <cp:lastPrinted>2006-01-19T03:50:00Z</cp:lastPrinted>
  <dcterms:created xsi:type="dcterms:W3CDTF">2003-11-11T03:59:00Z</dcterms:created>
  <dcterms:modified xsi:type="dcterms:W3CDTF">2022-08-12T21:20:27Z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(4)xPIfDBNaCWEZOWKcMvMSURa7P5aZGT3vW89ptnwqENwFKhOYoj/4c5iQfJiQsmIVUBY5A9tV_x000d__x000d__x000d__x000d_
SpQXKoG3kDrHxbtwjjI2bTOdUwIkYr/W5/+ylhwSIPBkBSDq6AQyWQGUv+jLThg3nrFatU8D_x000d__x000d__x000d__x000d_
RxtLhhYzX+BOVOjRyKSUGFoqvbhe2mN9kaXYBU4xRuexYD0ZYCcYqGJrDgubNmnPhNmEYf4a_x000d__x000d__x000d__x000d_
+x3adntaFX6SA9Biln0bE</vt:lpwstr>
  </property>
  <property fmtid="{D5CDD505-2E9C-101B-9397-08002B2CF9AE}" pid="3" name="_ms_pID_7253431">
    <vt:lpwstr>D8O3VmwI+Z+PlISGjFExb4WrgeTq4XPkfm0hCre81xp56PEebhl_x000d__x000d__x000d__x000d_
XYYXFD11XlLvvike5JRQtmqtTp4NshrAT8MsoZP7ICMzMUYFkHT930bCAaaAhcJX/MpzdKQQ_x000d__x000d__x000d__x000d_
4Hyq5K+q74HwhApKetItk1FOE2x06JQRrdmUyTTBnHF0jbdXNYG1uTWPm9eJFNsKgN98Nr25_x000d__x000d__x000d__x000d_
s3UqtHQxxlK3pQexaSvmzHwV41HRA6xXiARy3iGtqp</vt:lpwstr>
  </property>
  <property fmtid="{D5CDD505-2E9C-101B-9397-08002B2CF9AE}" pid="4" name="_ms_pID_7253432">
    <vt:lpwstr>oNeTSWQYm0V5/MXRxHPt5ydn4yE2/u_x000d__x000d__x000d__x000d_
OQM/XRq8IseLeSeO9Eh/26gAvz5+qhierc1T8lvMZuPaU36C/9G9PuxqRsVgLFiPPxNFudRA_x000d__x000d__x000d__x000d_
AGuFqScwKMQtVeOuWcxq2qiNRCNBrGLp0A0L1Uba+TxrBvw/TowZdC4rQ07UpqVflcfepn32_x000d__x000d__x000d__x000d_
QtuRfZiZW20W7j/yyk5RsN1Kd44oVQTQuz4kuVKSNALeLaLc5hVkRqeL3TvVNn/</vt:lpwstr>
  </property>
  <property fmtid="{D5CDD505-2E9C-101B-9397-08002B2CF9AE}" pid="5" name="_ms_pID_7253433">
    <vt:lpwstr>OZ31sW5W4_x000d__x000d__x000d__x000d_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(3)M8vsE/wJ24qcKxQmo4AzIPfLoXax7K3JMZBJ8ztDPko/SVrMoveBhxzhMkIXgv8TzbTnHX7R_x000d__x000d__x000d__x000d_
z5aQ0CwKF9pl+LmHw/YNhPfTyXjuVLJgjAz3wvaAr7+DujX50h98bUYuBlyXtBlgX/HGeQYI_x000d__x000d__x000d__x000d_
LthUr2snWv5l74UzO9dj8zvuhfK2PQHnBwMqiArh5kcZI3XLb+ZJRiqB7hWMLCbm7OuDkXSO_x000d__x000d__x000d__x000d_
XObNt5BeqqsbHxf7aM</vt:lpwstr>
  </property>
  <property fmtid="{D5CDD505-2E9C-101B-9397-08002B2CF9AE}" pid="7" name="_2015_ms_pID_7253431">
    <vt:lpwstr>BJ+RDjnBOdRKWgz95jYIfuQWEbcwvdXb714OTvNPjSrl4S0AxKSduL_x000d__x000d__x000d__x000d_
LBC3eMKFNJhO2CP3Pskm9RDopncAz0xee+9u5f11mzIMe4BEa25xtJLQ7O8eJ1NFJaZL5gyN_x000d__x000d__x000d__x000d_
tH/417mUxNmwWhNVQsZR3Vl05VnxupcggsvnW0JjLpjvwNLxP5PUGPpIY7g2gbIQtteHh19m_x000d__x000d__x000d__x000d_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C:\Users\seunghoon.choi\Downloads\RedCapCoverage-2.6GHz-v000.xlsx</vt:lpwstr>
  </property>
  <property fmtid="{D5CDD505-2E9C-101B-9397-08002B2CF9AE}" pid="25" name="KSOProductBuildVer">
    <vt:lpwstr>2052-11.8.2.9022</vt:lpwstr>
  </property>
</Properties>
</file>