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D:\3GPP meetings\RAN1-110\Contribution\9.6 R18 RedCap\3gpp data collection\"/>
    </mc:Choice>
  </mc:AlternateContent>
  <xr:revisionPtr revIDLastSave="0" documentId="13_ncr:1_{C18DA2D2-7CF0-4495-AD1E-98E45DE40312}" xr6:coauthVersionLast="46" xr6:coauthVersionMax="47" xr10:uidLastSave="{00000000-0000-0000-0000-000000000000}"/>
  <bookViews>
    <workbookView xWindow="-110" yWindow="-110" windowWidth="19420" windowHeight="11620" tabRatio="774" xr2:uid="{00000000-000D-0000-FFFF-FFFF00000000}"/>
  </bookViews>
  <sheets>
    <sheet name="PBCH" sheetId="56" r:id="rId1"/>
    <sheet name="PDCCH CSS" sheetId="51" r:id="rId2"/>
    <sheet name="SIB1" sheetId="62" r:id="rId3"/>
    <sheet name="PRACH B4" sheetId="57" r:id="rId4"/>
    <sheet name="PRACH C2" sheetId="61" r:id="rId5"/>
    <sheet name="Msg2" sheetId="52" r:id="rId6"/>
    <sheet name="Msg3" sheetId="54" r:id="rId7"/>
    <sheet name="Msg4" sheetId="53" r:id="rId8"/>
    <sheet name="PDCCH USS" sheetId="32" r:id="rId9"/>
    <sheet name="PDSCH" sheetId="46" r:id="rId10"/>
    <sheet name="PUSCH" sheetId="50" r:id="rId11"/>
    <sheet name="PUCCH 2 bits" sheetId="47" r:id="rId12"/>
    <sheet name="PUCCH 11 bits" sheetId="48" r:id="rId13"/>
    <sheet name="PUCCH 22 bits" sheetId="49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4" i="46" l="1"/>
  <c r="C51" i="46" s="1"/>
  <c r="D42" i="46"/>
  <c r="D17" i="46" s="1"/>
  <c r="D26" i="46" s="1"/>
  <c r="C42" i="46"/>
  <c r="B42" i="46"/>
  <c r="D40" i="46"/>
  <c r="C40" i="46"/>
  <c r="B40" i="46"/>
  <c r="B44" i="46" s="1"/>
  <c r="B51" i="46" s="1"/>
  <c r="D30" i="46"/>
  <c r="C30" i="46"/>
  <c r="B30" i="46"/>
  <c r="D18" i="46"/>
  <c r="C18" i="46"/>
  <c r="B18" i="46"/>
  <c r="B26" i="46" s="1"/>
  <c r="C17" i="46"/>
  <c r="C26" i="46" s="1"/>
  <c r="B17" i="46"/>
  <c r="D16" i="46"/>
  <c r="C16" i="46"/>
  <c r="B16" i="46"/>
  <c r="E41" i="32"/>
  <c r="E17" i="32" s="1"/>
  <c r="E25" i="32" s="1"/>
  <c r="E52" i="32" s="1"/>
  <c r="D41" i="32"/>
  <c r="C41" i="32"/>
  <c r="C17" i="32" s="1"/>
  <c r="C25" i="32" s="1"/>
  <c r="B41" i="32"/>
  <c r="E39" i="32"/>
  <c r="E43" i="32" s="1"/>
  <c r="E50" i="32" s="1"/>
  <c r="D39" i="32"/>
  <c r="D43" i="32" s="1"/>
  <c r="D50" i="32" s="1"/>
  <c r="C39" i="32"/>
  <c r="C43" i="32" s="1"/>
  <c r="C50" i="32" s="1"/>
  <c r="B39" i="32"/>
  <c r="B43" i="32" s="1"/>
  <c r="B50" i="32" s="1"/>
  <c r="E30" i="32"/>
  <c r="D30" i="32"/>
  <c r="C30" i="32"/>
  <c r="B30" i="32"/>
  <c r="E18" i="32"/>
  <c r="D18" i="32"/>
  <c r="C18" i="32"/>
  <c r="B18" i="32"/>
  <c r="D17" i="32"/>
  <c r="D25" i="32" s="1"/>
  <c r="D52" i="32" s="1"/>
  <c r="B17" i="32"/>
  <c r="B25" i="32" s="1"/>
  <c r="E16" i="32"/>
  <c r="D16" i="32"/>
  <c r="C16" i="32"/>
  <c r="B16" i="32"/>
  <c r="E44" i="53"/>
  <c r="E51" i="53" s="1"/>
  <c r="D44" i="53"/>
  <c r="D51" i="53" s="1"/>
  <c r="F42" i="53"/>
  <c r="F17" i="53" s="1"/>
  <c r="F26" i="53" s="1"/>
  <c r="F53" i="53" s="1"/>
  <c r="E42" i="53"/>
  <c r="D42" i="53"/>
  <c r="C42" i="53"/>
  <c r="B42" i="53"/>
  <c r="B44" i="53" s="1"/>
  <c r="B51" i="53" s="1"/>
  <c r="F40" i="53"/>
  <c r="F44" i="53" s="1"/>
  <c r="F51" i="53" s="1"/>
  <c r="E40" i="53"/>
  <c r="D40" i="53"/>
  <c r="C40" i="53"/>
  <c r="C44" i="53" s="1"/>
  <c r="C51" i="53" s="1"/>
  <c r="B40" i="53"/>
  <c r="F30" i="53"/>
  <c r="E30" i="53"/>
  <c r="D30" i="53"/>
  <c r="C30" i="53"/>
  <c r="B30" i="53"/>
  <c r="F18" i="53"/>
  <c r="E18" i="53"/>
  <c r="E26" i="53" s="1"/>
  <c r="E53" i="53" s="1"/>
  <c r="D18" i="53"/>
  <c r="C18" i="53"/>
  <c r="B18" i="53"/>
  <c r="E17" i="53"/>
  <c r="D17" i="53"/>
  <c r="D26" i="53" s="1"/>
  <c r="D53" i="53" s="1"/>
  <c r="C17" i="53"/>
  <c r="C26" i="53" s="1"/>
  <c r="B17" i="53"/>
  <c r="B26" i="53" s="1"/>
  <c r="F16" i="53"/>
  <c r="E16" i="53"/>
  <c r="D16" i="53"/>
  <c r="C16" i="53"/>
  <c r="B16" i="53"/>
  <c r="B16" i="52"/>
  <c r="C16" i="52"/>
  <c r="D16" i="52"/>
  <c r="E16" i="52"/>
  <c r="E17" i="52"/>
  <c r="E26" i="52" s="1"/>
  <c r="B18" i="52"/>
  <c r="C18" i="52"/>
  <c r="D18" i="52"/>
  <c r="E18" i="52"/>
  <c r="B30" i="52"/>
  <c r="C30" i="52"/>
  <c r="D30" i="52"/>
  <c r="E30" i="52"/>
  <c r="B40" i="52"/>
  <c r="B44" i="52" s="1"/>
  <c r="B51" i="52" s="1"/>
  <c r="C40" i="52"/>
  <c r="D40" i="52"/>
  <c r="E40" i="52"/>
  <c r="E44" i="52" s="1"/>
  <c r="E51" i="52" s="1"/>
  <c r="B42" i="52"/>
  <c r="B17" i="52" s="1"/>
  <c r="B26" i="52" s="1"/>
  <c r="C42" i="52"/>
  <c r="C17" i="52" s="1"/>
  <c r="C26" i="52" s="1"/>
  <c r="D42" i="52"/>
  <c r="D17" i="52" s="1"/>
  <c r="D26" i="52" s="1"/>
  <c r="E42" i="52"/>
  <c r="C44" i="52"/>
  <c r="C51" i="52" s="1"/>
  <c r="D44" i="52"/>
  <c r="D51" i="52" s="1"/>
  <c r="F44" i="62"/>
  <c r="F51" i="62" s="1"/>
  <c r="E44" i="62"/>
  <c r="E51" i="62" s="1"/>
  <c r="F42" i="62"/>
  <c r="F17" i="62" s="1"/>
  <c r="F26" i="62" s="1"/>
  <c r="E42" i="62"/>
  <c r="D42" i="62"/>
  <c r="C42" i="62"/>
  <c r="B42" i="62"/>
  <c r="B17" i="62" s="1"/>
  <c r="B26" i="62" s="1"/>
  <c r="F40" i="62"/>
  <c r="E40" i="62"/>
  <c r="D40" i="62"/>
  <c r="D44" i="62" s="1"/>
  <c r="D51" i="62" s="1"/>
  <c r="C40" i="62"/>
  <c r="C44" i="62" s="1"/>
  <c r="C51" i="62" s="1"/>
  <c r="B40" i="62"/>
  <c r="F30" i="62"/>
  <c r="E30" i="62"/>
  <c r="D30" i="62"/>
  <c r="C30" i="62"/>
  <c r="B30" i="62"/>
  <c r="F18" i="62"/>
  <c r="E18" i="62"/>
  <c r="D18" i="62"/>
  <c r="C18" i="62"/>
  <c r="B18" i="62"/>
  <c r="E17" i="62"/>
  <c r="E26" i="62" s="1"/>
  <c r="D17" i="62"/>
  <c r="D26" i="62" s="1"/>
  <c r="C17" i="62"/>
  <c r="C26" i="62" s="1"/>
  <c r="C53" i="62" s="1"/>
  <c r="F16" i="62"/>
  <c r="E16" i="62"/>
  <c r="D16" i="62"/>
  <c r="C16" i="62"/>
  <c r="B16" i="62"/>
  <c r="B43" i="51"/>
  <c r="B50" i="51" s="1"/>
  <c r="F41" i="51"/>
  <c r="F17" i="51" s="1"/>
  <c r="F25" i="51" s="1"/>
  <c r="E41" i="51"/>
  <c r="D41" i="51"/>
  <c r="C41" i="51"/>
  <c r="C17" i="51" s="1"/>
  <c r="C25" i="51" s="1"/>
  <c r="C52" i="51" s="1"/>
  <c r="B41" i="51"/>
  <c r="F39" i="51"/>
  <c r="F43" i="51" s="1"/>
  <c r="F50" i="51" s="1"/>
  <c r="E39" i="51"/>
  <c r="E43" i="51" s="1"/>
  <c r="E50" i="51" s="1"/>
  <c r="D39" i="51"/>
  <c r="D43" i="51" s="1"/>
  <c r="D50" i="51" s="1"/>
  <c r="C39" i="51"/>
  <c r="C43" i="51" s="1"/>
  <c r="C50" i="51" s="1"/>
  <c r="B39" i="51"/>
  <c r="F30" i="51"/>
  <c r="E30" i="51"/>
  <c r="D30" i="51"/>
  <c r="C30" i="51"/>
  <c r="B30" i="51"/>
  <c r="E25" i="51"/>
  <c r="E52" i="51" s="1"/>
  <c r="F18" i="51"/>
  <c r="E18" i="51"/>
  <c r="D18" i="51"/>
  <c r="C18" i="51"/>
  <c r="B18" i="51"/>
  <c r="E17" i="51"/>
  <c r="D17" i="51"/>
  <c r="D25" i="51" s="1"/>
  <c r="B17" i="51"/>
  <c r="B25" i="51" s="1"/>
  <c r="B52" i="51" s="1"/>
  <c r="F16" i="51"/>
  <c r="E16" i="51"/>
  <c r="D16" i="51"/>
  <c r="C16" i="51"/>
  <c r="B16" i="51"/>
  <c r="D42" i="56"/>
  <c r="C42" i="56"/>
  <c r="B42" i="56"/>
  <c r="B17" i="56" s="1"/>
  <c r="B26" i="56" s="1"/>
  <c r="D40" i="56"/>
  <c r="D44" i="56" s="1"/>
  <c r="D51" i="56" s="1"/>
  <c r="C40" i="56"/>
  <c r="C44" i="56" s="1"/>
  <c r="C51" i="56" s="1"/>
  <c r="B40" i="56"/>
  <c r="B44" i="56" s="1"/>
  <c r="B51" i="56" s="1"/>
  <c r="D30" i="56"/>
  <c r="C30" i="56"/>
  <c r="B30" i="56"/>
  <c r="D18" i="56"/>
  <c r="C18" i="56"/>
  <c r="B18" i="56"/>
  <c r="D17" i="56"/>
  <c r="D26" i="56" s="1"/>
  <c r="D53" i="56" s="1"/>
  <c r="C17" i="56"/>
  <c r="C26" i="56" s="1"/>
  <c r="C53" i="56" s="1"/>
  <c r="D16" i="56"/>
  <c r="C16" i="56"/>
  <c r="B16" i="56"/>
  <c r="D41" i="61"/>
  <c r="D41" i="57"/>
  <c r="I42" i="52"/>
  <c r="I17" i="52" s="1"/>
  <c r="I26" i="52" s="1"/>
  <c r="I40" i="52"/>
  <c r="I44" i="52" s="1"/>
  <c r="I51" i="52" s="1"/>
  <c r="I30" i="52"/>
  <c r="I18" i="52"/>
  <c r="I16" i="52"/>
  <c r="C53" i="46" l="1"/>
  <c r="B53" i="46"/>
  <c r="D44" i="46"/>
  <c r="D51" i="46" s="1"/>
  <c r="D53" i="46" s="1"/>
  <c r="C52" i="32"/>
  <c r="B52" i="32"/>
  <c r="B53" i="53"/>
  <c r="C53" i="53"/>
  <c r="E53" i="52"/>
  <c r="D53" i="52"/>
  <c r="C53" i="52"/>
  <c r="B53" i="52"/>
  <c r="D53" i="62"/>
  <c r="E53" i="62"/>
  <c r="F53" i="62"/>
  <c r="B44" i="62"/>
  <c r="B51" i="62" s="1"/>
  <c r="B53" i="62" s="1"/>
  <c r="D52" i="51"/>
  <c r="F52" i="51"/>
  <c r="B53" i="56"/>
  <c r="I53" i="52"/>
  <c r="I42" i="62" l="1"/>
  <c r="I17" i="62" s="1"/>
  <c r="I26" i="62" s="1"/>
  <c r="I40" i="62"/>
  <c r="I44" i="62" s="1"/>
  <c r="I51" i="62" s="1"/>
  <c r="I30" i="62"/>
  <c r="I18" i="62"/>
  <c r="I16" i="62"/>
  <c r="I53" i="62" l="1"/>
  <c r="K42" i="62"/>
  <c r="K17" i="62" s="1"/>
  <c r="K40" i="62"/>
  <c r="K44" i="62" s="1"/>
  <c r="K51" i="62" s="1"/>
  <c r="K30" i="62"/>
  <c r="K18" i="62"/>
  <c r="K16" i="62"/>
  <c r="H41" i="32"/>
  <c r="J42" i="53"/>
  <c r="J17" i="53" s="1"/>
  <c r="J40" i="53"/>
  <c r="J30" i="53"/>
  <c r="J18" i="53"/>
  <c r="J16" i="53"/>
  <c r="L41" i="51"/>
  <c r="L17" i="51" s="1"/>
  <c r="L25" i="51" s="1"/>
  <c r="L39" i="51"/>
  <c r="L30" i="51"/>
  <c r="L18" i="51"/>
  <c r="L16" i="51"/>
  <c r="J41" i="32"/>
  <c r="J39" i="32"/>
  <c r="J43" i="32" s="1"/>
  <c r="J50" i="32" s="1"/>
  <c r="J30" i="32"/>
  <c r="J18" i="32"/>
  <c r="J17" i="32"/>
  <c r="J16" i="32"/>
  <c r="I41" i="32"/>
  <c r="I39" i="32"/>
  <c r="I43" i="32" s="1"/>
  <c r="I50" i="32" s="1"/>
  <c r="I30" i="32"/>
  <c r="I18" i="32"/>
  <c r="I17" i="32"/>
  <c r="I16" i="32"/>
  <c r="K41" i="51"/>
  <c r="K17" i="51" s="1"/>
  <c r="K39" i="51"/>
  <c r="K30" i="51"/>
  <c r="K18" i="51"/>
  <c r="K16" i="51"/>
  <c r="J41" i="51"/>
  <c r="J17" i="51" s="1"/>
  <c r="J39" i="51"/>
  <c r="J30" i="51"/>
  <c r="J18" i="51"/>
  <c r="J16" i="51"/>
  <c r="H42" i="62"/>
  <c r="H17" i="62" s="1"/>
  <c r="G42" i="62"/>
  <c r="G17" i="62" s="1"/>
  <c r="J42" i="62"/>
  <c r="J17" i="62" s="1"/>
  <c r="J40" i="62"/>
  <c r="H40" i="62"/>
  <c r="G40" i="62"/>
  <c r="J30" i="62"/>
  <c r="H30" i="62"/>
  <c r="G30" i="62"/>
  <c r="J18" i="62"/>
  <c r="H18" i="62"/>
  <c r="G18" i="62"/>
  <c r="J16" i="62"/>
  <c r="H16" i="62"/>
  <c r="G16" i="62"/>
  <c r="C43" i="61"/>
  <c r="C50" i="61" s="1"/>
  <c r="C41" i="61"/>
  <c r="B41" i="61"/>
  <c r="D39" i="61"/>
  <c r="C39" i="61"/>
  <c r="B39" i="61"/>
  <c r="B43" i="61" s="1"/>
  <c r="B50" i="61" s="1"/>
  <c r="D30" i="61"/>
  <c r="C30" i="61"/>
  <c r="B30" i="61"/>
  <c r="D18" i="61"/>
  <c r="D25" i="61" s="1"/>
  <c r="C18" i="61"/>
  <c r="C25" i="61" s="1"/>
  <c r="B18" i="61"/>
  <c r="B25" i="61" s="1"/>
  <c r="B41" i="57"/>
  <c r="C41" i="57"/>
  <c r="G42" i="53"/>
  <c r="F42" i="46"/>
  <c r="H42" i="53"/>
  <c r="I25" i="32" l="1"/>
  <c r="I52" i="32" s="1"/>
  <c r="J25" i="32"/>
  <c r="J52" i="32"/>
  <c r="K25" i="51"/>
  <c r="L43" i="51"/>
  <c r="L50" i="51" s="1"/>
  <c r="L52" i="51" s="1"/>
  <c r="K26" i="62"/>
  <c r="K53" i="62" s="1"/>
  <c r="D43" i="61"/>
  <c r="D50" i="61" s="1"/>
  <c r="D52" i="61" s="1"/>
  <c r="B52" i="61"/>
  <c r="H44" i="62"/>
  <c r="H51" i="62" s="1"/>
  <c r="J26" i="53"/>
  <c r="J44" i="53"/>
  <c r="J51" i="53" s="1"/>
  <c r="G44" i="62"/>
  <c r="G51" i="62" s="1"/>
  <c r="J44" i="62"/>
  <c r="J51" i="62" s="1"/>
  <c r="J43" i="51"/>
  <c r="J50" i="51" s="1"/>
  <c r="K43" i="51"/>
  <c r="K50" i="51" s="1"/>
  <c r="J25" i="51"/>
  <c r="J52" i="51" s="1"/>
  <c r="G26" i="62"/>
  <c r="G53" i="62" s="1"/>
  <c r="J26" i="62"/>
  <c r="H26" i="62"/>
  <c r="C52" i="61"/>
  <c r="E42" i="46"/>
  <c r="I16" i="51"/>
  <c r="I41" i="51"/>
  <c r="I17" i="51" s="1"/>
  <c r="G39" i="51"/>
  <c r="K52" i="51" l="1"/>
  <c r="H53" i="62"/>
  <c r="J53" i="53"/>
  <c r="J53" i="62"/>
  <c r="C18" i="57"/>
  <c r="C25" i="57" s="1"/>
  <c r="C41" i="49"/>
  <c r="C39" i="49"/>
  <c r="C43" i="49" s="1"/>
  <c r="C50" i="49" s="1"/>
  <c r="C30" i="49"/>
  <c r="C18" i="49"/>
  <c r="C25" i="49" s="1"/>
  <c r="C41" i="48"/>
  <c r="C39" i="48"/>
  <c r="C43" i="48" s="1"/>
  <c r="C50" i="48" s="1"/>
  <c r="C30" i="48"/>
  <c r="C18" i="48"/>
  <c r="C25" i="48" s="1"/>
  <c r="C41" i="47"/>
  <c r="C39" i="47"/>
  <c r="C30" i="47"/>
  <c r="C18" i="47"/>
  <c r="C25" i="47" s="1"/>
  <c r="I42" i="53"/>
  <c r="H40" i="53"/>
  <c r="H44" i="53" s="1"/>
  <c r="H51" i="53" s="1"/>
  <c r="H30" i="53"/>
  <c r="H18" i="53"/>
  <c r="H17" i="53"/>
  <c r="H16" i="53"/>
  <c r="G42" i="52"/>
  <c r="G17" i="52" s="1"/>
  <c r="G40" i="52"/>
  <c r="G30" i="52"/>
  <c r="G18" i="52"/>
  <c r="G16" i="52"/>
  <c r="G42" i="46"/>
  <c r="F40" i="46"/>
  <c r="F44" i="46" s="1"/>
  <c r="F51" i="46" s="1"/>
  <c r="F30" i="46"/>
  <c r="F18" i="46"/>
  <c r="F17" i="46"/>
  <c r="F16" i="46"/>
  <c r="G41" i="32"/>
  <c r="G17" i="32" s="1"/>
  <c r="G39" i="32"/>
  <c r="G43" i="32" s="1"/>
  <c r="G50" i="32" s="1"/>
  <c r="G30" i="32"/>
  <c r="G18" i="32"/>
  <c r="G16" i="32"/>
  <c r="G42" i="56"/>
  <c r="H41" i="51"/>
  <c r="H17" i="51" s="1"/>
  <c r="H39" i="51"/>
  <c r="H30" i="51"/>
  <c r="H18" i="51"/>
  <c r="H16" i="51"/>
  <c r="F42" i="56"/>
  <c r="F17" i="56" s="1"/>
  <c r="F26" i="56" s="1"/>
  <c r="F40" i="56"/>
  <c r="F44" i="56" s="1"/>
  <c r="F51" i="56" s="1"/>
  <c r="F30" i="56"/>
  <c r="F18" i="56"/>
  <c r="F16" i="56"/>
  <c r="C39" i="57"/>
  <c r="C30" i="57"/>
  <c r="C42" i="54"/>
  <c r="C40" i="54"/>
  <c r="C44" i="54" s="1"/>
  <c r="C51" i="54" s="1"/>
  <c r="C30" i="54"/>
  <c r="C18" i="54"/>
  <c r="C26" i="54" s="1"/>
  <c r="D42" i="50"/>
  <c r="D40" i="50"/>
  <c r="D44" i="50" s="1"/>
  <c r="D51" i="50" s="1"/>
  <c r="D30" i="50"/>
  <c r="D18" i="50"/>
  <c r="D26" i="50" s="1"/>
  <c r="C42" i="50"/>
  <c r="C40" i="50"/>
  <c r="C30" i="50"/>
  <c r="C18" i="50"/>
  <c r="C26" i="50" s="1"/>
  <c r="C43" i="47" l="1"/>
  <c r="C50" i="47" s="1"/>
  <c r="C52" i="47" s="1"/>
  <c r="H26" i="53"/>
  <c r="H53" i="53" s="1"/>
  <c r="H43" i="51"/>
  <c r="H50" i="51" s="1"/>
  <c r="G44" i="52"/>
  <c r="G51" i="52" s="1"/>
  <c r="C43" i="57"/>
  <c r="C50" i="57" s="1"/>
  <c r="C52" i="49"/>
  <c r="C52" i="48"/>
  <c r="G26" i="52"/>
  <c r="F26" i="46"/>
  <c r="F53" i="46" s="1"/>
  <c r="G25" i="32"/>
  <c r="G52" i="32" s="1"/>
  <c r="H25" i="51"/>
  <c r="F53" i="56"/>
  <c r="C53" i="54"/>
  <c r="D53" i="50"/>
  <c r="C44" i="50"/>
  <c r="C51" i="50" s="1"/>
  <c r="G53" i="52" l="1"/>
  <c r="H52" i="51"/>
  <c r="C52" i="57"/>
  <c r="C53" i="50"/>
  <c r="D39" i="57" l="1"/>
  <c r="D43" i="57" s="1"/>
  <c r="D50" i="57" s="1"/>
  <c r="B39" i="57"/>
  <c r="B43" i="57" s="1"/>
  <c r="B50" i="57" s="1"/>
  <c r="D30" i="57"/>
  <c r="B30" i="57"/>
  <c r="D18" i="57"/>
  <c r="D25" i="57" s="1"/>
  <c r="B18" i="57"/>
  <c r="B25" i="57" s="1"/>
  <c r="G17" i="56"/>
  <c r="E42" i="56"/>
  <c r="E17" i="56" s="1"/>
  <c r="G40" i="56"/>
  <c r="G44" i="56" s="1"/>
  <c r="G51" i="56" s="1"/>
  <c r="E40" i="56"/>
  <c r="G30" i="56"/>
  <c r="E30" i="56"/>
  <c r="G18" i="56"/>
  <c r="E18" i="56"/>
  <c r="G16" i="56"/>
  <c r="E16" i="56"/>
  <c r="D42" i="54"/>
  <c r="B42" i="54"/>
  <c r="D40" i="54"/>
  <c r="B40" i="54"/>
  <c r="D30" i="54"/>
  <c r="B30" i="54"/>
  <c r="D18" i="54"/>
  <c r="D26" i="54" s="1"/>
  <c r="B18" i="54"/>
  <c r="B26" i="54" s="1"/>
  <c r="I17" i="53"/>
  <c r="G17" i="53"/>
  <c r="I40" i="53"/>
  <c r="G40" i="53"/>
  <c r="G44" i="53" s="1"/>
  <c r="G51" i="53" s="1"/>
  <c r="I30" i="53"/>
  <c r="G30" i="53"/>
  <c r="I18" i="53"/>
  <c r="G18" i="53"/>
  <c r="I16" i="53"/>
  <c r="G16" i="53"/>
  <c r="H42" i="52"/>
  <c r="H17" i="52" s="1"/>
  <c r="F42" i="52"/>
  <c r="F17" i="52" s="1"/>
  <c r="H40" i="52"/>
  <c r="F40" i="52"/>
  <c r="H30" i="52"/>
  <c r="F30" i="52"/>
  <c r="H18" i="52"/>
  <c r="F18" i="52"/>
  <c r="H16" i="52"/>
  <c r="F16" i="52"/>
  <c r="G41" i="51"/>
  <c r="I39" i="51"/>
  <c r="I30" i="51"/>
  <c r="G30" i="51"/>
  <c r="I18" i="51"/>
  <c r="G18" i="51"/>
  <c r="G16" i="51"/>
  <c r="B42" i="50"/>
  <c r="B40" i="50"/>
  <c r="B30" i="50"/>
  <c r="B18" i="50"/>
  <c r="B26" i="50" s="1"/>
  <c r="D41" i="49"/>
  <c r="B41" i="49"/>
  <c r="D39" i="49"/>
  <c r="B39" i="49"/>
  <c r="D30" i="49"/>
  <c r="B30" i="49"/>
  <c r="D18" i="49"/>
  <c r="D25" i="49" s="1"/>
  <c r="B18" i="49"/>
  <c r="B25" i="49" s="1"/>
  <c r="D41" i="48"/>
  <c r="B41" i="48"/>
  <c r="D39" i="48"/>
  <c r="B39" i="48"/>
  <c r="B43" i="48" s="1"/>
  <c r="B50" i="48" s="1"/>
  <c r="D30" i="48"/>
  <c r="B30" i="48"/>
  <c r="D18" i="48"/>
  <c r="D25" i="48" s="1"/>
  <c r="B18" i="48"/>
  <c r="B25" i="48" s="1"/>
  <c r="D41" i="47"/>
  <c r="B41" i="47"/>
  <c r="D39" i="47"/>
  <c r="B39" i="47"/>
  <c r="B43" i="47" s="1"/>
  <c r="B50" i="47" s="1"/>
  <c r="D30" i="47"/>
  <c r="B30" i="47"/>
  <c r="D18" i="47"/>
  <c r="D25" i="47" s="1"/>
  <c r="B18" i="47"/>
  <c r="B25" i="47" s="1"/>
  <c r="H17" i="32"/>
  <c r="F41" i="32"/>
  <c r="F17" i="32" s="1"/>
  <c r="H39" i="32"/>
  <c r="F39" i="32"/>
  <c r="H30" i="32"/>
  <c r="F30" i="32"/>
  <c r="H18" i="32"/>
  <c r="F18" i="32"/>
  <c r="H16" i="32"/>
  <c r="F16" i="32"/>
  <c r="G17" i="46"/>
  <c r="E17" i="46"/>
  <c r="G40" i="46"/>
  <c r="E40" i="46"/>
  <c r="G30" i="46"/>
  <c r="E30" i="46"/>
  <c r="G18" i="46"/>
  <c r="E18" i="46"/>
  <c r="G16" i="46"/>
  <c r="E16" i="46"/>
  <c r="D43" i="48" l="1"/>
  <c r="D50" i="48" s="1"/>
  <c r="D43" i="47"/>
  <c r="D50" i="47" s="1"/>
  <c r="D52" i="47" s="1"/>
  <c r="F25" i="32"/>
  <c r="I43" i="51"/>
  <c r="I50" i="51" s="1"/>
  <c r="G17" i="51"/>
  <c r="G25" i="51" s="1"/>
  <c r="G43" i="51"/>
  <c r="G50" i="51" s="1"/>
  <c r="B43" i="49"/>
  <c r="B50" i="49" s="1"/>
  <c r="D43" i="49"/>
  <c r="D50" i="49" s="1"/>
  <c r="B52" i="48"/>
  <c r="I44" i="53"/>
  <c r="I51" i="53" s="1"/>
  <c r="H44" i="52"/>
  <c r="H51" i="52" s="1"/>
  <c r="E44" i="46"/>
  <c r="E51" i="46" s="1"/>
  <c r="G44" i="46"/>
  <c r="G51" i="46" s="1"/>
  <c r="F43" i="32"/>
  <c r="F50" i="32" s="1"/>
  <c r="E44" i="56"/>
  <c r="E51" i="56" s="1"/>
  <c r="B52" i="57"/>
  <c r="D52" i="57"/>
  <c r="D44" i="54"/>
  <c r="D51" i="54" s="1"/>
  <c r="B44" i="54"/>
  <c r="B51" i="54" s="1"/>
  <c r="B44" i="50"/>
  <c r="B51" i="50" s="1"/>
  <c r="H43" i="32"/>
  <c r="H50" i="32" s="1"/>
  <c r="G26" i="56"/>
  <c r="G53" i="56" s="1"/>
  <c r="E26" i="56"/>
  <c r="G26" i="53"/>
  <c r="G53" i="53" s="1"/>
  <c r="I26" i="53"/>
  <c r="H26" i="52"/>
  <c r="F26" i="52"/>
  <c r="F44" i="52"/>
  <c r="F51" i="52" s="1"/>
  <c r="I25" i="51"/>
  <c r="D52" i="48"/>
  <c r="B52" i="47"/>
  <c r="H25" i="32"/>
  <c r="G26" i="46"/>
  <c r="E26" i="46"/>
  <c r="I52" i="51" l="1"/>
  <c r="G52" i="51"/>
  <c r="B52" i="49"/>
  <c r="F52" i="32"/>
  <c r="D52" i="49"/>
  <c r="I53" i="53"/>
  <c r="H53" i="52"/>
  <c r="E53" i="46"/>
  <c r="G53" i="46"/>
  <c r="H52" i="32"/>
  <c r="E53" i="56"/>
  <c r="D53" i="54"/>
  <c r="B53" i="54"/>
  <c r="B53" i="50"/>
  <c r="F53" i="52"/>
</calcChain>
</file>

<file path=xl/sharedStrings.xml><?xml version="1.0" encoding="utf-8"?>
<sst xmlns="http://schemas.openxmlformats.org/spreadsheetml/2006/main" count="1916" uniqueCount="106">
  <si>
    <t>System configuration</t>
  </si>
  <si>
    <t>Carrier frequency (GHz)</t>
  </si>
  <si>
    <t>Total carrier bandwidth (MHz)</t>
  </si>
  <si>
    <t>Transmission bit rate for control channel (bit/s)</t>
  </si>
  <si>
    <t>-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</si>
  <si>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</si>
  <si>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</si>
  <si>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</si>
  <si>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Pathloss model</t>
  </si>
  <si>
    <t>TDL-C, NLOS</t>
  </si>
  <si>
    <t>UE speed (km/h)</t>
  </si>
  <si>
    <t>Transmitter</t>
  </si>
  <si>
    <t>(1) Number of transmit antennas.</t>
  </si>
  <si>
    <t>(2a) # of gNB TXRUs</t>
  </si>
  <si>
    <t>(2b) Number of transmit chains</t>
  </si>
  <si>
    <t>(3a) Downlink Power Spectrum Density (dBm/MHz)</t>
  </si>
  <si>
    <t>(3b) Total transmit power for carrier bandwidth (dBm)</t>
  </si>
  <si>
    <t>(3bis) Transmit power for occupied channel bandwidth for control channel (17a) or data channel (17b)</t>
  </si>
  <si>
    <t>(4) Transmitter antenna gain (dB) at antenna gain component 3 &amp; antenna gain component 4  = (4a) +10*log10( (1) / (2a) ) - (4b)  (dB) for downlink, and 
                    = (4a) +10*log10( (1) / (2b) ) - (4b)  (dB) for uplink</t>
  </si>
  <si>
    <t>(4a) Transmitter antenna element gain (dBi)</t>
  </si>
  <si>
    <t>(4b) Transmitter antenna gain correction factor at antenna gain component 3 &amp; antenna gain component 4 (dB)
Note: delta2 for downlink and delta3 for uplink</t>
  </si>
  <si>
    <t>(5) Transmitter antenna gain (dB) at antenna gain component 2
Note: void (=zero) for uplink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</si>
  <si>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</si>
  <si>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</si>
  <si>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</si>
  <si>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(3bis) + (4) + (5) + (6) – (8) dBm</t>
  </si>
  <si>
    <t>(9b) Data channel EIRP = (3bis) + (4) + (5) – (7) – (8)  dBm</t>
  </si>
  <si>
    <t>Receiver</t>
  </si>
  <si>
    <t>(10) Number of receive antennas</t>
  </si>
  <si>
    <t>(10bis) Number of receive chains</t>
  </si>
  <si>
    <t>(11) Receiver antenna gain (dB) at antenna gain component 3 &amp; antenna gain component 4  = (11a) +10*log10( (10) / (10bis) ) - (11b)  (dB) for downlink; and 
                     = (11a) +10*log10( (10) / (2a) ) - (11b)  (dB) for uplink</t>
  </si>
  <si>
    <t>(11a) Receiver antenna element gain (dBi)</t>
  </si>
  <si>
    <t>(11b) Receiver antena gain correction factor at antenna gain component 3 &amp; antenna gain component 4 (dB)
Note: delta2 for uplink, and delta3 for downlink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</si>
  <si>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</si>
  <si>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</si>
  <si>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</si>
  <si>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</t>
  </si>
  <si>
    <t xml:space="preserve">(15b) Receiver interference density for data channel (dBm/Hz) </t>
  </si>
  <si>
    <t>(16a) Total noise plus interference density for control channel        = 10 log (10^(((13) + (14))/10) + 10^((15a)/10))  dBm/Hz</t>
  </si>
  <si>
    <t>(17a) Occupied channel bandwidth for control channel (Hz)</t>
  </si>
  <si>
    <t>(17b) Occupied channel bandwidth for data channel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</si>
  <si>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</si>
  <si>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</si>
  <si>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</si>
  <si>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</si>
  <si>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</si>
  <si>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
Note: Only applicable if HARQ is not considered in LLS</t>
  </si>
  <si>
    <t>(21b) H-ARQ gain for data channel (dB)
Note: Only applicable if HARQ is not considered in LLS</t>
  </si>
  <si>
    <t>(22a) Receiver sensitivity for control channel         = (18a) + (19a) + (20) – (21a)  dBm</t>
  </si>
  <si>
    <t>(22b) Receiver sensitivity for data channel          = (18b) + (19b) + (20) – (21b)  dBm</t>
  </si>
  <si>
    <t>(23a) Hardware link budget for control channel (MIL) = (9a) + (11) + (11bis) − (12) − (22a)   dB</t>
  </si>
  <si>
    <t>(23b) Hardware link budget for data channel (MIL) = (9b) + (11) + (11bis) − (12) − (22b)  dB</t>
  </si>
  <si>
    <t>(11bis) Receiver antenna gain (dB) at antenna gain component 2
Note: void (=zero) for downlink</t>
  </si>
  <si>
    <t xml:space="preserve">(16a) Total noise plus interference density for control channel        = 10 log (10^(((13) + (14))/10) + 10^((15a)/10))  dBm/Hz </t>
  </si>
  <si>
    <t>(16b) Total noise plus interference density for data channel        = 10 log (10^(((13) + (14))/10) + 10^((15b)/10))  dBm/Hz</t>
  </si>
  <si>
    <t xml:space="preserve">(10) Number of receive antennas </t>
  </si>
  <si>
    <t>Target missed detection rate at 0.1% false alarm probability for the required SNR in item (19a) for control channel</t>
  </si>
  <si>
    <t>Rel-17 RedCap UE</t>
  </si>
  <si>
    <t>Source 1</t>
  </si>
  <si>
    <t xml:space="preserve">Rel-15 Ref UE </t>
  </si>
  <si>
    <t>Rel-17 RedCap UE (2 Mbps)</t>
  </si>
  <si>
    <t>Rel-15 Ref UE (10 Mbps)</t>
  </si>
  <si>
    <t>Rel-15 Ref UE (CORESET: 2 symbols, 48 PRBs; AL16)</t>
  </si>
  <si>
    <t>Rel-17 RedCap UE (CORESET: 2 symbols, 48 PRBs; AL16)</t>
  </si>
  <si>
    <t xml:space="preserve">Rel-17 RedCap UE
</t>
  </si>
  <si>
    <t xml:space="preserve">Rel-17 RedCap UE (1 Mbps)
</t>
  </si>
  <si>
    <t xml:space="preserve">Rel-15 Ref UE (1 Mbps) 
</t>
  </si>
  <si>
    <t xml:space="preserve">Rel-15 Ref UE
</t>
  </si>
  <si>
    <t xml:space="preserve">System configuration  </t>
  </si>
  <si>
    <t>Comments</t>
  </si>
  <si>
    <t>Urban, 2.6 GHz (TDD, DDDDDDDSUU (S: 6D:4G:4U))</t>
  </si>
  <si>
    <t>5 MHz RedCap UE (BW1, 11 PRBs)</t>
  </si>
  <si>
    <t>5 MHz RedCap UE (BW1, 11 PRBs; CORESET: 2 symbols, 48 PRBs; AL16)</t>
  </si>
  <si>
    <t>5 MHz RedCap UE (BW1, 11 PRBs; CORESET: 2 symbols, 24 PRBs; AL8)</t>
  </si>
  <si>
    <t>5 MHz RedCap UE (BW1, 11 PRBs; CORESET: 3 symbols, 6 PRBs; AL2)</t>
  </si>
  <si>
    <t>5 MHz RedCap UE (BW1, 11 PRBs; CORESET: 3 symbols, 12 PRBs; AL4)</t>
  </si>
  <si>
    <r>
      <t xml:space="preserve">5 MHz RedCap UE (BW1, 11 PRBs; CORESET: </t>
    </r>
    <r>
      <rPr>
        <b/>
        <sz val="11"/>
        <color rgb="FFC00000"/>
        <rFont val="Times New Roman"/>
        <family val="1"/>
      </rPr>
      <t>[Insert parameters]</t>
    </r>
    <r>
      <rPr>
        <b/>
        <sz val="11"/>
        <rFont val="Times New Roman"/>
        <family val="1"/>
      </rPr>
      <t>)</t>
    </r>
  </si>
  <si>
    <r>
      <t>5 MHz RedCap UE (BW1, 11 PRBs;</t>
    </r>
    <r>
      <rPr>
        <b/>
        <sz val="11"/>
        <color rgb="FFC00000"/>
        <rFont val="Times New Roman"/>
        <family val="1"/>
      </rPr>
      <t xml:space="preserve"> [Insert SIB1 parameters]</t>
    </r>
    <r>
      <rPr>
        <b/>
        <sz val="11"/>
        <rFont val="Times New Roman"/>
        <family val="1"/>
      </rPr>
      <t>)</t>
    </r>
  </si>
  <si>
    <t>5 MHz RedCap UE (BW1, 11 PRBs; TBS 72 bits)</t>
  </si>
  <si>
    <r>
      <t xml:space="preserve">5 MHz RedCap UE (BW1, 11 PRBs; </t>
    </r>
    <r>
      <rPr>
        <b/>
        <sz val="11"/>
        <color rgb="FFC00000"/>
        <rFont val="Times New Roman"/>
        <family val="1"/>
      </rPr>
      <t>[Insert parametes]</t>
    </r>
    <r>
      <rPr>
        <b/>
        <sz val="11"/>
        <rFont val="Times New Roman"/>
        <family val="1"/>
      </rPr>
      <t>)</t>
    </r>
  </si>
  <si>
    <t>5 MHz RedCap UE
(BW1, 11 PRBs)</t>
  </si>
  <si>
    <t>5 MHz RedCap UE (BW1, 11 PRBs; TBS 1040 bits)</t>
  </si>
  <si>
    <r>
      <t xml:space="preserve">5 MHz RedCap UE (BW1, 11 PRBs; TBS </t>
    </r>
    <r>
      <rPr>
        <b/>
        <sz val="11"/>
        <color rgb="FFC00000"/>
        <rFont val="Times New Roman"/>
        <family val="1"/>
      </rPr>
      <t>[Insert number of bits]</t>
    </r>
    <r>
      <rPr>
        <b/>
        <sz val="11"/>
        <rFont val="Times New Roman"/>
        <family val="1"/>
      </rPr>
      <t>)</t>
    </r>
  </si>
  <si>
    <t>5 MHz RedCap UE (BW1, 11 PRBs; CORESET: 3 symbols, 6 PRBs; AL2; baseline)</t>
  </si>
  <si>
    <t>5 MHz RedCap UE (BW1, 11 PRBs; 0.5 Mbps)</t>
  </si>
  <si>
    <t>5 MHz RedCap UE
(BW1, 11 PRBs; 0.25 Mbps)</t>
  </si>
  <si>
    <t>Target ACK missed detection probability at 1% DTX to ACK probability and 0.1% NACK to ACK probability for the required SNR in item (19a) for control channel</t>
  </si>
  <si>
    <t>5 MHz RedCap UE (BW1, 11 PRBs; SIB1 BW &gt; 5 MHz; TBS 1256 bits)</t>
  </si>
  <si>
    <t>5 MHz RedCap UE (BW1, 11 PRBs; SIB1 BW &lt; 5 MHz; TBS 1256 bits)</t>
  </si>
  <si>
    <t>Rel-15 Ref UE (SIB1 BW &gt; 5 MHz; TBS 1256 bits)</t>
  </si>
  <si>
    <t>Rel-17 RedCap UE (SIB1 BW &gt; 5 MHz; TBS 1256 bits)</t>
  </si>
  <si>
    <t>MediaTek</t>
    <phoneticPr fontId="4" type="noConversion"/>
  </si>
  <si>
    <t>Source 2</t>
    <phoneticPr fontId="4" type="noConversion"/>
  </si>
  <si>
    <t>DCI payload size = 40 bits (to simulate DCI format 1_0)</t>
  </si>
  <si>
    <t>MediaTek</t>
    <phoneticPr fontId="7" type="noConversion"/>
  </si>
  <si>
    <r>
      <t>5 MHz RedCap UE (BW1, 11 PRBs;</t>
    </r>
    <r>
      <rPr>
        <b/>
        <sz val="11"/>
        <color rgb="FFC00000"/>
        <rFont val="Times New Roman"/>
        <family val="1"/>
      </rPr>
      <t xml:space="preserve"> SIB1 BW 24 RBs; TBS 1256 bits</t>
    </r>
    <r>
      <rPr>
        <b/>
        <sz val="11"/>
        <rFont val="Times New Roman"/>
        <family val="1"/>
      </rPr>
      <t>)</t>
    </r>
  </si>
  <si>
    <t>(MCS, #RB) = (0, 48) and (6, 11) for SIB1 &gt; 5 MHz and SIB1 &lt; 5 MHz, respectively. There is one additional column with (MCS, #RB) = (3, 24) included for SIB1 BW configured to 24 RBs</t>
  </si>
  <si>
    <t>Source 2</t>
    <phoneticPr fontId="7" type="noConversion"/>
  </si>
  <si>
    <r>
      <t xml:space="preserve">5 MHz RedCap UE ((BW1, 11 PRBs; TBS 72 bits; </t>
    </r>
    <r>
      <rPr>
        <b/>
        <sz val="11"/>
        <color rgb="FFC00000"/>
        <rFont val="Times New Roman"/>
        <family val="1"/>
      </rPr>
      <t>TB scaling 0.5</t>
    </r>
    <r>
      <rPr>
        <b/>
        <sz val="11"/>
        <rFont val="Times New Roman"/>
        <family val="1"/>
      </rPr>
      <t>)</t>
    </r>
  </si>
  <si>
    <t>(MCS, #RB) = (0, 3) and (0, 6) for TB scaling of 1 and 0.5, respectively</t>
    <phoneticPr fontId="4" type="noConversion"/>
  </si>
  <si>
    <r>
      <t xml:space="preserve">5 MHz RedCap UE (BW1, 11 PRBs; </t>
    </r>
    <r>
      <rPr>
        <b/>
        <sz val="11"/>
        <color rgb="FFC00000"/>
        <rFont val="Times New Roman"/>
        <family val="1"/>
      </rPr>
      <t>Msg4 BW 24 RBs; TBS 1040 bits</t>
    </r>
    <r>
      <rPr>
        <b/>
        <sz val="11"/>
        <rFont val="Times New Roman"/>
        <family val="1"/>
      </rPr>
      <t>)</t>
    </r>
  </si>
  <si>
    <r>
      <t xml:space="preserve">5 MHz RedCap UE (BW1, 11 PRBs; </t>
    </r>
    <r>
      <rPr>
        <b/>
        <sz val="11"/>
        <color rgb="FFC00000"/>
        <rFont val="Times New Roman"/>
        <family val="1"/>
      </rPr>
      <t>Msg4 BW 48 RBs; TBS 1040 bits</t>
    </r>
    <r>
      <rPr>
        <b/>
        <sz val="11"/>
        <rFont val="Times New Roman"/>
        <family val="1"/>
      </rPr>
      <t>)</t>
    </r>
  </si>
  <si>
    <t>(MCS,  #RB) = (0, 48) for both R15 and R17 RedCap, (5, 11) for 5M RedCap w/o RE truncation, and (2, 24) and (0, 48) for 5M w/ RE truncation.</t>
  </si>
  <si>
    <t>DCI payload size is 56 bits (to simulate DCI format 1_1)</t>
  </si>
  <si>
    <t>(MCS, #RB) = (0, 160) for R15 (10Mbps), (0, 32) and R17 RedCap (2Mbps), and (0, 8) for 5M RedCap (0.5 Mbps)</t>
  </si>
  <si>
    <t>PBCH soft combining over up to 4 shots is performed over the same PRBs without RF retuning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</si>
</sst>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>
    <font>
      <sz val="12"/>
      <name val="宋体"/>
      <charset val="134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</font>
    <font>
      <b/>
      <sz val="11"/>
      <color rgb="FFC00000"/>
      <name val="Times New Roman"/>
      <family val="1"/>
    </font>
    <font>
      <sz val="9"/>
      <name val="細明體"/>
      <family val="3"/>
      <charset val="136"/>
    </font>
  </fonts>
  <fills count="9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</cellStyleXfs>
  <cellXfs count="115">
    <xf numFmtId="0" fontId="0" fillId="0" borderId="0" xfId="0">
      <alignment vertical="center"/>
    </xf>
    <xf numFmtId="176" fontId="2" fillId="0" borderId="1" xfId="1" applyNumberFormat="1" applyFont="1" applyBorder="1" applyAlignment="1">
      <alignment horizontal="center" vertical="center" wrapText="1"/>
    </xf>
    <xf numFmtId="176" fontId="2" fillId="0" borderId="1" xfId="1" applyNumberFormat="1" applyFont="1" applyFill="1" applyBorder="1" applyAlignment="1">
      <alignment horizontal="center" vertical="center" wrapText="1"/>
    </xf>
    <xf numFmtId="9" fontId="2" fillId="0" borderId="1" xfId="1" applyNumberFormat="1" applyFont="1" applyBorder="1" applyAlignment="1">
      <alignment horizontal="center" vertical="center" wrapText="1"/>
    </xf>
    <xf numFmtId="176" fontId="1" fillId="2" borderId="1" xfId="1" applyNumberFormat="1" applyFont="1" applyFill="1" applyBorder="1" applyAlignment="1">
      <alignment vertical="center" wrapText="1"/>
    </xf>
    <xf numFmtId="176" fontId="2" fillId="5" borderId="1" xfId="1" applyNumberFormat="1" applyFont="1" applyFill="1" applyBorder="1" applyAlignment="1">
      <alignment horizontal="center" vertical="center" wrapText="1"/>
    </xf>
    <xf numFmtId="176" fontId="2" fillId="7" borderId="1" xfId="1" applyNumberFormat="1" applyFont="1" applyFill="1" applyBorder="1" applyAlignment="1">
      <alignment horizontal="center" vertical="center"/>
    </xf>
    <xf numFmtId="176" fontId="2" fillId="8" borderId="1" xfId="1" applyNumberFormat="1" applyFont="1" applyFill="1" applyBorder="1" applyAlignment="1">
      <alignment horizontal="center" vertical="center" wrapText="1"/>
    </xf>
    <xf numFmtId="176" fontId="2" fillId="0" borderId="1" xfId="1" applyNumberFormat="1" applyFont="1" applyBorder="1" applyAlignment="1">
      <alignment horizontal="center" vertical="center"/>
    </xf>
    <xf numFmtId="0" fontId="3" fillId="0" borderId="0" xfId="1" applyFont="1">
      <alignment vertical="center"/>
    </xf>
    <xf numFmtId="176" fontId="3" fillId="0" borderId="1" xfId="1" applyNumberFormat="1" applyFont="1" applyBorder="1" applyAlignment="1">
      <alignment horizontal="center" vertical="center"/>
    </xf>
    <xf numFmtId="176" fontId="3" fillId="0" borderId="0" xfId="1" applyNumberFormat="1" applyFont="1" applyAlignment="1">
      <alignment horizontal="center" vertical="center"/>
    </xf>
    <xf numFmtId="176" fontId="1" fillId="2" borderId="1" xfId="1" applyNumberFormat="1" applyFont="1" applyFill="1" applyBorder="1" applyAlignment="1">
      <alignment horizontal="center" vertical="center" wrapText="1"/>
    </xf>
    <xf numFmtId="176" fontId="2" fillId="8" borderId="4" xfId="1" applyNumberFormat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176" fontId="1" fillId="2" borderId="9" xfId="1" applyNumberFormat="1" applyFont="1" applyFill="1" applyBorder="1" applyAlignment="1">
      <alignment horizontal="center" vertical="center" wrapText="1"/>
    </xf>
    <xf numFmtId="176" fontId="2" fillId="0" borderId="8" xfId="1" applyNumberFormat="1" applyFont="1" applyBorder="1" applyAlignment="1">
      <alignment horizontal="center" vertical="center" wrapText="1"/>
    </xf>
    <xf numFmtId="176" fontId="2" fillId="0" borderId="9" xfId="1" applyNumberFormat="1" applyFont="1" applyBorder="1" applyAlignment="1">
      <alignment horizontal="center" vertical="center" wrapText="1"/>
    </xf>
    <xf numFmtId="176" fontId="3" fillId="0" borderId="8" xfId="1" applyNumberFormat="1" applyFont="1" applyBorder="1" applyAlignment="1">
      <alignment horizontal="center" vertical="center"/>
    </xf>
    <xf numFmtId="176" fontId="3" fillId="0" borderId="9" xfId="1" applyNumberFormat="1" applyFont="1" applyBorder="1" applyAlignment="1">
      <alignment horizontal="center" vertical="center"/>
    </xf>
    <xf numFmtId="9" fontId="2" fillId="0" borderId="8" xfId="1" applyNumberFormat="1" applyFont="1" applyBorder="1" applyAlignment="1">
      <alignment horizontal="center" vertical="center" wrapText="1"/>
    </xf>
    <xf numFmtId="9" fontId="2" fillId="0" borderId="9" xfId="1" applyNumberFormat="1" applyFont="1" applyBorder="1" applyAlignment="1">
      <alignment horizontal="center" vertical="center" wrapText="1"/>
    </xf>
    <xf numFmtId="176" fontId="1" fillId="2" borderId="8" xfId="1" applyNumberFormat="1" applyFont="1" applyFill="1" applyBorder="1" applyAlignment="1">
      <alignment vertical="center" wrapText="1"/>
    </xf>
    <xf numFmtId="176" fontId="1" fillId="2" borderId="9" xfId="1" applyNumberFormat="1" applyFont="1" applyFill="1" applyBorder="1" applyAlignment="1">
      <alignment vertical="center" wrapText="1"/>
    </xf>
    <xf numFmtId="176" fontId="2" fillId="0" borderId="9" xfId="1" applyNumberFormat="1" applyFont="1" applyFill="1" applyBorder="1" applyAlignment="1">
      <alignment horizontal="center" vertical="center" wrapText="1"/>
    </xf>
    <xf numFmtId="176" fontId="2" fillId="8" borderId="8" xfId="1" applyNumberFormat="1" applyFont="1" applyFill="1" applyBorder="1" applyAlignment="1">
      <alignment horizontal="center" vertical="center" wrapText="1"/>
    </xf>
    <xf numFmtId="176" fontId="2" fillId="8" borderId="9" xfId="1" applyNumberFormat="1" applyFont="1" applyFill="1" applyBorder="1" applyAlignment="1">
      <alignment horizontal="center" vertical="center" wrapText="1"/>
    </xf>
    <xf numFmtId="176" fontId="2" fillId="5" borderId="8" xfId="1" applyNumberFormat="1" applyFont="1" applyFill="1" applyBorder="1" applyAlignment="1">
      <alignment horizontal="center" vertical="center" wrapText="1"/>
    </xf>
    <xf numFmtId="176" fontId="2" fillId="5" borderId="9" xfId="1" applyNumberFormat="1" applyFont="1" applyFill="1" applyBorder="1" applyAlignment="1">
      <alignment horizontal="center" vertical="center" wrapText="1"/>
    </xf>
    <xf numFmtId="176" fontId="2" fillId="0" borderId="8" xfId="1" applyNumberFormat="1" applyFont="1" applyBorder="1" applyAlignment="1">
      <alignment horizontal="center" vertical="center"/>
    </xf>
    <xf numFmtId="176" fontId="2" fillId="0" borderId="9" xfId="1" applyNumberFormat="1" applyFont="1" applyBorder="1" applyAlignment="1">
      <alignment horizontal="center" vertical="center"/>
    </xf>
    <xf numFmtId="176" fontId="2" fillId="7" borderId="8" xfId="1" applyNumberFormat="1" applyFont="1" applyFill="1" applyBorder="1" applyAlignment="1">
      <alignment horizontal="center" vertical="center"/>
    </xf>
    <xf numFmtId="176" fontId="2" fillId="7" borderId="9" xfId="1" applyNumberFormat="1" applyFont="1" applyFill="1" applyBorder="1" applyAlignment="1">
      <alignment horizontal="center" vertical="center"/>
    </xf>
    <xf numFmtId="0" fontId="1" fillId="2" borderId="10" xfId="1" applyFont="1" applyFill="1" applyBorder="1" applyAlignment="1">
      <alignment horizontal="justify" vertical="center" wrapText="1"/>
    </xf>
    <xf numFmtId="0" fontId="1" fillId="2" borderId="11" xfId="1" applyFont="1" applyFill="1" applyBorder="1" applyAlignment="1">
      <alignment vertical="center" wrapText="1"/>
    </xf>
    <xf numFmtId="0" fontId="2" fillId="3" borderId="11" xfId="1" applyFont="1" applyFill="1" applyBorder="1" applyAlignment="1">
      <alignment horizontal="justify" vertical="center" wrapText="1"/>
    </xf>
    <xf numFmtId="0" fontId="2" fillId="4" borderId="11" xfId="1" applyFont="1" applyFill="1" applyBorder="1" applyAlignment="1">
      <alignment horizontal="justify" vertical="center" wrapText="1"/>
    </xf>
    <xf numFmtId="0" fontId="2" fillId="5" borderId="11" xfId="1" applyFont="1" applyFill="1" applyBorder="1" applyAlignment="1">
      <alignment horizontal="justify" vertical="center" wrapText="1"/>
    </xf>
    <xf numFmtId="0" fontId="2" fillId="6" borderId="11" xfId="1" applyFont="1" applyFill="1" applyBorder="1" applyAlignment="1">
      <alignment horizontal="justify" vertical="center" wrapText="1"/>
    </xf>
    <xf numFmtId="0" fontId="1" fillId="4" borderId="11" xfId="1" applyFont="1" applyFill="1" applyBorder="1" applyAlignment="1">
      <alignment horizontal="justify" vertical="center" wrapText="1"/>
    </xf>
    <xf numFmtId="0" fontId="1" fillId="5" borderId="11" xfId="1" applyFont="1" applyFill="1" applyBorder="1" applyAlignment="1">
      <alignment horizontal="justify" vertical="center" wrapText="1"/>
    </xf>
    <xf numFmtId="0" fontId="2" fillId="4" borderId="11" xfId="1" applyFont="1" applyFill="1" applyBorder="1" applyAlignment="1">
      <alignment horizontal="justify" vertical="center"/>
    </xf>
    <xf numFmtId="0" fontId="1" fillId="6" borderId="11" xfId="1" applyFont="1" applyFill="1" applyBorder="1" applyAlignment="1">
      <alignment horizontal="justify" vertical="center" wrapText="1"/>
    </xf>
    <xf numFmtId="0" fontId="2" fillId="7" borderId="11" xfId="1" applyFont="1" applyFill="1" applyBorder="1" applyAlignment="1">
      <alignment horizontal="justify" vertical="center"/>
    </xf>
    <xf numFmtId="0" fontId="1" fillId="2" borderId="13" xfId="1" applyFont="1" applyFill="1" applyBorder="1" applyAlignment="1">
      <alignment vertical="center" wrapText="1"/>
    </xf>
    <xf numFmtId="176" fontId="1" fillId="2" borderId="3" xfId="1" applyNumberFormat="1" applyFont="1" applyFill="1" applyBorder="1" applyAlignment="1">
      <alignment horizontal="center" vertical="center" wrapText="1"/>
    </xf>
    <xf numFmtId="176" fontId="2" fillId="0" borderId="2" xfId="1" applyNumberFormat="1" applyFont="1" applyBorder="1" applyAlignment="1">
      <alignment horizontal="center" vertical="center" wrapText="1"/>
    </xf>
    <xf numFmtId="0" fontId="1" fillId="2" borderId="17" xfId="1" applyFont="1" applyFill="1" applyBorder="1" applyAlignment="1">
      <alignment vertical="center" wrapText="1"/>
    </xf>
    <xf numFmtId="0" fontId="2" fillId="3" borderId="17" xfId="1" applyFont="1" applyFill="1" applyBorder="1" applyAlignment="1">
      <alignment horizontal="justify" vertical="center" wrapText="1"/>
    </xf>
    <xf numFmtId="0" fontId="2" fillId="4" borderId="17" xfId="1" applyFont="1" applyFill="1" applyBorder="1" applyAlignment="1">
      <alignment horizontal="justify" vertical="center" wrapText="1"/>
    </xf>
    <xf numFmtId="0" fontId="2" fillId="5" borderId="17" xfId="1" applyFont="1" applyFill="1" applyBorder="1" applyAlignment="1">
      <alignment horizontal="justify" vertical="center" wrapText="1"/>
    </xf>
    <xf numFmtId="0" fontId="2" fillId="6" borderId="17" xfId="1" applyFont="1" applyFill="1" applyBorder="1" applyAlignment="1">
      <alignment horizontal="justify" vertical="center" wrapText="1"/>
    </xf>
    <xf numFmtId="0" fontId="1" fillId="4" borderId="17" xfId="1" applyFont="1" applyFill="1" applyBorder="1" applyAlignment="1">
      <alignment horizontal="justify" vertical="center" wrapText="1"/>
    </xf>
    <xf numFmtId="0" fontId="1" fillId="6" borderId="17" xfId="1" applyFont="1" applyFill="1" applyBorder="1" applyAlignment="1">
      <alignment horizontal="justify" vertical="center" wrapText="1"/>
    </xf>
    <xf numFmtId="0" fontId="2" fillId="7" borderId="17" xfId="1" applyFont="1" applyFill="1" applyBorder="1" applyAlignment="1">
      <alignment horizontal="justify" vertical="center"/>
    </xf>
    <xf numFmtId="176" fontId="2" fillId="0" borderId="19" xfId="1" applyNumberFormat="1" applyFont="1" applyBorder="1" applyAlignment="1">
      <alignment horizontal="center" vertical="center" wrapText="1"/>
    </xf>
    <xf numFmtId="0" fontId="1" fillId="5" borderId="17" xfId="1" applyFont="1" applyFill="1" applyBorder="1" applyAlignment="1">
      <alignment horizontal="justify" vertical="center" wrapText="1"/>
    </xf>
    <xf numFmtId="0" fontId="1" fillId="2" borderId="14" xfId="1" applyFont="1" applyFill="1" applyBorder="1" applyAlignment="1">
      <alignment horizontal="justify" vertical="center" wrapText="1"/>
    </xf>
    <xf numFmtId="176" fontId="2" fillId="8" borderId="17" xfId="1" applyNumberFormat="1" applyFont="1" applyFill="1" applyBorder="1" applyAlignment="1">
      <alignment horizontal="center" vertical="center" wrapText="1"/>
    </xf>
    <xf numFmtId="176" fontId="2" fillId="8" borderId="20" xfId="1" applyNumberFormat="1" applyFont="1" applyFill="1" applyBorder="1" applyAlignment="1">
      <alignment horizontal="center" vertical="center" wrapText="1"/>
    </xf>
    <xf numFmtId="176" fontId="1" fillId="2" borderId="22" xfId="1" applyNumberFormat="1" applyFont="1" applyFill="1" applyBorder="1" applyAlignment="1">
      <alignment horizontal="center" vertical="center" wrapText="1"/>
    </xf>
    <xf numFmtId="176" fontId="2" fillId="0" borderId="22" xfId="1" applyNumberFormat="1" applyFont="1" applyBorder="1" applyAlignment="1">
      <alignment horizontal="center" vertical="center" wrapText="1"/>
    </xf>
    <xf numFmtId="176" fontId="3" fillId="0" borderId="22" xfId="1" applyNumberFormat="1" applyFont="1" applyBorder="1" applyAlignment="1">
      <alignment horizontal="center" vertical="center"/>
    </xf>
    <xf numFmtId="9" fontId="2" fillId="0" borderId="22" xfId="1" applyNumberFormat="1" applyFont="1" applyBorder="1" applyAlignment="1">
      <alignment horizontal="center" vertical="center" wrapText="1"/>
    </xf>
    <xf numFmtId="176" fontId="1" fillId="2" borderId="22" xfId="1" applyNumberFormat="1" applyFont="1" applyFill="1" applyBorder="1" applyAlignment="1">
      <alignment vertical="center" wrapText="1"/>
    </xf>
    <xf numFmtId="176" fontId="2" fillId="0" borderId="22" xfId="1" applyNumberFormat="1" applyFont="1" applyFill="1" applyBorder="1" applyAlignment="1">
      <alignment horizontal="center" vertical="center" wrapText="1"/>
    </xf>
    <xf numFmtId="176" fontId="2" fillId="8" borderId="22" xfId="1" applyNumberFormat="1" applyFont="1" applyFill="1" applyBorder="1" applyAlignment="1">
      <alignment horizontal="center" vertical="center" wrapText="1"/>
    </xf>
    <xf numFmtId="176" fontId="2" fillId="5" borderId="22" xfId="1" applyNumberFormat="1" applyFont="1" applyFill="1" applyBorder="1" applyAlignment="1">
      <alignment horizontal="center" vertical="center" wrapText="1"/>
    </xf>
    <xf numFmtId="176" fontId="2" fillId="0" borderId="22" xfId="1" applyNumberFormat="1" applyFont="1" applyBorder="1" applyAlignment="1">
      <alignment horizontal="center" vertical="center"/>
    </xf>
    <xf numFmtId="176" fontId="1" fillId="2" borderId="20" xfId="1" applyNumberFormat="1" applyFont="1" applyFill="1" applyBorder="1" applyAlignment="1">
      <alignment horizontal="center" vertical="center" wrapText="1"/>
    </xf>
    <xf numFmtId="0" fontId="2" fillId="7" borderId="25" xfId="1" applyFont="1" applyFill="1" applyBorder="1" applyAlignment="1">
      <alignment horizontal="justify" vertical="center"/>
    </xf>
    <xf numFmtId="0" fontId="2" fillId="5" borderId="12" xfId="1" applyFont="1" applyFill="1" applyBorder="1" applyAlignment="1">
      <alignment horizontal="justify" vertical="center" wrapText="1"/>
    </xf>
    <xf numFmtId="0" fontId="1" fillId="2" borderId="21" xfId="1" applyFont="1" applyFill="1" applyBorder="1" applyAlignment="1">
      <alignment vertical="center" wrapText="1"/>
    </xf>
    <xf numFmtId="0" fontId="2" fillId="5" borderId="27" xfId="1" applyFont="1" applyFill="1" applyBorder="1" applyAlignment="1">
      <alignment horizontal="justify" vertical="center" wrapText="1"/>
    </xf>
    <xf numFmtId="0" fontId="2" fillId="4" borderId="3" xfId="1" applyFont="1" applyFill="1" applyBorder="1" applyAlignment="1">
      <alignment horizontal="justify" vertical="center"/>
    </xf>
    <xf numFmtId="176" fontId="2" fillId="0" borderId="24" xfId="1" applyNumberFormat="1" applyFont="1" applyBorder="1" applyAlignment="1">
      <alignment horizontal="center" vertical="center"/>
    </xf>
    <xf numFmtId="176" fontId="2" fillId="0" borderId="28" xfId="1" applyNumberFormat="1" applyFont="1" applyBorder="1" applyAlignment="1">
      <alignment horizontal="center" vertical="center"/>
    </xf>
    <xf numFmtId="0" fontId="2" fillId="5" borderId="29" xfId="1" applyFont="1" applyFill="1" applyBorder="1" applyAlignment="1">
      <alignment horizontal="justify" vertical="center" wrapText="1"/>
    </xf>
    <xf numFmtId="176" fontId="2" fillId="0" borderId="30" xfId="1" applyNumberFormat="1" applyFont="1" applyBorder="1" applyAlignment="1">
      <alignment horizontal="center" vertical="center"/>
    </xf>
    <xf numFmtId="176" fontId="2" fillId="7" borderId="30" xfId="1" applyNumberFormat="1" applyFont="1" applyFill="1" applyBorder="1" applyAlignment="1">
      <alignment horizontal="center" vertical="center"/>
    </xf>
    <xf numFmtId="176" fontId="2" fillId="7" borderId="24" xfId="1" applyNumberFormat="1" applyFont="1" applyFill="1" applyBorder="1" applyAlignment="1">
      <alignment horizontal="center" vertical="center"/>
    </xf>
    <xf numFmtId="176" fontId="2" fillId="7" borderId="28" xfId="1" applyNumberFormat="1" applyFont="1" applyFill="1" applyBorder="1" applyAlignment="1">
      <alignment horizontal="center" vertical="center"/>
    </xf>
    <xf numFmtId="176" fontId="2" fillId="7" borderId="22" xfId="1" applyNumberFormat="1" applyFont="1" applyFill="1" applyBorder="1" applyAlignment="1">
      <alignment horizontal="center" vertical="center"/>
    </xf>
    <xf numFmtId="0" fontId="2" fillId="4" borderId="25" xfId="1" applyFont="1" applyFill="1" applyBorder="1" applyAlignment="1">
      <alignment horizontal="justify" vertical="center"/>
    </xf>
    <xf numFmtId="176" fontId="3" fillId="0" borderId="8" xfId="1" applyNumberFormat="1" applyBorder="1" applyAlignment="1">
      <alignment horizontal="center" vertical="center"/>
    </xf>
    <xf numFmtId="176" fontId="3" fillId="0" borderId="1" xfId="1" applyNumberFormat="1" applyBorder="1" applyAlignment="1">
      <alignment horizontal="center" vertical="center"/>
    </xf>
    <xf numFmtId="176" fontId="3" fillId="0" borderId="9" xfId="1" applyNumberFormat="1" applyBorder="1" applyAlignment="1">
      <alignment horizontal="center" vertical="center"/>
    </xf>
    <xf numFmtId="176" fontId="3" fillId="0" borderId="0" xfId="1" applyNumberFormat="1" applyAlignment="1">
      <alignment horizontal="center" vertical="center"/>
    </xf>
    <xf numFmtId="0" fontId="3" fillId="0" borderId="0" xfId="1">
      <alignment vertical="center"/>
    </xf>
    <xf numFmtId="0" fontId="1" fillId="2" borderId="31" xfId="1" applyFont="1" applyFill="1" applyBorder="1" applyAlignment="1">
      <alignment horizontal="center" vertical="center" wrapText="1"/>
    </xf>
    <xf numFmtId="176" fontId="1" fillId="2" borderId="2" xfId="1" applyNumberFormat="1" applyFont="1" applyFill="1" applyBorder="1" applyAlignment="1">
      <alignment horizontal="center" vertical="center" wrapText="1"/>
    </xf>
    <xf numFmtId="176" fontId="1" fillId="2" borderId="32" xfId="1" applyNumberFormat="1" applyFont="1" applyFill="1" applyBorder="1" applyAlignment="1">
      <alignment horizontal="center" vertical="center" wrapText="1"/>
    </xf>
    <xf numFmtId="176" fontId="1" fillId="2" borderId="19" xfId="1" applyNumberFormat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176" fontId="1" fillId="2" borderId="35" xfId="1" applyNumberFormat="1" applyFont="1" applyFill="1" applyBorder="1" applyAlignment="1">
      <alignment horizontal="center" vertical="center" wrapText="1"/>
    </xf>
    <xf numFmtId="176" fontId="1" fillId="2" borderId="6" xfId="1" applyNumberFormat="1" applyFont="1" applyFill="1" applyBorder="1" applyAlignment="1">
      <alignment horizontal="center" vertical="center" wrapText="1"/>
    </xf>
    <xf numFmtId="176" fontId="1" fillId="2" borderId="7" xfId="1" applyNumberFormat="1" applyFont="1" applyFill="1" applyBorder="1" applyAlignment="1">
      <alignment horizontal="center" vertical="center" wrapText="1"/>
    </xf>
    <xf numFmtId="0" fontId="2" fillId="8" borderId="11" xfId="1" applyFont="1" applyFill="1" applyBorder="1" applyAlignment="1">
      <alignment horizontal="justify" vertical="center" wrapText="1"/>
    </xf>
    <xf numFmtId="9" fontId="2" fillId="8" borderId="8" xfId="1" applyNumberFormat="1" applyFont="1" applyFill="1" applyBorder="1" applyAlignment="1">
      <alignment horizontal="center" vertical="center" wrapText="1"/>
    </xf>
    <xf numFmtId="9" fontId="2" fillId="8" borderId="1" xfId="1" applyNumberFormat="1" applyFont="1" applyFill="1" applyBorder="1" applyAlignment="1">
      <alignment horizontal="center" vertical="center" wrapText="1"/>
    </xf>
    <xf numFmtId="9" fontId="2" fillId="8" borderId="9" xfId="1" applyNumberFormat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top" wrapText="1"/>
    </xf>
    <xf numFmtId="0" fontId="6" fillId="2" borderId="15" xfId="1" applyFont="1" applyFill="1" applyBorder="1" applyAlignment="1">
      <alignment horizontal="center" vertical="top" wrapText="1"/>
    </xf>
    <xf numFmtId="0" fontId="6" fillId="2" borderId="16" xfId="1" applyFont="1" applyFill="1" applyBorder="1" applyAlignment="1">
      <alignment horizontal="center" vertical="top" wrapText="1"/>
    </xf>
    <xf numFmtId="0" fontId="2" fillId="5" borderId="18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2" fillId="5" borderId="23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center" vertical="top" wrapText="1"/>
    </xf>
    <xf numFmtId="0" fontId="6" fillId="2" borderId="6" xfId="1" applyFont="1" applyFill="1" applyBorder="1" applyAlignment="1">
      <alignment horizontal="center" vertical="top" wrapText="1"/>
    </xf>
    <xf numFmtId="0" fontId="6" fillId="2" borderId="7" xfId="1" applyFont="1" applyFill="1" applyBorder="1" applyAlignment="1">
      <alignment horizontal="center" vertical="top" wrapText="1"/>
    </xf>
    <xf numFmtId="0" fontId="2" fillId="5" borderId="18" xfId="1" applyFont="1" applyFill="1" applyBorder="1" applyAlignment="1">
      <alignment horizontal="left" vertical="center"/>
    </xf>
    <xf numFmtId="0" fontId="2" fillId="5" borderId="26" xfId="1" applyFont="1" applyFill="1" applyBorder="1" applyAlignment="1">
      <alignment horizontal="left" vertical="center"/>
    </xf>
    <xf numFmtId="0" fontId="2" fillId="5" borderId="23" xfId="1" applyFont="1" applyFill="1" applyBorder="1" applyAlignment="1">
      <alignment horizontal="left" vertical="center"/>
    </xf>
    <xf numFmtId="0" fontId="6" fillId="2" borderId="33" xfId="1" applyFont="1" applyFill="1" applyBorder="1" applyAlignment="1">
      <alignment horizontal="center" vertical="top" wrapText="1"/>
    </xf>
    <xf numFmtId="0" fontId="6" fillId="2" borderId="34" xfId="1" applyFont="1" applyFill="1" applyBorder="1" applyAlignment="1">
      <alignment horizontal="center" vertical="top" wrapText="1"/>
    </xf>
  </cellXfs>
  <cellStyles count="3">
    <cellStyle name="Normal" xfId="0" builtinId="0"/>
    <cellStyle name="常规 2" xfId="1" xr:uid="{00000000-0005-0000-0000-000001000000}"/>
    <cellStyle name="標準 2" xfId="2" xr:uid="{46184BC4-DFA2-47B5-9649-EA2424C1999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54"/>
  <sheetViews>
    <sheetView tabSelected="1" zoomScaleNormal="100" workbookViewId="0">
      <pane ySplit="1" topLeftCell="A50" activePane="bottomLeft" state="frozen"/>
      <selection pane="bottomLeft" activeCell="B54" sqref="B54:D54"/>
    </sheetView>
  </sheetViews>
  <sheetFormatPr defaultColWidth="9" defaultRowHeight="15"/>
  <cols>
    <col min="1" max="1" width="62.08203125" style="9" customWidth="1"/>
    <col min="2" max="2" width="15.58203125" style="87" customWidth="1"/>
    <col min="3" max="4" width="15.58203125" style="88" customWidth="1"/>
    <col min="5" max="5" width="15.58203125" style="11" customWidth="1"/>
    <col min="6" max="7" width="15.58203125" style="9" customWidth="1"/>
    <col min="8" max="16384" width="9" style="9"/>
  </cols>
  <sheetData>
    <row r="1" spans="1:7" ht="14.25" customHeight="1">
      <c r="A1" s="33" t="s">
        <v>70</v>
      </c>
      <c r="B1" s="101" t="s">
        <v>91</v>
      </c>
      <c r="C1" s="102"/>
      <c r="D1" s="103"/>
      <c r="E1" s="101" t="s">
        <v>92</v>
      </c>
      <c r="F1" s="102"/>
      <c r="G1" s="103"/>
    </row>
    <row r="2" spans="1:7" ht="42">
      <c r="A2" s="34" t="s">
        <v>68</v>
      </c>
      <c r="B2" s="14" t="s">
        <v>59</v>
      </c>
      <c r="C2" s="12" t="s">
        <v>57</v>
      </c>
      <c r="D2" s="15" t="s">
        <v>71</v>
      </c>
      <c r="E2" s="14" t="s">
        <v>59</v>
      </c>
      <c r="F2" s="12" t="s">
        <v>57</v>
      </c>
      <c r="G2" s="15" t="s">
        <v>71</v>
      </c>
    </row>
    <row r="3" spans="1:7">
      <c r="A3" s="35" t="s">
        <v>1</v>
      </c>
      <c r="B3" s="16">
        <v>2.6</v>
      </c>
      <c r="C3" s="1">
        <v>2.6</v>
      </c>
      <c r="D3" s="17">
        <v>2.6</v>
      </c>
      <c r="E3" s="16">
        <v>2.6</v>
      </c>
      <c r="F3" s="1">
        <v>2.6</v>
      </c>
      <c r="G3" s="17">
        <v>2.6</v>
      </c>
    </row>
    <row r="4" spans="1:7">
      <c r="A4" s="35" t="s">
        <v>2</v>
      </c>
      <c r="B4" s="16">
        <v>100</v>
      </c>
      <c r="C4" s="1">
        <v>100</v>
      </c>
      <c r="D4" s="17">
        <v>100</v>
      </c>
      <c r="E4" s="16">
        <v>100</v>
      </c>
      <c r="F4" s="1">
        <v>100</v>
      </c>
      <c r="G4" s="17">
        <v>100</v>
      </c>
    </row>
    <row r="5" spans="1:7">
      <c r="A5" s="35" t="s">
        <v>3</v>
      </c>
      <c r="B5" s="84" t="s">
        <v>4</v>
      </c>
      <c r="C5" s="85" t="s">
        <v>4</v>
      </c>
      <c r="D5" s="86" t="s">
        <v>4</v>
      </c>
      <c r="E5" s="18" t="s">
        <v>4</v>
      </c>
      <c r="F5" s="10" t="s">
        <v>4</v>
      </c>
      <c r="G5" s="19" t="s">
        <v>4</v>
      </c>
    </row>
    <row r="6" spans="1:7">
      <c r="A6" s="35" t="s">
        <v>5</v>
      </c>
      <c r="B6" s="16" t="s">
        <v>4</v>
      </c>
      <c r="C6" s="1" t="s">
        <v>4</v>
      </c>
      <c r="D6" s="17" t="s">
        <v>4</v>
      </c>
      <c r="E6" s="16" t="s">
        <v>4</v>
      </c>
      <c r="F6" s="1" t="s">
        <v>4</v>
      </c>
      <c r="G6" s="17" t="s">
        <v>4</v>
      </c>
    </row>
    <row r="7" spans="1:7">
      <c r="A7" s="35" t="s">
        <v>6</v>
      </c>
      <c r="B7" s="84" t="s">
        <v>4</v>
      </c>
      <c r="C7" s="85" t="s">
        <v>4</v>
      </c>
      <c r="D7" s="86" t="s">
        <v>4</v>
      </c>
      <c r="E7" s="18" t="s">
        <v>4</v>
      </c>
      <c r="F7" s="10" t="s">
        <v>4</v>
      </c>
      <c r="G7" s="19" t="s">
        <v>4</v>
      </c>
    </row>
    <row r="8" spans="1:7">
      <c r="A8" s="97" t="s">
        <v>7</v>
      </c>
      <c r="B8" s="98">
        <v>0.01</v>
      </c>
      <c r="C8" s="99">
        <v>0.01</v>
      </c>
      <c r="D8" s="100">
        <v>0.01</v>
      </c>
      <c r="E8" s="98"/>
      <c r="F8" s="99"/>
      <c r="G8" s="100"/>
    </row>
    <row r="9" spans="1:7">
      <c r="A9" s="35" t="s">
        <v>8</v>
      </c>
      <c r="B9" s="16" t="s">
        <v>9</v>
      </c>
      <c r="C9" s="1" t="s">
        <v>9</v>
      </c>
      <c r="D9" s="17" t="s">
        <v>9</v>
      </c>
      <c r="E9" s="16" t="s">
        <v>9</v>
      </c>
      <c r="F9" s="1" t="s">
        <v>9</v>
      </c>
      <c r="G9" s="17" t="s">
        <v>9</v>
      </c>
    </row>
    <row r="10" spans="1:7">
      <c r="A10" s="35" t="s">
        <v>10</v>
      </c>
      <c r="B10" s="16">
        <v>3</v>
      </c>
      <c r="C10" s="1">
        <v>3</v>
      </c>
      <c r="D10" s="17">
        <v>3</v>
      </c>
      <c r="E10" s="16">
        <v>3</v>
      </c>
      <c r="F10" s="1">
        <v>3</v>
      </c>
      <c r="G10" s="17">
        <v>3</v>
      </c>
    </row>
    <row r="11" spans="1:7">
      <c r="A11" s="34" t="s">
        <v>11</v>
      </c>
      <c r="B11" s="22"/>
      <c r="C11" s="4"/>
      <c r="D11" s="23"/>
      <c r="E11" s="22"/>
      <c r="F11" s="4"/>
      <c r="G11" s="23"/>
    </row>
    <row r="12" spans="1:7" ht="15" customHeight="1">
      <c r="A12" s="35" t="s">
        <v>12</v>
      </c>
      <c r="B12" s="16">
        <v>192</v>
      </c>
      <c r="C12" s="1">
        <v>192</v>
      </c>
      <c r="D12" s="17">
        <v>192</v>
      </c>
      <c r="E12" s="16">
        <v>192</v>
      </c>
      <c r="F12" s="1">
        <v>192</v>
      </c>
      <c r="G12" s="17">
        <v>192</v>
      </c>
    </row>
    <row r="13" spans="1:7">
      <c r="A13" s="35" t="s">
        <v>13</v>
      </c>
      <c r="B13" s="16">
        <v>64</v>
      </c>
      <c r="C13" s="1">
        <v>64</v>
      </c>
      <c r="D13" s="17">
        <v>64</v>
      </c>
      <c r="E13" s="16">
        <v>64</v>
      </c>
      <c r="F13" s="1">
        <v>64</v>
      </c>
      <c r="G13" s="17">
        <v>64</v>
      </c>
    </row>
    <row r="14" spans="1:7">
      <c r="A14" s="37" t="s">
        <v>14</v>
      </c>
      <c r="B14" s="58">
        <v>4</v>
      </c>
      <c r="C14" s="7">
        <v>4</v>
      </c>
      <c r="D14" s="66">
        <v>4</v>
      </c>
      <c r="E14" s="58">
        <v>4</v>
      </c>
      <c r="F14" s="7">
        <v>4</v>
      </c>
      <c r="G14" s="66">
        <v>4</v>
      </c>
    </row>
    <row r="15" spans="1:7">
      <c r="A15" s="35" t="s">
        <v>15</v>
      </c>
      <c r="B15" s="16">
        <v>33</v>
      </c>
      <c r="C15" s="1">
        <v>33</v>
      </c>
      <c r="D15" s="17">
        <v>33</v>
      </c>
      <c r="E15" s="16">
        <v>33</v>
      </c>
      <c r="F15" s="1">
        <v>33</v>
      </c>
      <c r="G15" s="17">
        <v>33</v>
      </c>
    </row>
    <row r="16" spans="1:7">
      <c r="A16" s="35" t="s">
        <v>16</v>
      </c>
      <c r="B16" s="16">
        <f t="shared" ref="B16:D16" si="0">B15+10*LOG10(B4)</f>
        <v>53</v>
      </c>
      <c r="C16" s="1">
        <f t="shared" si="0"/>
        <v>53</v>
      </c>
      <c r="D16" s="17">
        <f t="shared" si="0"/>
        <v>53</v>
      </c>
      <c r="E16" s="16">
        <f t="shared" ref="E16:G16" si="1">E15+10*LOG10(E4)</f>
        <v>53</v>
      </c>
      <c r="F16" s="1">
        <f t="shared" si="1"/>
        <v>53</v>
      </c>
      <c r="G16" s="17">
        <f t="shared" si="1"/>
        <v>53</v>
      </c>
    </row>
    <row r="17" spans="1:7" ht="28">
      <c r="A17" s="35" t="s">
        <v>17</v>
      </c>
      <c r="B17" s="16">
        <f t="shared" ref="B17:D17" si="2">B15+10*LOG10(B42/1000000)</f>
        <v>41.57332496431269</v>
      </c>
      <c r="C17" s="1">
        <f t="shared" si="2"/>
        <v>41.57332496431269</v>
      </c>
      <c r="D17" s="17">
        <f t="shared" si="2"/>
        <v>38.976951859255124</v>
      </c>
      <c r="E17" s="16">
        <f t="shared" ref="E17:G17" si="3">E15+10*LOG10(E42/1000000)</f>
        <v>41.57332496431269</v>
      </c>
      <c r="F17" s="1">
        <f t="shared" si="3"/>
        <v>41.57332496431269</v>
      </c>
      <c r="G17" s="17">
        <f t="shared" si="3"/>
        <v>38.976951859255124</v>
      </c>
    </row>
    <row r="18" spans="1:7" ht="42">
      <c r="A18" s="36" t="s">
        <v>18</v>
      </c>
      <c r="B18" s="16">
        <f t="shared" ref="B18:D18" si="4">B19+10*LOG10(B12/B13)-B20</f>
        <v>12.771212547196624</v>
      </c>
      <c r="C18" s="1">
        <f t="shared" si="4"/>
        <v>12.771212547196624</v>
      </c>
      <c r="D18" s="17">
        <f t="shared" si="4"/>
        <v>12.771212547196624</v>
      </c>
      <c r="E18" s="16">
        <f t="shared" ref="E18:G18" si="5">E19+10*LOG10(E12/E13)-E20</f>
        <v>12.771212547196624</v>
      </c>
      <c r="F18" s="1">
        <f t="shared" si="5"/>
        <v>12.771212547196624</v>
      </c>
      <c r="G18" s="17">
        <f t="shared" si="5"/>
        <v>12.771212547196624</v>
      </c>
    </row>
    <row r="19" spans="1:7">
      <c r="A19" s="35" t="s">
        <v>19</v>
      </c>
      <c r="B19" s="16">
        <v>8</v>
      </c>
      <c r="C19" s="1">
        <v>8</v>
      </c>
      <c r="D19" s="17">
        <v>8</v>
      </c>
      <c r="E19" s="16">
        <v>8</v>
      </c>
      <c r="F19" s="1">
        <v>8</v>
      </c>
      <c r="G19" s="17">
        <v>8</v>
      </c>
    </row>
    <row r="20" spans="1:7" ht="42">
      <c r="A20" s="37" t="s">
        <v>20</v>
      </c>
      <c r="B20" s="25">
        <v>0</v>
      </c>
      <c r="C20" s="7">
        <v>0</v>
      </c>
      <c r="D20" s="26">
        <v>0</v>
      </c>
      <c r="E20" s="25">
        <v>0</v>
      </c>
      <c r="F20" s="7">
        <v>0</v>
      </c>
      <c r="G20" s="26">
        <v>0</v>
      </c>
    </row>
    <row r="21" spans="1:7" ht="61.5" customHeight="1">
      <c r="A21" s="38" t="s">
        <v>21</v>
      </c>
      <c r="B21" s="27">
        <v>6</v>
      </c>
      <c r="C21" s="5">
        <v>6</v>
      </c>
      <c r="D21" s="28">
        <v>6</v>
      </c>
      <c r="E21" s="27">
        <v>0</v>
      </c>
      <c r="F21" s="5">
        <v>0</v>
      </c>
      <c r="G21" s="28">
        <v>0</v>
      </c>
    </row>
    <row r="22" spans="1:7">
      <c r="A22" s="35" t="s">
        <v>22</v>
      </c>
      <c r="B22" s="16">
        <v>0</v>
      </c>
      <c r="C22" s="1">
        <v>0</v>
      </c>
      <c r="D22" s="17">
        <v>0</v>
      </c>
      <c r="E22" s="16">
        <v>0</v>
      </c>
      <c r="F22" s="1">
        <v>0</v>
      </c>
      <c r="G22" s="17">
        <v>0</v>
      </c>
    </row>
    <row r="23" spans="1:7">
      <c r="A23" s="35" t="s">
        <v>23</v>
      </c>
      <c r="B23" s="16">
        <v>0</v>
      </c>
      <c r="C23" s="1">
        <v>0</v>
      </c>
      <c r="D23" s="17">
        <v>0</v>
      </c>
      <c r="E23" s="16">
        <v>0</v>
      </c>
      <c r="F23" s="1">
        <v>0</v>
      </c>
      <c r="G23" s="17">
        <v>0</v>
      </c>
    </row>
    <row r="24" spans="1:7" ht="28">
      <c r="A24" s="35" t="s">
        <v>24</v>
      </c>
      <c r="B24" s="16">
        <v>3</v>
      </c>
      <c r="C24" s="1">
        <v>3</v>
      </c>
      <c r="D24" s="17">
        <v>3</v>
      </c>
      <c r="E24" s="16">
        <v>3</v>
      </c>
      <c r="F24" s="1">
        <v>3</v>
      </c>
      <c r="G24" s="17">
        <v>3</v>
      </c>
    </row>
    <row r="25" spans="1:7">
      <c r="A25" s="35" t="s">
        <v>25</v>
      </c>
      <c r="B25" s="84" t="s">
        <v>4</v>
      </c>
      <c r="C25" s="85" t="s">
        <v>4</v>
      </c>
      <c r="D25" s="86" t="s">
        <v>4</v>
      </c>
      <c r="E25" s="18" t="s">
        <v>4</v>
      </c>
      <c r="F25" s="10" t="s">
        <v>4</v>
      </c>
      <c r="G25" s="19" t="s">
        <v>4</v>
      </c>
    </row>
    <row r="26" spans="1:7">
      <c r="A26" s="35" t="s">
        <v>26</v>
      </c>
      <c r="B26" s="16">
        <f t="shared" ref="B26:D26" si="6">B17+B18+B21-B23-B24</f>
        <v>57.344537511509316</v>
      </c>
      <c r="C26" s="1">
        <f t="shared" si="6"/>
        <v>57.344537511509316</v>
      </c>
      <c r="D26" s="17">
        <f t="shared" si="6"/>
        <v>54.74816440645175</v>
      </c>
      <c r="E26" s="16">
        <f t="shared" ref="E26:G26" si="7">E17+E18+E21-E23-E24</f>
        <v>51.344537511509316</v>
      </c>
      <c r="F26" s="1">
        <f t="shared" si="7"/>
        <v>51.344537511509316</v>
      </c>
      <c r="G26" s="17">
        <f t="shared" si="7"/>
        <v>48.74816440645175</v>
      </c>
    </row>
    <row r="27" spans="1:7">
      <c r="A27" s="34" t="s">
        <v>27</v>
      </c>
      <c r="B27" s="22"/>
      <c r="C27" s="4"/>
      <c r="D27" s="23"/>
      <c r="E27" s="22"/>
      <c r="F27" s="4"/>
      <c r="G27" s="23"/>
    </row>
    <row r="28" spans="1:7">
      <c r="A28" s="35" t="s">
        <v>28</v>
      </c>
      <c r="B28" s="16">
        <v>4</v>
      </c>
      <c r="C28" s="1">
        <v>1</v>
      </c>
      <c r="D28" s="17">
        <v>1</v>
      </c>
      <c r="E28" s="16">
        <v>4</v>
      </c>
      <c r="F28" s="1">
        <v>1</v>
      </c>
      <c r="G28" s="17">
        <v>1</v>
      </c>
    </row>
    <row r="29" spans="1:7">
      <c r="A29" s="35" t="s">
        <v>29</v>
      </c>
      <c r="B29" s="16">
        <v>4</v>
      </c>
      <c r="C29" s="1">
        <v>1</v>
      </c>
      <c r="D29" s="17">
        <v>1</v>
      </c>
      <c r="E29" s="16">
        <v>4</v>
      </c>
      <c r="F29" s="1">
        <v>1</v>
      </c>
      <c r="G29" s="17">
        <v>1</v>
      </c>
    </row>
    <row r="30" spans="1:7" ht="42">
      <c r="A30" s="35" t="s">
        <v>30</v>
      </c>
      <c r="B30" s="16">
        <f t="shared" ref="B30:D30" si="8">B31+10*LOG10(B28/B29)-B32</f>
        <v>0</v>
      </c>
      <c r="C30" s="1">
        <f t="shared" si="8"/>
        <v>0</v>
      </c>
      <c r="D30" s="17">
        <f t="shared" si="8"/>
        <v>0</v>
      </c>
      <c r="E30" s="16">
        <f t="shared" ref="E30:G30" si="9">E31+10*LOG10(E28/E29)-E32</f>
        <v>0</v>
      </c>
      <c r="F30" s="1">
        <f t="shared" si="9"/>
        <v>0</v>
      </c>
      <c r="G30" s="17">
        <f t="shared" si="9"/>
        <v>0</v>
      </c>
    </row>
    <row r="31" spans="1:7">
      <c r="A31" s="35" t="s">
        <v>31</v>
      </c>
      <c r="B31" s="16">
        <v>0</v>
      </c>
      <c r="C31" s="1">
        <v>0</v>
      </c>
      <c r="D31" s="17">
        <v>0</v>
      </c>
      <c r="E31" s="16">
        <v>0</v>
      </c>
      <c r="F31" s="2">
        <v>0</v>
      </c>
      <c r="G31" s="24">
        <v>0</v>
      </c>
    </row>
    <row r="32" spans="1:7" ht="42">
      <c r="A32" s="36" t="s">
        <v>32</v>
      </c>
      <c r="B32" s="16">
        <v>0</v>
      </c>
      <c r="C32" s="1">
        <v>0</v>
      </c>
      <c r="D32" s="17">
        <v>0</v>
      </c>
      <c r="E32" s="16">
        <v>0</v>
      </c>
      <c r="F32" s="1">
        <v>0</v>
      </c>
      <c r="G32" s="17">
        <v>0</v>
      </c>
    </row>
    <row r="33" spans="1:7" ht="28">
      <c r="A33" s="36" t="s">
        <v>52</v>
      </c>
      <c r="B33" s="16">
        <v>0</v>
      </c>
      <c r="C33" s="1">
        <v>0</v>
      </c>
      <c r="D33" s="17">
        <v>0</v>
      </c>
      <c r="E33" s="16">
        <v>0</v>
      </c>
      <c r="F33" s="1">
        <v>0</v>
      </c>
      <c r="G33" s="17">
        <v>0</v>
      </c>
    </row>
    <row r="34" spans="1:7" ht="28">
      <c r="A34" s="35" t="s">
        <v>33</v>
      </c>
      <c r="B34" s="16">
        <v>1</v>
      </c>
      <c r="C34" s="1">
        <v>1</v>
      </c>
      <c r="D34" s="17">
        <v>1</v>
      </c>
      <c r="E34" s="16">
        <v>1</v>
      </c>
      <c r="F34" s="1">
        <v>1</v>
      </c>
      <c r="G34" s="17">
        <v>1</v>
      </c>
    </row>
    <row r="35" spans="1:7">
      <c r="A35" s="35" t="s">
        <v>34</v>
      </c>
      <c r="B35" s="16">
        <v>7</v>
      </c>
      <c r="C35" s="1">
        <v>7</v>
      </c>
      <c r="D35" s="17">
        <v>7</v>
      </c>
      <c r="E35" s="16">
        <v>7</v>
      </c>
      <c r="F35" s="1">
        <v>7</v>
      </c>
      <c r="G35" s="17">
        <v>7</v>
      </c>
    </row>
    <row r="36" spans="1:7">
      <c r="A36" s="35" t="s">
        <v>35</v>
      </c>
      <c r="B36" s="16">
        <v>-174</v>
      </c>
      <c r="C36" s="1">
        <v>-174</v>
      </c>
      <c r="D36" s="17">
        <v>-174</v>
      </c>
      <c r="E36" s="16">
        <v>-174</v>
      </c>
      <c r="F36" s="1">
        <v>-174</v>
      </c>
      <c r="G36" s="17">
        <v>-174</v>
      </c>
    </row>
    <row r="37" spans="1:7">
      <c r="A37" s="36" t="s">
        <v>36</v>
      </c>
      <c r="B37" s="16" t="s">
        <v>4</v>
      </c>
      <c r="C37" s="1" t="s">
        <v>4</v>
      </c>
      <c r="D37" s="17" t="s">
        <v>4</v>
      </c>
      <c r="E37" s="16" t="s">
        <v>4</v>
      </c>
      <c r="F37" s="1" t="s">
        <v>4</v>
      </c>
      <c r="G37" s="17" t="s">
        <v>4</v>
      </c>
    </row>
    <row r="38" spans="1:7">
      <c r="A38" s="37" t="s">
        <v>37</v>
      </c>
      <c r="B38" s="25">
        <v>-999</v>
      </c>
      <c r="C38" s="7">
        <v>-999</v>
      </c>
      <c r="D38" s="26">
        <v>-999</v>
      </c>
      <c r="E38" s="25">
        <v>-999</v>
      </c>
      <c r="F38" s="7">
        <v>-999</v>
      </c>
      <c r="G38" s="26">
        <v>-999</v>
      </c>
    </row>
    <row r="39" spans="1:7" ht="28">
      <c r="A39" s="35" t="s">
        <v>53</v>
      </c>
      <c r="B39" s="84" t="s">
        <v>4</v>
      </c>
      <c r="C39" s="85" t="s">
        <v>4</v>
      </c>
      <c r="D39" s="86" t="s">
        <v>4</v>
      </c>
      <c r="E39" s="18" t="s">
        <v>4</v>
      </c>
      <c r="F39" s="10" t="s">
        <v>4</v>
      </c>
      <c r="G39" s="19" t="s">
        <v>4</v>
      </c>
    </row>
    <row r="40" spans="1:7" ht="28">
      <c r="A40" s="35" t="s">
        <v>54</v>
      </c>
      <c r="B40" s="16">
        <f t="shared" ref="B40:D40" si="10">10*LOG10(10^((B35+B36)/10)+10^(B38/10))</f>
        <v>-167.00000000000003</v>
      </c>
      <c r="C40" s="1">
        <f t="shared" si="10"/>
        <v>-167.00000000000003</v>
      </c>
      <c r="D40" s="17">
        <f t="shared" si="10"/>
        <v>-167.00000000000003</v>
      </c>
      <c r="E40" s="16">
        <f t="shared" ref="E40:G40" si="11">10*LOG10(10^((E35+E36)/10)+10^(E38/10))</f>
        <v>-167.00000000000003</v>
      </c>
      <c r="F40" s="1">
        <f t="shared" si="11"/>
        <v>-167.00000000000003</v>
      </c>
      <c r="G40" s="17">
        <f t="shared" si="11"/>
        <v>-167.00000000000003</v>
      </c>
    </row>
    <row r="41" spans="1:7">
      <c r="A41" s="39" t="s">
        <v>39</v>
      </c>
      <c r="B41" s="16" t="s">
        <v>4</v>
      </c>
      <c r="C41" s="1" t="s">
        <v>4</v>
      </c>
      <c r="D41" s="17" t="s">
        <v>4</v>
      </c>
      <c r="E41" s="16" t="s">
        <v>4</v>
      </c>
      <c r="F41" s="1" t="s">
        <v>4</v>
      </c>
      <c r="G41" s="17" t="s">
        <v>4</v>
      </c>
    </row>
    <row r="42" spans="1:7">
      <c r="A42" s="40" t="s">
        <v>40</v>
      </c>
      <c r="B42" s="27">
        <f>20*360*1000</f>
        <v>7200000</v>
      </c>
      <c r="C42" s="5">
        <f t="shared" ref="C42" si="12">20*360*1000</f>
        <v>7200000</v>
      </c>
      <c r="D42" s="28">
        <f>11*360*1000</f>
        <v>3960000</v>
      </c>
      <c r="E42" s="27">
        <f>20*360*1000</f>
        <v>7200000</v>
      </c>
      <c r="F42" s="5">
        <f t="shared" ref="F42" si="13">20*360*1000</f>
        <v>7200000</v>
      </c>
      <c r="G42" s="28">
        <f>11*360*1000</f>
        <v>3960000</v>
      </c>
    </row>
    <row r="43" spans="1:7">
      <c r="A43" s="35" t="s">
        <v>41</v>
      </c>
      <c r="B43" s="16" t="s">
        <v>4</v>
      </c>
      <c r="C43" s="1" t="s">
        <v>4</v>
      </c>
      <c r="D43" s="17" t="s">
        <v>4</v>
      </c>
      <c r="E43" s="16" t="s">
        <v>4</v>
      </c>
      <c r="F43" s="1" t="s">
        <v>4</v>
      </c>
      <c r="G43" s="17" t="s">
        <v>4</v>
      </c>
    </row>
    <row r="44" spans="1:7">
      <c r="A44" s="35" t="s">
        <v>42</v>
      </c>
      <c r="B44" s="16">
        <f t="shared" ref="B44:D44" si="14">B40+10*LOG10(B42)</f>
        <v>-98.426675035687353</v>
      </c>
      <c r="C44" s="1">
        <f t="shared" si="14"/>
        <v>-98.426675035687353</v>
      </c>
      <c r="D44" s="17">
        <f t="shared" si="14"/>
        <v>-101.0230481407449</v>
      </c>
      <c r="E44" s="16">
        <f t="shared" ref="E44:G44" si="15">E40+10*LOG10(E42)</f>
        <v>-98.426675035687353</v>
      </c>
      <c r="F44" s="1">
        <f t="shared" si="15"/>
        <v>-98.426675035687353</v>
      </c>
      <c r="G44" s="17">
        <f t="shared" si="15"/>
        <v>-101.0230481407449</v>
      </c>
    </row>
    <row r="45" spans="1:7">
      <c r="A45" s="39" t="s">
        <v>43</v>
      </c>
      <c r="B45" s="16" t="s">
        <v>4</v>
      </c>
      <c r="C45" s="1" t="s">
        <v>4</v>
      </c>
      <c r="D45" s="17" t="s">
        <v>4</v>
      </c>
      <c r="E45" s="16" t="s">
        <v>4</v>
      </c>
      <c r="F45" s="1" t="s">
        <v>4</v>
      </c>
      <c r="G45" s="17" t="s">
        <v>4</v>
      </c>
    </row>
    <row r="46" spans="1:7">
      <c r="A46" s="40" t="s">
        <v>44</v>
      </c>
      <c r="B46" s="27">
        <v>-13.7</v>
      </c>
      <c r="C46" s="5">
        <v>-7.8</v>
      </c>
      <c r="D46" s="28">
        <v>-3.2</v>
      </c>
      <c r="E46" s="27"/>
      <c r="F46" s="5"/>
      <c r="G46" s="28"/>
    </row>
    <row r="47" spans="1:7">
      <c r="A47" s="35" t="s">
        <v>45</v>
      </c>
      <c r="B47" s="16">
        <v>2</v>
      </c>
      <c r="C47" s="1">
        <v>2</v>
      </c>
      <c r="D47" s="17">
        <v>2</v>
      </c>
      <c r="E47" s="16">
        <v>2</v>
      </c>
      <c r="F47" s="1">
        <v>2</v>
      </c>
      <c r="G47" s="17">
        <v>2</v>
      </c>
    </row>
    <row r="48" spans="1:7" ht="28">
      <c r="A48" s="35" t="s">
        <v>46</v>
      </c>
      <c r="B48" s="16" t="s">
        <v>4</v>
      </c>
      <c r="C48" s="1" t="s">
        <v>4</v>
      </c>
      <c r="D48" s="17" t="s">
        <v>4</v>
      </c>
      <c r="E48" s="16" t="s">
        <v>4</v>
      </c>
      <c r="F48" s="1" t="s">
        <v>4</v>
      </c>
      <c r="G48" s="17" t="s">
        <v>4</v>
      </c>
    </row>
    <row r="49" spans="1:7" ht="33.75" customHeight="1">
      <c r="A49" s="35" t="s">
        <v>47</v>
      </c>
      <c r="B49" s="16">
        <v>0</v>
      </c>
      <c r="C49" s="1">
        <v>0</v>
      </c>
      <c r="D49" s="17">
        <v>0</v>
      </c>
      <c r="E49" s="16">
        <v>0</v>
      </c>
      <c r="F49" s="1">
        <v>0</v>
      </c>
      <c r="G49" s="17">
        <v>0</v>
      </c>
    </row>
    <row r="50" spans="1:7" ht="28">
      <c r="A50" s="35" t="s">
        <v>48</v>
      </c>
      <c r="B50" s="84" t="s">
        <v>4</v>
      </c>
      <c r="C50" s="85" t="s">
        <v>4</v>
      </c>
      <c r="D50" s="86" t="s">
        <v>4</v>
      </c>
      <c r="E50" s="18" t="s">
        <v>4</v>
      </c>
      <c r="F50" s="10" t="s">
        <v>4</v>
      </c>
      <c r="G50" s="19" t="s">
        <v>4</v>
      </c>
    </row>
    <row r="51" spans="1:7" ht="28">
      <c r="A51" s="35" t="s">
        <v>49</v>
      </c>
      <c r="B51" s="16">
        <f t="shared" ref="B51:D51" si="16">B44+B46+B47-B49</f>
        <v>-110.12667503568736</v>
      </c>
      <c r="C51" s="1">
        <f t="shared" si="16"/>
        <v>-104.22667503568735</v>
      </c>
      <c r="D51" s="17">
        <f t="shared" si="16"/>
        <v>-102.22304814074491</v>
      </c>
      <c r="E51" s="16">
        <f t="shared" ref="E51:G51" si="17">E44+E46+E47-E49</f>
        <v>-96.426675035687353</v>
      </c>
      <c r="F51" s="1">
        <f t="shared" si="17"/>
        <v>-96.426675035687353</v>
      </c>
      <c r="G51" s="17">
        <f t="shared" si="17"/>
        <v>-99.023048140744905</v>
      </c>
    </row>
    <row r="52" spans="1:7" ht="28">
      <c r="A52" s="41" t="s">
        <v>50</v>
      </c>
      <c r="B52" s="29" t="s">
        <v>4</v>
      </c>
      <c r="C52" s="8" t="s">
        <v>4</v>
      </c>
      <c r="D52" s="30" t="s">
        <v>4</v>
      </c>
      <c r="E52" s="29" t="s">
        <v>4</v>
      </c>
      <c r="F52" s="8" t="s">
        <v>4</v>
      </c>
      <c r="G52" s="30" t="s">
        <v>4</v>
      </c>
    </row>
    <row r="53" spans="1:7" ht="28">
      <c r="A53" s="70" t="s">
        <v>51</v>
      </c>
      <c r="B53" s="31">
        <f t="shared" ref="B53:D53" si="18">B26+B30+B33-B34-B51</f>
        <v>166.47121254719667</v>
      </c>
      <c r="C53" s="6">
        <f t="shared" si="18"/>
        <v>160.57121254719667</v>
      </c>
      <c r="D53" s="32">
        <f t="shared" si="18"/>
        <v>155.97121254719667</v>
      </c>
      <c r="E53" s="31">
        <f t="shared" ref="E53:G53" si="19">E26+E30+E33-E34-E51</f>
        <v>146.77121254719668</v>
      </c>
      <c r="F53" s="6">
        <f t="shared" si="19"/>
        <v>146.77121254719668</v>
      </c>
      <c r="G53" s="32">
        <f t="shared" si="19"/>
        <v>146.77121254719665</v>
      </c>
    </row>
    <row r="54" spans="1:7" ht="38.5" customHeight="1" thickBot="1">
      <c r="A54" s="71" t="s">
        <v>69</v>
      </c>
      <c r="B54" s="104" t="s">
        <v>105</v>
      </c>
      <c r="C54" s="105"/>
      <c r="D54" s="106"/>
      <c r="E54" s="104"/>
      <c r="F54" s="105"/>
      <c r="G54" s="106"/>
    </row>
  </sheetData>
  <mergeCells count="4">
    <mergeCell ref="E1:G1"/>
    <mergeCell ref="E54:G54"/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4"/>
  <sheetViews>
    <sheetView zoomScaleNormal="100" workbookViewId="0">
      <pane xSplit="1" topLeftCell="B1" activePane="topRight" state="frozen"/>
      <selection pane="topRight" activeCell="B54" sqref="B54:F54"/>
    </sheetView>
  </sheetViews>
  <sheetFormatPr defaultColWidth="9" defaultRowHeight="15"/>
  <cols>
    <col min="1" max="1" width="62.08203125" style="9" customWidth="1"/>
    <col min="2" max="2" width="15.58203125" style="87" customWidth="1"/>
    <col min="3" max="5" width="15.4140625" style="88" bestFit="1" customWidth="1"/>
    <col min="6" max="6" width="14.5" style="88" bestFit="1" customWidth="1"/>
    <col min="7" max="7" width="15.58203125" style="11" customWidth="1"/>
    <col min="8" max="10" width="15.33203125" style="9" bestFit="1" customWidth="1"/>
    <col min="11" max="11" width="14.5" style="9" bestFit="1" customWidth="1"/>
    <col min="12" max="12" width="12.83203125" style="9" bestFit="1" customWidth="1"/>
    <col min="13" max="16384" width="9" style="9"/>
  </cols>
  <sheetData>
    <row r="1" spans="1:12" ht="14.25" customHeight="1">
      <c r="A1" s="33" t="s">
        <v>70</v>
      </c>
      <c r="B1" s="107" t="s">
        <v>91</v>
      </c>
      <c r="C1" s="108"/>
      <c r="D1" s="108"/>
      <c r="E1" s="108"/>
      <c r="F1" s="109"/>
      <c r="G1" s="101" t="s">
        <v>92</v>
      </c>
      <c r="H1" s="102"/>
      <c r="I1" s="102"/>
      <c r="J1" s="102"/>
      <c r="K1" s="102"/>
      <c r="L1" s="103"/>
    </row>
    <row r="2" spans="1:12" ht="84">
      <c r="A2" s="34" t="s">
        <v>0</v>
      </c>
      <c r="B2" s="89" t="s">
        <v>62</v>
      </c>
      <c r="C2" s="90" t="s">
        <v>63</v>
      </c>
      <c r="D2" s="90" t="s">
        <v>72</v>
      </c>
      <c r="E2" s="91" t="s">
        <v>73</v>
      </c>
      <c r="F2" s="92" t="s">
        <v>74</v>
      </c>
      <c r="G2" s="14" t="s">
        <v>62</v>
      </c>
      <c r="H2" s="12" t="s">
        <v>63</v>
      </c>
      <c r="I2" s="12" t="s">
        <v>72</v>
      </c>
      <c r="J2" s="69" t="s">
        <v>73</v>
      </c>
      <c r="K2" s="12" t="s">
        <v>74</v>
      </c>
      <c r="L2" s="15" t="s">
        <v>76</v>
      </c>
    </row>
    <row r="3" spans="1:12">
      <c r="A3" s="35" t="s">
        <v>1</v>
      </c>
      <c r="B3" s="16">
        <v>2.6</v>
      </c>
      <c r="C3" s="1">
        <v>2.6</v>
      </c>
      <c r="D3" s="1">
        <v>2.6</v>
      </c>
      <c r="E3" s="1">
        <v>2.6</v>
      </c>
      <c r="F3" s="17">
        <v>2.6</v>
      </c>
      <c r="G3" s="16">
        <v>2.6</v>
      </c>
      <c r="H3" s="1">
        <v>2.6</v>
      </c>
      <c r="I3" s="1">
        <v>2.6</v>
      </c>
      <c r="J3" s="1">
        <v>2.6</v>
      </c>
      <c r="K3" s="1">
        <v>2.6</v>
      </c>
      <c r="L3" s="17">
        <v>2.6</v>
      </c>
    </row>
    <row r="4" spans="1:12">
      <c r="A4" s="35" t="s">
        <v>2</v>
      </c>
      <c r="B4" s="16">
        <v>100</v>
      </c>
      <c r="C4" s="1">
        <v>100</v>
      </c>
      <c r="D4" s="1">
        <v>100</v>
      </c>
      <c r="E4" s="1">
        <v>100</v>
      </c>
      <c r="F4" s="17">
        <v>100</v>
      </c>
      <c r="G4" s="16">
        <v>100</v>
      </c>
      <c r="H4" s="1">
        <v>100</v>
      </c>
      <c r="I4" s="1">
        <v>100</v>
      </c>
      <c r="J4" s="1">
        <v>100</v>
      </c>
      <c r="K4" s="1">
        <v>100</v>
      </c>
      <c r="L4" s="17">
        <v>100</v>
      </c>
    </row>
    <row r="5" spans="1:12">
      <c r="A5" s="35" t="s">
        <v>3</v>
      </c>
      <c r="B5" s="84" t="s">
        <v>4</v>
      </c>
      <c r="C5" s="85" t="s">
        <v>4</v>
      </c>
      <c r="D5" s="85" t="s">
        <v>4</v>
      </c>
      <c r="E5" s="85" t="s">
        <v>4</v>
      </c>
      <c r="F5" s="86" t="s">
        <v>4</v>
      </c>
      <c r="G5" s="18" t="s">
        <v>4</v>
      </c>
      <c r="H5" s="10" t="s">
        <v>4</v>
      </c>
      <c r="I5" s="10" t="s">
        <v>4</v>
      </c>
      <c r="J5" s="10" t="s">
        <v>4</v>
      </c>
      <c r="K5" s="10" t="s">
        <v>4</v>
      </c>
      <c r="L5" s="19" t="s">
        <v>4</v>
      </c>
    </row>
    <row r="6" spans="1:12">
      <c r="A6" s="35" t="s">
        <v>5</v>
      </c>
      <c r="B6" s="84" t="s">
        <v>4</v>
      </c>
      <c r="C6" s="85" t="s">
        <v>4</v>
      </c>
      <c r="D6" s="85" t="s">
        <v>4</v>
      </c>
      <c r="E6" s="85" t="s">
        <v>4</v>
      </c>
      <c r="F6" s="86" t="s">
        <v>4</v>
      </c>
      <c r="G6" s="18" t="s">
        <v>4</v>
      </c>
      <c r="H6" s="10" t="s">
        <v>4</v>
      </c>
      <c r="I6" s="10" t="s">
        <v>4</v>
      </c>
      <c r="J6" s="10" t="s">
        <v>4</v>
      </c>
      <c r="K6" s="10" t="s">
        <v>4</v>
      </c>
      <c r="L6" s="19" t="s">
        <v>4</v>
      </c>
    </row>
    <row r="7" spans="1:12">
      <c r="A7" s="35" t="s">
        <v>6</v>
      </c>
      <c r="B7" s="20">
        <v>0.01</v>
      </c>
      <c r="C7" s="3">
        <v>0.01</v>
      </c>
      <c r="D7" s="3">
        <v>0.01</v>
      </c>
      <c r="E7" s="3">
        <v>0.01</v>
      </c>
      <c r="F7" s="21">
        <v>0.01</v>
      </c>
      <c r="G7" s="20">
        <v>0.01</v>
      </c>
      <c r="H7" s="3">
        <v>0.01</v>
      </c>
      <c r="I7" s="3">
        <v>0.01</v>
      </c>
      <c r="J7" s="3">
        <v>0.01</v>
      </c>
      <c r="K7" s="3">
        <v>0.01</v>
      </c>
      <c r="L7" s="21">
        <v>0.01</v>
      </c>
    </row>
    <row r="8" spans="1:12">
      <c r="A8" s="35" t="s">
        <v>7</v>
      </c>
      <c r="B8" s="84" t="s">
        <v>4</v>
      </c>
      <c r="C8" s="85" t="s">
        <v>4</v>
      </c>
      <c r="D8" s="85" t="s">
        <v>4</v>
      </c>
      <c r="E8" s="85" t="s">
        <v>4</v>
      </c>
      <c r="F8" s="86" t="s">
        <v>4</v>
      </c>
      <c r="G8" s="18" t="s">
        <v>4</v>
      </c>
      <c r="H8" s="10" t="s">
        <v>4</v>
      </c>
      <c r="I8" s="10" t="s">
        <v>4</v>
      </c>
      <c r="J8" s="10" t="s">
        <v>4</v>
      </c>
      <c r="K8" s="10" t="s">
        <v>4</v>
      </c>
      <c r="L8" s="19" t="s">
        <v>4</v>
      </c>
    </row>
    <row r="9" spans="1:12">
      <c r="A9" s="35" t="s">
        <v>8</v>
      </c>
      <c r="B9" s="16" t="s">
        <v>9</v>
      </c>
      <c r="C9" s="1" t="s">
        <v>9</v>
      </c>
      <c r="D9" s="1" t="s">
        <v>9</v>
      </c>
      <c r="E9" s="1" t="s">
        <v>9</v>
      </c>
      <c r="F9" s="17" t="s">
        <v>9</v>
      </c>
      <c r="G9" s="16" t="s">
        <v>9</v>
      </c>
      <c r="H9" s="1" t="s">
        <v>9</v>
      </c>
      <c r="I9" s="1" t="s">
        <v>9</v>
      </c>
      <c r="J9" s="1" t="s">
        <v>9</v>
      </c>
      <c r="K9" s="1" t="s">
        <v>9</v>
      </c>
      <c r="L9" s="17" t="s">
        <v>9</v>
      </c>
    </row>
    <row r="10" spans="1:12">
      <c r="A10" s="35" t="s">
        <v>10</v>
      </c>
      <c r="B10" s="16">
        <v>3</v>
      </c>
      <c r="C10" s="1">
        <v>3</v>
      </c>
      <c r="D10" s="1">
        <v>3</v>
      </c>
      <c r="E10" s="1">
        <v>3</v>
      </c>
      <c r="F10" s="17">
        <v>3</v>
      </c>
      <c r="G10" s="16">
        <v>3</v>
      </c>
      <c r="H10" s="1">
        <v>3</v>
      </c>
      <c r="I10" s="1">
        <v>3</v>
      </c>
      <c r="J10" s="1">
        <v>3</v>
      </c>
      <c r="K10" s="1">
        <v>3</v>
      </c>
      <c r="L10" s="17">
        <v>3</v>
      </c>
    </row>
    <row r="11" spans="1:12">
      <c r="A11" s="34" t="s">
        <v>11</v>
      </c>
      <c r="B11" s="22"/>
      <c r="C11" s="4"/>
      <c r="D11" s="4"/>
      <c r="E11" s="4"/>
      <c r="F11" s="23"/>
      <c r="G11" s="22"/>
      <c r="H11" s="4"/>
      <c r="I11" s="4"/>
      <c r="J11" s="4"/>
      <c r="K11" s="4"/>
      <c r="L11" s="23"/>
    </row>
    <row r="12" spans="1:12" ht="15" customHeight="1">
      <c r="A12" s="35" t="s">
        <v>12</v>
      </c>
      <c r="B12" s="16">
        <v>192</v>
      </c>
      <c r="C12" s="1">
        <v>192</v>
      </c>
      <c r="D12" s="1">
        <v>192</v>
      </c>
      <c r="E12" s="1">
        <v>192</v>
      </c>
      <c r="F12" s="17">
        <v>192</v>
      </c>
      <c r="G12" s="16">
        <v>192</v>
      </c>
      <c r="H12" s="1">
        <v>192</v>
      </c>
      <c r="I12" s="1">
        <v>192</v>
      </c>
      <c r="J12" s="1">
        <v>192</v>
      </c>
      <c r="K12" s="1">
        <v>192</v>
      </c>
      <c r="L12" s="17">
        <v>192</v>
      </c>
    </row>
    <row r="13" spans="1:12">
      <c r="A13" s="35" t="s">
        <v>13</v>
      </c>
      <c r="B13" s="16">
        <v>64</v>
      </c>
      <c r="C13" s="1">
        <v>64</v>
      </c>
      <c r="D13" s="1">
        <v>64</v>
      </c>
      <c r="E13" s="1">
        <v>64</v>
      </c>
      <c r="F13" s="17">
        <v>64</v>
      </c>
      <c r="G13" s="16">
        <v>64</v>
      </c>
      <c r="H13" s="1">
        <v>64</v>
      </c>
      <c r="I13" s="1">
        <v>64</v>
      </c>
      <c r="J13" s="1">
        <v>64</v>
      </c>
      <c r="K13" s="1">
        <v>64</v>
      </c>
      <c r="L13" s="17">
        <v>64</v>
      </c>
    </row>
    <row r="14" spans="1:12">
      <c r="A14" s="37" t="s">
        <v>14</v>
      </c>
      <c r="B14" s="25">
        <v>4</v>
      </c>
      <c r="C14" s="7">
        <v>4</v>
      </c>
      <c r="D14" s="7">
        <v>4</v>
      </c>
      <c r="E14" s="7">
        <v>4</v>
      </c>
      <c r="F14" s="26">
        <v>4</v>
      </c>
      <c r="G14" s="25">
        <v>4</v>
      </c>
      <c r="H14" s="7">
        <v>4</v>
      </c>
      <c r="I14" s="7">
        <v>4</v>
      </c>
      <c r="J14" s="7">
        <v>4</v>
      </c>
      <c r="K14" s="7">
        <v>4</v>
      </c>
      <c r="L14" s="26">
        <v>4</v>
      </c>
    </row>
    <row r="15" spans="1:12">
      <c r="A15" s="35" t="s">
        <v>15</v>
      </c>
      <c r="B15" s="16">
        <v>33</v>
      </c>
      <c r="C15" s="1">
        <v>33</v>
      </c>
      <c r="D15" s="1">
        <v>33</v>
      </c>
      <c r="E15" s="1">
        <v>33</v>
      </c>
      <c r="F15" s="17">
        <v>33</v>
      </c>
      <c r="G15" s="16">
        <v>33</v>
      </c>
      <c r="H15" s="1">
        <v>33</v>
      </c>
      <c r="I15" s="1">
        <v>33</v>
      </c>
      <c r="J15" s="1">
        <v>33</v>
      </c>
      <c r="K15" s="1">
        <v>33</v>
      </c>
      <c r="L15" s="17">
        <v>33</v>
      </c>
    </row>
    <row r="16" spans="1:12">
      <c r="A16" s="35" t="s">
        <v>16</v>
      </c>
      <c r="B16" s="16">
        <f t="shared" ref="B16:F16" si="0">B15+10*LOG10(B4)</f>
        <v>53</v>
      </c>
      <c r="C16" s="1">
        <f t="shared" si="0"/>
        <v>53</v>
      </c>
      <c r="D16" s="1">
        <f t="shared" si="0"/>
        <v>53</v>
      </c>
      <c r="E16" s="1">
        <f t="shared" si="0"/>
        <v>53</v>
      </c>
      <c r="F16" s="17">
        <f t="shared" si="0"/>
        <v>53</v>
      </c>
      <c r="G16" s="16">
        <f t="shared" ref="G16:L16" si="1">G15+10*LOG10(G4)</f>
        <v>53</v>
      </c>
      <c r="H16" s="1">
        <f t="shared" si="1"/>
        <v>53</v>
      </c>
      <c r="I16" s="1">
        <f t="shared" si="1"/>
        <v>53</v>
      </c>
      <c r="J16" s="1">
        <f t="shared" si="1"/>
        <v>53</v>
      </c>
      <c r="K16" s="1">
        <f t="shared" si="1"/>
        <v>53</v>
      </c>
      <c r="L16" s="17">
        <f t="shared" si="1"/>
        <v>53</v>
      </c>
    </row>
    <row r="17" spans="1:12" ht="28">
      <c r="A17" s="35" t="s">
        <v>17</v>
      </c>
      <c r="B17" s="16">
        <f t="shared" ref="B17:F17" si="2">B15+10*LOG10(B41/1000000)</f>
        <v>45.375437381428746</v>
      </c>
      <c r="C17" s="1">
        <f t="shared" si="2"/>
        <v>45.375437381428746</v>
      </c>
      <c r="D17" s="1">
        <f t="shared" si="2"/>
        <v>38.976951859255124</v>
      </c>
      <c r="E17" s="1">
        <f t="shared" si="2"/>
        <v>38.976951859255124</v>
      </c>
      <c r="F17" s="17">
        <f t="shared" si="2"/>
        <v>36.344537511509309</v>
      </c>
      <c r="G17" s="16">
        <f t="shared" ref="G17:L17" si="3">G15+10*LOG10(G41/1000000)</f>
        <v>45.375437381428746</v>
      </c>
      <c r="H17" s="1">
        <f t="shared" si="3"/>
        <v>45.375437381428746</v>
      </c>
      <c r="I17" s="1">
        <f t="shared" si="3"/>
        <v>38.976951859255124</v>
      </c>
      <c r="J17" s="1">
        <f t="shared" si="3"/>
        <v>38.976951859255124</v>
      </c>
      <c r="K17" s="1">
        <f t="shared" si="3"/>
        <v>36.344537511509309</v>
      </c>
      <c r="L17" s="17">
        <f t="shared" si="3"/>
        <v>38.976951859255124</v>
      </c>
    </row>
    <row r="18" spans="1:12" ht="42">
      <c r="A18" s="36" t="s">
        <v>18</v>
      </c>
      <c r="B18" s="16">
        <f t="shared" ref="B18:F18" si="4">B19+10*LOG10(B12/B13)-B20</f>
        <v>12.771212547196624</v>
      </c>
      <c r="C18" s="1">
        <f t="shared" si="4"/>
        <v>12.771212547196624</v>
      </c>
      <c r="D18" s="1">
        <f t="shared" si="4"/>
        <v>12.771212547196624</v>
      </c>
      <c r="E18" s="1">
        <f t="shared" si="4"/>
        <v>12.771212547196624</v>
      </c>
      <c r="F18" s="17">
        <f t="shared" si="4"/>
        <v>12.771212547196624</v>
      </c>
      <c r="G18" s="16">
        <f t="shared" ref="G18:L18" si="5">G19+10*LOG10(G12/G13)-G20</f>
        <v>12.771212547196624</v>
      </c>
      <c r="H18" s="1">
        <f t="shared" si="5"/>
        <v>12.771212547196624</v>
      </c>
      <c r="I18" s="1">
        <f t="shared" si="5"/>
        <v>12.771212547196624</v>
      </c>
      <c r="J18" s="1">
        <f t="shared" si="5"/>
        <v>12.771212547196624</v>
      </c>
      <c r="K18" s="1">
        <f t="shared" si="5"/>
        <v>12.771212547196624</v>
      </c>
      <c r="L18" s="17">
        <f t="shared" si="5"/>
        <v>12.771212547196624</v>
      </c>
    </row>
    <row r="19" spans="1:12">
      <c r="A19" s="35" t="s">
        <v>19</v>
      </c>
      <c r="B19" s="16">
        <v>8</v>
      </c>
      <c r="C19" s="1">
        <v>8</v>
      </c>
      <c r="D19" s="1">
        <v>8</v>
      </c>
      <c r="E19" s="1">
        <v>8</v>
      </c>
      <c r="F19" s="17">
        <v>8</v>
      </c>
      <c r="G19" s="16">
        <v>8</v>
      </c>
      <c r="H19" s="1">
        <v>8</v>
      </c>
      <c r="I19" s="1">
        <v>8</v>
      </c>
      <c r="J19" s="1">
        <v>8</v>
      </c>
      <c r="K19" s="1">
        <v>8</v>
      </c>
      <c r="L19" s="17">
        <v>8</v>
      </c>
    </row>
    <row r="20" spans="1:12" ht="42">
      <c r="A20" s="37" t="s">
        <v>20</v>
      </c>
      <c r="B20" s="25">
        <v>0</v>
      </c>
      <c r="C20" s="7">
        <v>0</v>
      </c>
      <c r="D20" s="7">
        <v>0</v>
      </c>
      <c r="E20" s="7">
        <v>0</v>
      </c>
      <c r="F20" s="26">
        <v>0</v>
      </c>
      <c r="G20" s="25">
        <v>0</v>
      </c>
      <c r="H20" s="7">
        <v>0</v>
      </c>
      <c r="I20" s="7">
        <v>0</v>
      </c>
      <c r="J20" s="7">
        <v>0</v>
      </c>
      <c r="K20" s="7">
        <v>0</v>
      </c>
      <c r="L20" s="26">
        <v>0</v>
      </c>
    </row>
    <row r="21" spans="1:12" ht="61.5" customHeight="1">
      <c r="A21" s="38" t="s">
        <v>21</v>
      </c>
      <c r="B21" s="27">
        <v>8</v>
      </c>
      <c r="C21" s="5">
        <v>8</v>
      </c>
      <c r="D21" s="5">
        <v>8</v>
      </c>
      <c r="E21" s="5">
        <v>8</v>
      </c>
      <c r="F21" s="28">
        <v>8</v>
      </c>
      <c r="G21" s="27">
        <v>0</v>
      </c>
      <c r="H21" s="5">
        <v>0</v>
      </c>
      <c r="I21" s="5">
        <v>0</v>
      </c>
      <c r="J21" s="5">
        <v>0</v>
      </c>
      <c r="K21" s="5">
        <v>0</v>
      </c>
      <c r="L21" s="28">
        <v>0</v>
      </c>
    </row>
    <row r="22" spans="1:12">
      <c r="A22" s="35" t="s">
        <v>22</v>
      </c>
      <c r="B22" s="16">
        <v>0</v>
      </c>
      <c r="C22" s="1">
        <v>0</v>
      </c>
      <c r="D22" s="1">
        <v>0</v>
      </c>
      <c r="E22" s="1">
        <v>0</v>
      </c>
      <c r="F22" s="17">
        <v>0</v>
      </c>
      <c r="G22" s="16">
        <v>0</v>
      </c>
      <c r="H22" s="1">
        <v>0</v>
      </c>
      <c r="I22" s="1">
        <v>0</v>
      </c>
      <c r="J22" s="1">
        <v>0</v>
      </c>
      <c r="K22" s="1">
        <v>0</v>
      </c>
      <c r="L22" s="17">
        <v>0</v>
      </c>
    </row>
    <row r="23" spans="1:12">
      <c r="A23" s="35" t="s">
        <v>23</v>
      </c>
      <c r="B23" s="16">
        <v>0</v>
      </c>
      <c r="C23" s="1">
        <v>0</v>
      </c>
      <c r="D23" s="1">
        <v>0</v>
      </c>
      <c r="E23" s="1">
        <v>0</v>
      </c>
      <c r="F23" s="17">
        <v>0</v>
      </c>
      <c r="G23" s="16">
        <v>0</v>
      </c>
      <c r="H23" s="1">
        <v>0</v>
      </c>
      <c r="I23" s="1">
        <v>0</v>
      </c>
      <c r="J23" s="1">
        <v>0</v>
      </c>
      <c r="K23" s="1">
        <v>0</v>
      </c>
      <c r="L23" s="17">
        <v>0</v>
      </c>
    </row>
    <row r="24" spans="1:12" ht="28">
      <c r="A24" s="35" t="s">
        <v>24</v>
      </c>
      <c r="B24" s="16">
        <v>3</v>
      </c>
      <c r="C24" s="1">
        <v>3</v>
      </c>
      <c r="D24" s="1">
        <v>3</v>
      </c>
      <c r="E24" s="1">
        <v>3</v>
      </c>
      <c r="F24" s="17">
        <v>3</v>
      </c>
      <c r="G24" s="16">
        <v>3</v>
      </c>
      <c r="H24" s="1">
        <v>3</v>
      </c>
      <c r="I24" s="1">
        <v>3</v>
      </c>
      <c r="J24" s="1">
        <v>3</v>
      </c>
      <c r="K24" s="1">
        <v>3</v>
      </c>
      <c r="L24" s="17">
        <v>3</v>
      </c>
    </row>
    <row r="25" spans="1:12">
      <c r="A25" s="35" t="s">
        <v>25</v>
      </c>
      <c r="B25" s="16">
        <f t="shared" ref="B25:F25" si="6">B17+B18+B21+B22-B24</f>
        <v>63.146649928625379</v>
      </c>
      <c r="C25" s="1">
        <f t="shared" si="6"/>
        <v>63.146649928625379</v>
      </c>
      <c r="D25" s="1">
        <f t="shared" si="6"/>
        <v>56.74816440645175</v>
      </c>
      <c r="E25" s="1">
        <f t="shared" si="6"/>
        <v>56.74816440645175</v>
      </c>
      <c r="F25" s="17">
        <f t="shared" si="6"/>
        <v>54.115750058705935</v>
      </c>
      <c r="G25" s="16">
        <f t="shared" ref="G25:L25" si="7">G17+G18+G21+G22-G24</f>
        <v>55.146649928625372</v>
      </c>
      <c r="H25" s="1">
        <f t="shared" si="7"/>
        <v>55.146649928625372</v>
      </c>
      <c r="I25" s="1">
        <f t="shared" si="7"/>
        <v>48.74816440645175</v>
      </c>
      <c r="J25" s="1">
        <f t="shared" si="7"/>
        <v>48.74816440645175</v>
      </c>
      <c r="K25" s="1">
        <f t="shared" si="7"/>
        <v>46.115750058705935</v>
      </c>
      <c r="L25" s="17">
        <f t="shared" si="7"/>
        <v>48.74816440645175</v>
      </c>
    </row>
    <row r="26" spans="1:12">
      <c r="A26" s="35" t="s">
        <v>26</v>
      </c>
      <c r="B26" s="84" t="s">
        <v>4</v>
      </c>
      <c r="C26" s="85" t="s">
        <v>4</v>
      </c>
      <c r="D26" s="85" t="s">
        <v>4</v>
      </c>
      <c r="E26" s="85" t="s">
        <v>4</v>
      </c>
      <c r="F26" s="86" t="s">
        <v>4</v>
      </c>
      <c r="G26" s="18" t="s">
        <v>4</v>
      </c>
      <c r="H26" s="10" t="s">
        <v>4</v>
      </c>
      <c r="I26" s="10" t="s">
        <v>4</v>
      </c>
      <c r="J26" s="10" t="s">
        <v>4</v>
      </c>
      <c r="K26" s="10" t="s">
        <v>4</v>
      </c>
      <c r="L26" s="19" t="s">
        <v>4</v>
      </c>
    </row>
    <row r="27" spans="1:12">
      <c r="A27" s="34" t="s">
        <v>27</v>
      </c>
      <c r="B27" s="22"/>
      <c r="C27" s="4"/>
      <c r="D27" s="4"/>
      <c r="E27" s="4"/>
      <c r="F27" s="23"/>
      <c r="G27" s="22"/>
      <c r="H27" s="4"/>
      <c r="I27" s="4"/>
      <c r="J27" s="4"/>
      <c r="K27" s="4"/>
      <c r="L27" s="23"/>
    </row>
    <row r="28" spans="1:12">
      <c r="A28" s="35" t="s">
        <v>28</v>
      </c>
      <c r="B28" s="16">
        <v>4</v>
      </c>
      <c r="C28" s="1">
        <v>1</v>
      </c>
      <c r="D28" s="1">
        <v>1</v>
      </c>
      <c r="E28" s="1">
        <v>1</v>
      </c>
      <c r="F28" s="17">
        <v>1</v>
      </c>
      <c r="G28" s="16">
        <v>4</v>
      </c>
      <c r="H28" s="1">
        <v>1</v>
      </c>
      <c r="I28" s="1">
        <v>1</v>
      </c>
      <c r="J28" s="1">
        <v>1</v>
      </c>
      <c r="K28" s="1">
        <v>1</v>
      </c>
      <c r="L28" s="17">
        <v>1</v>
      </c>
    </row>
    <row r="29" spans="1:12">
      <c r="A29" s="35" t="s">
        <v>29</v>
      </c>
      <c r="B29" s="16">
        <v>4</v>
      </c>
      <c r="C29" s="1">
        <v>1</v>
      </c>
      <c r="D29" s="1">
        <v>1</v>
      </c>
      <c r="E29" s="1">
        <v>1</v>
      </c>
      <c r="F29" s="17">
        <v>1</v>
      </c>
      <c r="G29" s="16">
        <v>4</v>
      </c>
      <c r="H29" s="1">
        <v>1</v>
      </c>
      <c r="I29" s="1">
        <v>1</v>
      </c>
      <c r="J29" s="1">
        <v>1</v>
      </c>
      <c r="K29" s="1">
        <v>1</v>
      </c>
      <c r="L29" s="17">
        <v>1</v>
      </c>
    </row>
    <row r="30" spans="1:12" ht="42">
      <c r="A30" s="35" t="s">
        <v>30</v>
      </c>
      <c r="B30" s="16">
        <f t="shared" ref="B30:F30" si="8">B31+10*LOG10(B28/B29)-B32</f>
        <v>0</v>
      </c>
      <c r="C30" s="1">
        <f t="shared" si="8"/>
        <v>0</v>
      </c>
      <c r="D30" s="1">
        <f t="shared" si="8"/>
        <v>0</v>
      </c>
      <c r="E30" s="1">
        <f t="shared" si="8"/>
        <v>0</v>
      </c>
      <c r="F30" s="17">
        <f t="shared" si="8"/>
        <v>0</v>
      </c>
      <c r="G30" s="16">
        <f t="shared" ref="G30:L30" si="9">G31+10*LOG10(G28/G29)-G32</f>
        <v>0</v>
      </c>
      <c r="H30" s="1">
        <f t="shared" si="9"/>
        <v>0</v>
      </c>
      <c r="I30" s="1">
        <f t="shared" si="9"/>
        <v>0</v>
      </c>
      <c r="J30" s="1">
        <f t="shared" si="9"/>
        <v>0</v>
      </c>
      <c r="K30" s="1">
        <f t="shared" si="9"/>
        <v>0</v>
      </c>
      <c r="L30" s="17">
        <f t="shared" si="9"/>
        <v>0</v>
      </c>
    </row>
    <row r="31" spans="1:12">
      <c r="A31" s="35" t="s">
        <v>31</v>
      </c>
      <c r="B31" s="16">
        <v>0</v>
      </c>
      <c r="C31" s="1">
        <v>0</v>
      </c>
      <c r="D31" s="1">
        <v>0</v>
      </c>
      <c r="E31" s="1">
        <v>0</v>
      </c>
      <c r="F31" s="17">
        <v>0</v>
      </c>
      <c r="G31" s="16">
        <v>0</v>
      </c>
      <c r="H31" s="2">
        <v>0</v>
      </c>
      <c r="I31" s="2">
        <v>0</v>
      </c>
      <c r="J31" s="2">
        <v>0</v>
      </c>
      <c r="K31" s="2">
        <v>0</v>
      </c>
      <c r="L31" s="24">
        <v>0</v>
      </c>
    </row>
    <row r="32" spans="1:12" ht="42">
      <c r="A32" s="36" t="s">
        <v>32</v>
      </c>
      <c r="B32" s="16">
        <v>0</v>
      </c>
      <c r="C32" s="1">
        <v>0</v>
      </c>
      <c r="D32" s="1">
        <v>0</v>
      </c>
      <c r="E32" s="1">
        <v>0</v>
      </c>
      <c r="F32" s="17">
        <v>0</v>
      </c>
      <c r="G32" s="16">
        <v>0</v>
      </c>
      <c r="H32" s="1">
        <v>0</v>
      </c>
      <c r="I32" s="1">
        <v>0</v>
      </c>
      <c r="J32" s="1">
        <v>0</v>
      </c>
      <c r="K32" s="1">
        <v>0</v>
      </c>
      <c r="L32" s="17">
        <v>0</v>
      </c>
    </row>
    <row r="33" spans="1:12" ht="28">
      <c r="A33" s="36" t="s">
        <v>52</v>
      </c>
      <c r="B33" s="16">
        <v>0</v>
      </c>
      <c r="C33" s="1">
        <v>0</v>
      </c>
      <c r="D33" s="1">
        <v>0</v>
      </c>
      <c r="E33" s="1">
        <v>0</v>
      </c>
      <c r="F33" s="17">
        <v>0</v>
      </c>
      <c r="G33" s="16">
        <v>0</v>
      </c>
      <c r="H33" s="1">
        <v>0</v>
      </c>
      <c r="I33" s="1">
        <v>0</v>
      </c>
      <c r="J33" s="1">
        <v>0</v>
      </c>
      <c r="K33" s="1">
        <v>0</v>
      </c>
      <c r="L33" s="17">
        <v>0</v>
      </c>
    </row>
    <row r="34" spans="1:12" ht="28">
      <c r="A34" s="35" t="s">
        <v>33</v>
      </c>
      <c r="B34" s="16">
        <v>1</v>
      </c>
      <c r="C34" s="1">
        <v>1</v>
      </c>
      <c r="D34" s="1">
        <v>1</v>
      </c>
      <c r="E34" s="1">
        <v>1</v>
      </c>
      <c r="F34" s="17">
        <v>1</v>
      </c>
      <c r="G34" s="16">
        <v>1</v>
      </c>
      <c r="H34" s="1">
        <v>1</v>
      </c>
      <c r="I34" s="1">
        <v>1</v>
      </c>
      <c r="J34" s="1">
        <v>1</v>
      </c>
      <c r="K34" s="1">
        <v>1</v>
      </c>
      <c r="L34" s="17">
        <v>1</v>
      </c>
    </row>
    <row r="35" spans="1:12">
      <c r="A35" s="35" t="s">
        <v>34</v>
      </c>
      <c r="B35" s="16">
        <v>7</v>
      </c>
      <c r="C35" s="1">
        <v>7</v>
      </c>
      <c r="D35" s="1">
        <v>7</v>
      </c>
      <c r="E35" s="1">
        <v>7</v>
      </c>
      <c r="F35" s="17">
        <v>7</v>
      </c>
      <c r="G35" s="16">
        <v>7</v>
      </c>
      <c r="H35" s="1">
        <v>7</v>
      </c>
      <c r="I35" s="1">
        <v>7</v>
      </c>
      <c r="J35" s="1">
        <v>7</v>
      </c>
      <c r="K35" s="1">
        <v>7</v>
      </c>
      <c r="L35" s="17">
        <v>7</v>
      </c>
    </row>
    <row r="36" spans="1:12">
      <c r="A36" s="35" t="s">
        <v>35</v>
      </c>
      <c r="B36" s="16">
        <v>-174</v>
      </c>
      <c r="C36" s="1">
        <v>-174</v>
      </c>
      <c r="D36" s="1">
        <v>-174</v>
      </c>
      <c r="E36" s="1">
        <v>-174</v>
      </c>
      <c r="F36" s="17">
        <v>-174</v>
      </c>
      <c r="G36" s="16">
        <v>-174</v>
      </c>
      <c r="H36" s="1">
        <v>-174</v>
      </c>
      <c r="I36" s="1">
        <v>-174</v>
      </c>
      <c r="J36" s="1">
        <v>-174</v>
      </c>
      <c r="K36" s="1">
        <v>-174</v>
      </c>
      <c r="L36" s="17">
        <v>-174</v>
      </c>
    </row>
    <row r="37" spans="1:12">
      <c r="A37" s="37" t="s">
        <v>36</v>
      </c>
      <c r="B37" s="25">
        <v>-999</v>
      </c>
      <c r="C37" s="7">
        <v>-999</v>
      </c>
      <c r="D37" s="7">
        <v>-999</v>
      </c>
      <c r="E37" s="7">
        <v>-999</v>
      </c>
      <c r="F37" s="26">
        <v>-999</v>
      </c>
      <c r="G37" s="25">
        <v>-999</v>
      </c>
      <c r="H37" s="7">
        <v>-999</v>
      </c>
      <c r="I37" s="7">
        <v>-999</v>
      </c>
      <c r="J37" s="7">
        <v>-999</v>
      </c>
      <c r="K37" s="7">
        <v>-999</v>
      </c>
      <c r="L37" s="26">
        <v>-999</v>
      </c>
    </row>
    <row r="38" spans="1:12">
      <c r="A38" s="36" t="s">
        <v>37</v>
      </c>
      <c r="B38" s="16" t="s">
        <v>4</v>
      </c>
      <c r="C38" s="1" t="s">
        <v>4</v>
      </c>
      <c r="D38" s="1" t="s">
        <v>4</v>
      </c>
      <c r="E38" s="1" t="s">
        <v>4</v>
      </c>
      <c r="F38" s="17" t="s">
        <v>4</v>
      </c>
      <c r="G38" s="16" t="s">
        <v>4</v>
      </c>
      <c r="H38" s="1" t="s">
        <v>4</v>
      </c>
      <c r="I38" s="1" t="s">
        <v>4</v>
      </c>
      <c r="J38" s="1" t="s">
        <v>4</v>
      </c>
      <c r="K38" s="1" t="s">
        <v>4</v>
      </c>
      <c r="L38" s="17" t="s">
        <v>4</v>
      </c>
    </row>
    <row r="39" spans="1:12" ht="28">
      <c r="A39" s="35" t="s">
        <v>53</v>
      </c>
      <c r="B39" s="16">
        <f t="shared" ref="B39:F39" si="10">10*LOG10(10^((B35+B36)/10)+10^(B37/10))</f>
        <v>-167.00000000000003</v>
      </c>
      <c r="C39" s="1">
        <f t="shared" si="10"/>
        <v>-167.00000000000003</v>
      </c>
      <c r="D39" s="1">
        <f t="shared" si="10"/>
        <v>-167.00000000000003</v>
      </c>
      <c r="E39" s="1">
        <f t="shared" si="10"/>
        <v>-167.00000000000003</v>
      </c>
      <c r="F39" s="17">
        <f t="shared" si="10"/>
        <v>-167.00000000000003</v>
      </c>
      <c r="G39" s="16">
        <f t="shared" ref="G39:L39" si="11">10*LOG10(10^((G35+G36)/10)+10^(G37/10))</f>
        <v>-167.00000000000003</v>
      </c>
      <c r="H39" s="1">
        <f t="shared" si="11"/>
        <v>-167.00000000000003</v>
      </c>
      <c r="I39" s="1">
        <f t="shared" si="11"/>
        <v>-167.00000000000003</v>
      </c>
      <c r="J39" s="1">
        <f t="shared" si="11"/>
        <v>-167.00000000000003</v>
      </c>
      <c r="K39" s="1">
        <f t="shared" si="11"/>
        <v>-167.00000000000003</v>
      </c>
      <c r="L39" s="17">
        <f t="shared" si="11"/>
        <v>-167.00000000000003</v>
      </c>
    </row>
    <row r="40" spans="1:12" ht="28">
      <c r="A40" s="35" t="s">
        <v>54</v>
      </c>
      <c r="B40" s="84" t="s">
        <v>4</v>
      </c>
      <c r="C40" s="85" t="s">
        <v>4</v>
      </c>
      <c r="D40" s="85" t="s">
        <v>4</v>
      </c>
      <c r="E40" s="85" t="s">
        <v>4</v>
      </c>
      <c r="F40" s="86" t="s">
        <v>4</v>
      </c>
      <c r="G40" s="18" t="s">
        <v>4</v>
      </c>
      <c r="H40" s="10" t="s">
        <v>4</v>
      </c>
      <c r="I40" s="10" t="s">
        <v>4</v>
      </c>
      <c r="J40" s="10" t="s">
        <v>4</v>
      </c>
      <c r="K40" s="10" t="s">
        <v>4</v>
      </c>
      <c r="L40" s="19" t="s">
        <v>4</v>
      </c>
    </row>
    <row r="41" spans="1:12">
      <c r="A41" s="40" t="s">
        <v>39</v>
      </c>
      <c r="B41" s="25">
        <f>48*360*1000</f>
        <v>17280000</v>
      </c>
      <c r="C41" s="7">
        <f>48*360*1000</f>
        <v>17280000</v>
      </c>
      <c r="D41" s="7">
        <f>11*360*1000</f>
        <v>3960000</v>
      </c>
      <c r="E41" s="7">
        <f>11*360*1000</f>
        <v>3960000</v>
      </c>
      <c r="F41" s="26">
        <f>6*360*1000</f>
        <v>2160000</v>
      </c>
      <c r="G41" s="25">
        <f>48*360*1000</f>
        <v>17280000</v>
      </c>
      <c r="H41" s="7">
        <f>48*360*1000</f>
        <v>17280000</v>
      </c>
      <c r="I41" s="7">
        <f>11*360*1000</f>
        <v>3960000</v>
      </c>
      <c r="J41" s="7">
        <f>11*360*1000</f>
        <v>3960000</v>
      </c>
      <c r="K41" s="7">
        <f>6*360*1000</f>
        <v>2160000</v>
      </c>
      <c r="L41" s="26">
        <f>11*360*1000</f>
        <v>3960000</v>
      </c>
    </row>
    <row r="42" spans="1:12">
      <c r="A42" s="39" t="s">
        <v>40</v>
      </c>
      <c r="B42" s="16" t="s">
        <v>4</v>
      </c>
      <c r="C42" s="1" t="s">
        <v>4</v>
      </c>
      <c r="D42" s="1" t="s">
        <v>4</v>
      </c>
      <c r="E42" s="1" t="s">
        <v>4</v>
      </c>
      <c r="F42" s="17" t="s">
        <v>4</v>
      </c>
      <c r="G42" s="16" t="s">
        <v>4</v>
      </c>
      <c r="H42" s="1" t="s">
        <v>4</v>
      </c>
      <c r="I42" s="1" t="s">
        <v>4</v>
      </c>
      <c r="J42" s="1" t="s">
        <v>4</v>
      </c>
      <c r="K42" s="1" t="s">
        <v>4</v>
      </c>
      <c r="L42" s="17" t="s">
        <v>4</v>
      </c>
    </row>
    <row r="43" spans="1:12">
      <c r="A43" s="35" t="s">
        <v>41</v>
      </c>
      <c r="B43" s="16">
        <f t="shared" ref="B43:F43" si="12">B39+10*LOG10(B41)</f>
        <v>-94.624562618571289</v>
      </c>
      <c r="C43" s="1">
        <f t="shared" si="12"/>
        <v>-94.624562618571289</v>
      </c>
      <c r="D43" s="1">
        <f>D39+10*LOG10(D41)</f>
        <v>-101.0230481407449</v>
      </c>
      <c r="E43" s="1">
        <f t="shared" si="12"/>
        <v>-101.0230481407449</v>
      </c>
      <c r="F43" s="17">
        <f t="shared" si="12"/>
        <v>-103.65546248849071</v>
      </c>
      <c r="G43" s="16">
        <f t="shared" ref="G43:L43" si="13">G39+10*LOG10(G41)</f>
        <v>-94.624562618571289</v>
      </c>
      <c r="H43" s="1">
        <f t="shared" si="13"/>
        <v>-94.624562618571289</v>
      </c>
      <c r="I43" s="1">
        <f>I39+10*LOG10(I41)</f>
        <v>-101.0230481407449</v>
      </c>
      <c r="J43" s="1">
        <f t="shared" si="13"/>
        <v>-101.0230481407449</v>
      </c>
      <c r="K43" s="1">
        <f t="shared" si="13"/>
        <v>-103.65546248849071</v>
      </c>
      <c r="L43" s="17">
        <f t="shared" si="13"/>
        <v>-101.0230481407449</v>
      </c>
    </row>
    <row r="44" spans="1:12">
      <c r="A44" s="35" t="s">
        <v>42</v>
      </c>
      <c r="B44" s="84" t="s">
        <v>4</v>
      </c>
      <c r="C44" s="85" t="s">
        <v>4</v>
      </c>
      <c r="D44" s="85" t="s">
        <v>4</v>
      </c>
      <c r="E44" s="85" t="s">
        <v>4</v>
      </c>
      <c r="F44" s="86" t="s">
        <v>4</v>
      </c>
      <c r="G44" s="18" t="s">
        <v>4</v>
      </c>
      <c r="H44" s="10" t="s">
        <v>4</v>
      </c>
      <c r="I44" s="10" t="s">
        <v>4</v>
      </c>
      <c r="J44" s="10" t="s">
        <v>4</v>
      </c>
      <c r="K44" s="10" t="s">
        <v>4</v>
      </c>
      <c r="L44" s="19" t="s">
        <v>4</v>
      </c>
    </row>
    <row r="45" spans="1:12">
      <c r="A45" s="42" t="s">
        <v>43</v>
      </c>
      <c r="B45" s="27">
        <v>-10.9</v>
      </c>
      <c r="C45" s="5">
        <v>-5.3</v>
      </c>
      <c r="D45" s="5">
        <v>3.9</v>
      </c>
      <c r="E45" s="5">
        <v>4.5</v>
      </c>
      <c r="F45" s="28">
        <v>8.6</v>
      </c>
      <c r="G45" s="27"/>
      <c r="H45" s="5"/>
      <c r="I45" s="5"/>
      <c r="J45" s="5"/>
      <c r="K45" s="5"/>
      <c r="L45" s="28"/>
    </row>
    <row r="46" spans="1:12">
      <c r="A46" s="39" t="s">
        <v>44</v>
      </c>
      <c r="B46" s="16" t="s">
        <v>4</v>
      </c>
      <c r="C46" s="1" t="s">
        <v>4</v>
      </c>
      <c r="D46" s="1" t="s">
        <v>4</v>
      </c>
      <c r="E46" s="1" t="s">
        <v>4</v>
      </c>
      <c r="F46" s="17" t="s">
        <v>4</v>
      </c>
      <c r="G46" s="16" t="s">
        <v>4</v>
      </c>
      <c r="H46" s="1" t="s">
        <v>4</v>
      </c>
      <c r="I46" s="1" t="s">
        <v>4</v>
      </c>
      <c r="J46" s="1" t="s">
        <v>4</v>
      </c>
      <c r="K46" s="1" t="s">
        <v>4</v>
      </c>
      <c r="L46" s="17" t="s">
        <v>4</v>
      </c>
    </row>
    <row r="47" spans="1:12">
      <c r="A47" s="35" t="s">
        <v>45</v>
      </c>
      <c r="B47" s="16">
        <v>2</v>
      </c>
      <c r="C47" s="1">
        <v>2</v>
      </c>
      <c r="D47" s="1">
        <v>2</v>
      </c>
      <c r="E47" s="1">
        <v>2</v>
      </c>
      <c r="F47" s="17">
        <v>2</v>
      </c>
      <c r="G47" s="16">
        <v>2</v>
      </c>
      <c r="H47" s="1">
        <v>2</v>
      </c>
      <c r="I47" s="1">
        <v>2</v>
      </c>
      <c r="J47" s="1">
        <v>2</v>
      </c>
      <c r="K47" s="1">
        <v>2</v>
      </c>
      <c r="L47" s="17">
        <v>2</v>
      </c>
    </row>
    <row r="48" spans="1:12" ht="28">
      <c r="A48" s="35" t="s">
        <v>46</v>
      </c>
      <c r="B48" s="16">
        <v>0</v>
      </c>
      <c r="C48" s="1">
        <v>0</v>
      </c>
      <c r="D48" s="1">
        <v>0</v>
      </c>
      <c r="E48" s="1">
        <v>0</v>
      </c>
      <c r="F48" s="17">
        <v>0</v>
      </c>
      <c r="G48" s="16">
        <v>0</v>
      </c>
      <c r="H48" s="1">
        <v>0</v>
      </c>
      <c r="I48" s="1">
        <v>0</v>
      </c>
      <c r="J48" s="1">
        <v>0</v>
      </c>
      <c r="K48" s="1">
        <v>0</v>
      </c>
      <c r="L48" s="17">
        <v>0</v>
      </c>
    </row>
    <row r="49" spans="1:12" ht="33.75" customHeight="1">
      <c r="A49" s="35" t="s">
        <v>47</v>
      </c>
      <c r="B49" s="84" t="s">
        <v>4</v>
      </c>
      <c r="C49" s="85" t="s">
        <v>4</v>
      </c>
      <c r="D49" s="85" t="s">
        <v>4</v>
      </c>
      <c r="E49" s="85" t="s">
        <v>4</v>
      </c>
      <c r="F49" s="86" t="s">
        <v>4</v>
      </c>
      <c r="G49" s="18" t="s">
        <v>4</v>
      </c>
      <c r="H49" s="10" t="s">
        <v>4</v>
      </c>
      <c r="I49" s="10" t="s">
        <v>4</v>
      </c>
      <c r="J49" s="10" t="s">
        <v>4</v>
      </c>
      <c r="K49" s="10" t="s">
        <v>4</v>
      </c>
      <c r="L49" s="19" t="s">
        <v>4</v>
      </c>
    </row>
    <row r="50" spans="1:12" ht="28">
      <c r="A50" s="35" t="s">
        <v>48</v>
      </c>
      <c r="B50" s="16">
        <f t="shared" ref="B50:F50" si="14">B43+B45+B47-B48</f>
        <v>-103.5245626185713</v>
      </c>
      <c r="C50" s="1">
        <f t="shared" si="14"/>
        <v>-97.924562618571287</v>
      </c>
      <c r="D50" s="1">
        <f t="shared" si="14"/>
        <v>-95.123048140744899</v>
      </c>
      <c r="E50" s="1">
        <f t="shared" si="14"/>
        <v>-94.523048140744905</v>
      </c>
      <c r="F50" s="17">
        <f t="shared" si="14"/>
        <v>-93.055462488490718</v>
      </c>
      <c r="G50" s="16">
        <f t="shared" ref="G50:L50" si="15">G43+G45+G47-G48</f>
        <v>-92.624562618571289</v>
      </c>
      <c r="H50" s="1">
        <f t="shared" si="15"/>
        <v>-92.624562618571289</v>
      </c>
      <c r="I50" s="1">
        <f t="shared" si="15"/>
        <v>-99.023048140744905</v>
      </c>
      <c r="J50" s="1">
        <f t="shared" si="15"/>
        <v>-99.023048140744905</v>
      </c>
      <c r="K50" s="1">
        <f t="shared" si="15"/>
        <v>-101.65546248849071</v>
      </c>
      <c r="L50" s="17">
        <f t="shared" si="15"/>
        <v>-99.023048140744905</v>
      </c>
    </row>
    <row r="51" spans="1:12" ht="28">
      <c r="A51" s="35" t="s">
        <v>49</v>
      </c>
      <c r="B51" s="84" t="s">
        <v>4</v>
      </c>
      <c r="C51" s="85" t="s">
        <v>4</v>
      </c>
      <c r="D51" s="85" t="s">
        <v>4</v>
      </c>
      <c r="E51" s="85" t="s">
        <v>4</v>
      </c>
      <c r="F51" s="86" t="s">
        <v>4</v>
      </c>
      <c r="G51" s="18" t="s">
        <v>4</v>
      </c>
      <c r="H51" s="10" t="s">
        <v>4</v>
      </c>
      <c r="I51" s="10" t="s">
        <v>4</v>
      </c>
      <c r="J51" s="10" t="s">
        <v>4</v>
      </c>
      <c r="K51" s="10" t="s">
        <v>4</v>
      </c>
      <c r="L51" s="19" t="s">
        <v>4</v>
      </c>
    </row>
    <row r="52" spans="1:12" ht="28">
      <c r="A52" s="43" t="s">
        <v>50</v>
      </c>
      <c r="B52" s="31">
        <f t="shared" ref="B52:F52" si="16">B25+B30+B33-B34-B50</f>
        <v>165.67121254719666</v>
      </c>
      <c r="C52" s="6">
        <f t="shared" si="16"/>
        <v>160.07121254719667</v>
      </c>
      <c r="D52" s="6">
        <f t="shared" si="16"/>
        <v>150.87121254719665</v>
      </c>
      <c r="E52" s="6">
        <f t="shared" si="16"/>
        <v>150.27121254719665</v>
      </c>
      <c r="F52" s="32">
        <f t="shared" si="16"/>
        <v>146.17121254719666</v>
      </c>
      <c r="G52" s="31">
        <f t="shared" ref="G52:L52" si="17">G25+G30+G33-G34-G50</f>
        <v>146.77121254719665</v>
      </c>
      <c r="H52" s="6">
        <f t="shared" si="17"/>
        <v>146.77121254719665</v>
      </c>
      <c r="I52" s="6">
        <f t="shared" si="17"/>
        <v>146.77121254719665</v>
      </c>
      <c r="J52" s="6">
        <f t="shared" si="17"/>
        <v>146.77121254719665</v>
      </c>
      <c r="K52" s="6">
        <f t="shared" si="17"/>
        <v>146.77121254719665</v>
      </c>
      <c r="L52" s="32">
        <f t="shared" si="17"/>
        <v>146.77121254719665</v>
      </c>
    </row>
    <row r="53" spans="1:12" ht="28">
      <c r="A53" s="41" t="s">
        <v>51</v>
      </c>
      <c r="B53" s="78" t="s">
        <v>4</v>
      </c>
      <c r="C53" s="75" t="s">
        <v>4</v>
      </c>
      <c r="D53" s="75" t="s">
        <v>4</v>
      </c>
      <c r="E53" s="75" t="s">
        <v>4</v>
      </c>
      <c r="F53" s="76" t="s">
        <v>4</v>
      </c>
      <c r="G53" s="78" t="s">
        <v>4</v>
      </c>
      <c r="H53" s="75" t="s">
        <v>4</v>
      </c>
      <c r="I53" s="75" t="s">
        <v>4</v>
      </c>
      <c r="J53" s="75" t="s">
        <v>4</v>
      </c>
      <c r="K53" s="75" t="s">
        <v>4</v>
      </c>
      <c r="L53" s="76" t="s">
        <v>4</v>
      </c>
    </row>
    <row r="54" spans="1:12" ht="31" customHeight="1" thickBot="1">
      <c r="A54" s="77" t="s">
        <v>69</v>
      </c>
      <c r="B54" s="110" t="s">
        <v>93</v>
      </c>
      <c r="C54" s="111"/>
      <c r="D54" s="111"/>
      <c r="E54" s="111"/>
      <c r="F54" s="112"/>
      <c r="G54" s="104"/>
      <c r="H54" s="105"/>
      <c r="I54" s="105"/>
      <c r="J54" s="105"/>
      <c r="K54" s="105"/>
      <c r="L54" s="106"/>
    </row>
  </sheetData>
  <mergeCells count="4">
    <mergeCell ref="G1:L1"/>
    <mergeCell ref="G54:L54"/>
    <mergeCell ref="B1:F1"/>
    <mergeCell ref="B54:F54"/>
  </mergeCells>
  <phoneticPr fontId="4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E3CE0-125F-4294-9C6B-A35A0586311C}">
  <dimension ref="A1:K54"/>
  <sheetViews>
    <sheetView topLeftCell="A25" zoomScale="80" zoomScaleNormal="80" workbookViewId="0">
      <pane xSplit="1" topLeftCell="D1" activePane="topRight" state="frozen"/>
      <selection pane="topRight" activeCell="G2" sqref="G2"/>
    </sheetView>
  </sheetViews>
  <sheetFormatPr defaultColWidth="9" defaultRowHeight="15"/>
  <cols>
    <col min="1" max="1" width="62.08203125" style="9" customWidth="1"/>
    <col min="2" max="2" width="16.58203125" style="87" customWidth="1"/>
    <col min="3" max="3" width="16.9140625" style="88" customWidth="1"/>
    <col min="4" max="5" width="19" style="88" bestFit="1" customWidth="1"/>
    <col min="6" max="6" width="15.6640625" style="88" bestFit="1" customWidth="1"/>
    <col min="7" max="7" width="16.58203125" style="11" customWidth="1"/>
    <col min="8" max="8" width="16.83203125" style="9" customWidth="1"/>
    <col min="9" max="10" width="19" style="9" bestFit="1" customWidth="1"/>
    <col min="11" max="11" width="15.75" style="9" bestFit="1" customWidth="1"/>
    <col min="12" max="16384" width="9" style="9"/>
  </cols>
  <sheetData>
    <row r="1" spans="1:11" ht="14.25" customHeight="1">
      <c r="A1" s="33" t="s">
        <v>70</v>
      </c>
      <c r="B1" s="107" t="s">
        <v>94</v>
      </c>
      <c r="C1" s="108"/>
      <c r="D1" s="108"/>
      <c r="E1" s="108"/>
      <c r="F1" s="109"/>
      <c r="G1" s="101" t="s">
        <v>97</v>
      </c>
      <c r="H1" s="102"/>
      <c r="I1" s="102"/>
      <c r="J1" s="102"/>
      <c r="K1" s="103"/>
    </row>
    <row r="2" spans="1:11" ht="70">
      <c r="A2" s="34" t="s">
        <v>0</v>
      </c>
      <c r="B2" s="14" t="s">
        <v>89</v>
      </c>
      <c r="C2" s="12" t="s">
        <v>90</v>
      </c>
      <c r="D2" s="12" t="s">
        <v>87</v>
      </c>
      <c r="E2" s="12" t="s">
        <v>88</v>
      </c>
      <c r="F2" s="15" t="s">
        <v>95</v>
      </c>
      <c r="G2" s="14" t="s">
        <v>89</v>
      </c>
      <c r="H2" s="12" t="s">
        <v>90</v>
      </c>
      <c r="I2" s="12" t="s">
        <v>87</v>
      </c>
      <c r="J2" s="12" t="s">
        <v>88</v>
      </c>
      <c r="K2" s="15" t="s">
        <v>77</v>
      </c>
    </row>
    <row r="3" spans="1:11">
      <c r="A3" s="35" t="s">
        <v>1</v>
      </c>
      <c r="B3" s="16">
        <v>2.6</v>
      </c>
      <c r="C3" s="1">
        <v>2.6</v>
      </c>
      <c r="D3" s="1">
        <v>2.6</v>
      </c>
      <c r="E3" s="1">
        <v>2.6</v>
      </c>
      <c r="F3" s="17">
        <v>2.6</v>
      </c>
      <c r="G3" s="16">
        <v>2.6</v>
      </c>
      <c r="H3" s="1">
        <v>2.6</v>
      </c>
      <c r="I3" s="1">
        <v>2.6</v>
      </c>
      <c r="J3" s="1">
        <v>2.6</v>
      </c>
      <c r="K3" s="17">
        <v>2.6</v>
      </c>
    </row>
    <row r="4" spans="1:11">
      <c r="A4" s="35" t="s">
        <v>2</v>
      </c>
      <c r="B4" s="16">
        <v>100</v>
      </c>
      <c r="C4" s="1">
        <v>100</v>
      </c>
      <c r="D4" s="1">
        <v>100</v>
      </c>
      <c r="E4" s="1">
        <v>100</v>
      </c>
      <c r="F4" s="17">
        <v>100</v>
      </c>
      <c r="G4" s="16">
        <v>100</v>
      </c>
      <c r="H4" s="1">
        <v>100</v>
      </c>
      <c r="I4" s="1">
        <v>100</v>
      </c>
      <c r="J4" s="1">
        <v>100</v>
      </c>
      <c r="K4" s="17">
        <v>100</v>
      </c>
    </row>
    <row r="5" spans="1:11">
      <c r="A5" s="35" t="s">
        <v>3</v>
      </c>
      <c r="B5" s="84" t="s">
        <v>4</v>
      </c>
      <c r="C5" s="85" t="s">
        <v>4</v>
      </c>
      <c r="D5" s="85" t="s">
        <v>4</v>
      </c>
      <c r="E5" s="85" t="s">
        <v>4</v>
      </c>
      <c r="F5" s="86" t="s">
        <v>4</v>
      </c>
      <c r="G5" s="18" t="s">
        <v>4</v>
      </c>
      <c r="H5" s="10" t="s">
        <v>4</v>
      </c>
      <c r="I5" s="10" t="s">
        <v>4</v>
      </c>
      <c r="J5" s="10" t="s">
        <v>4</v>
      </c>
      <c r="K5" s="19" t="s">
        <v>4</v>
      </c>
    </row>
    <row r="6" spans="1:11">
      <c r="A6" s="35" t="s">
        <v>5</v>
      </c>
      <c r="B6" s="16" t="s">
        <v>4</v>
      </c>
      <c r="C6" s="1" t="s">
        <v>4</v>
      </c>
      <c r="D6" s="1" t="s">
        <v>4</v>
      </c>
      <c r="E6" s="1" t="s">
        <v>4</v>
      </c>
      <c r="F6" s="17" t="s">
        <v>4</v>
      </c>
      <c r="G6" s="16" t="s">
        <v>4</v>
      </c>
      <c r="H6" s="1" t="s">
        <v>4</v>
      </c>
      <c r="I6" s="1" t="s">
        <v>4</v>
      </c>
      <c r="J6" s="1" t="s">
        <v>4</v>
      </c>
      <c r="K6" s="17" t="s">
        <v>4</v>
      </c>
    </row>
    <row r="7" spans="1:11">
      <c r="A7" s="35" t="s">
        <v>6</v>
      </c>
      <c r="B7" s="84" t="s">
        <v>4</v>
      </c>
      <c r="C7" s="85" t="s">
        <v>4</v>
      </c>
      <c r="D7" s="85" t="s">
        <v>4</v>
      </c>
      <c r="E7" s="85" t="s">
        <v>4</v>
      </c>
      <c r="F7" s="86" t="s">
        <v>4</v>
      </c>
      <c r="G7" s="18" t="s">
        <v>4</v>
      </c>
      <c r="H7" s="10" t="s">
        <v>4</v>
      </c>
      <c r="I7" s="10" t="s">
        <v>4</v>
      </c>
      <c r="J7" s="10" t="s">
        <v>4</v>
      </c>
      <c r="K7" s="19" t="s">
        <v>4</v>
      </c>
    </row>
    <row r="8" spans="1:11">
      <c r="A8" s="35" t="s">
        <v>7</v>
      </c>
      <c r="B8" s="20">
        <v>0.1</v>
      </c>
      <c r="C8" s="3">
        <v>0.1</v>
      </c>
      <c r="D8" s="3">
        <v>0.1</v>
      </c>
      <c r="E8" s="3">
        <v>0.1</v>
      </c>
      <c r="F8" s="21">
        <v>0.1</v>
      </c>
      <c r="G8" s="20">
        <v>0.1</v>
      </c>
      <c r="H8" s="3">
        <v>0.1</v>
      </c>
      <c r="I8" s="3">
        <v>0.1</v>
      </c>
      <c r="J8" s="3">
        <v>0.1</v>
      </c>
      <c r="K8" s="21">
        <v>0.1</v>
      </c>
    </row>
    <row r="9" spans="1:11">
      <c r="A9" s="35" t="s">
        <v>8</v>
      </c>
      <c r="B9" s="16" t="s">
        <v>9</v>
      </c>
      <c r="C9" s="1" t="s">
        <v>9</v>
      </c>
      <c r="D9" s="1" t="s">
        <v>9</v>
      </c>
      <c r="E9" s="1" t="s">
        <v>9</v>
      </c>
      <c r="F9" s="17" t="s">
        <v>9</v>
      </c>
      <c r="G9" s="16" t="s">
        <v>9</v>
      </c>
      <c r="H9" s="1" t="s">
        <v>9</v>
      </c>
      <c r="I9" s="1" t="s">
        <v>9</v>
      </c>
      <c r="J9" s="1" t="s">
        <v>9</v>
      </c>
      <c r="K9" s="17" t="s">
        <v>9</v>
      </c>
    </row>
    <row r="10" spans="1:11">
      <c r="A10" s="35" t="s">
        <v>10</v>
      </c>
      <c r="B10" s="16">
        <v>3</v>
      </c>
      <c r="C10" s="1">
        <v>3</v>
      </c>
      <c r="D10" s="1">
        <v>3</v>
      </c>
      <c r="E10" s="1">
        <v>3</v>
      </c>
      <c r="F10" s="17">
        <v>3</v>
      </c>
      <c r="G10" s="16">
        <v>3</v>
      </c>
      <c r="H10" s="1">
        <v>3</v>
      </c>
      <c r="I10" s="1">
        <v>3</v>
      </c>
      <c r="J10" s="1">
        <v>3</v>
      </c>
      <c r="K10" s="17">
        <v>3</v>
      </c>
    </row>
    <row r="11" spans="1:11">
      <c r="A11" s="34" t="s">
        <v>11</v>
      </c>
      <c r="B11" s="22"/>
      <c r="C11" s="4"/>
      <c r="D11" s="4"/>
      <c r="E11" s="4"/>
      <c r="F11" s="23"/>
      <c r="G11" s="22"/>
      <c r="H11" s="4"/>
      <c r="I11" s="4"/>
      <c r="J11" s="4"/>
      <c r="K11" s="23"/>
    </row>
    <row r="12" spans="1:11" ht="15" customHeight="1">
      <c r="A12" s="35" t="s">
        <v>12</v>
      </c>
      <c r="B12" s="16">
        <v>192</v>
      </c>
      <c r="C12" s="1">
        <v>192</v>
      </c>
      <c r="D12" s="1">
        <v>192</v>
      </c>
      <c r="E12" s="1">
        <v>192</v>
      </c>
      <c r="F12" s="17">
        <v>192</v>
      </c>
      <c r="G12" s="16">
        <v>192</v>
      </c>
      <c r="H12" s="1">
        <v>192</v>
      </c>
      <c r="I12" s="1">
        <v>192</v>
      </c>
      <c r="J12" s="1">
        <v>192</v>
      </c>
      <c r="K12" s="17">
        <v>192</v>
      </c>
    </row>
    <row r="13" spans="1:11">
      <c r="A13" s="35" t="s">
        <v>13</v>
      </c>
      <c r="B13" s="16">
        <v>64</v>
      </c>
      <c r="C13" s="1">
        <v>64</v>
      </c>
      <c r="D13" s="1">
        <v>64</v>
      </c>
      <c r="E13" s="1">
        <v>64</v>
      </c>
      <c r="F13" s="17">
        <v>64</v>
      </c>
      <c r="G13" s="16">
        <v>64</v>
      </c>
      <c r="H13" s="1">
        <v>64</v>
      </c>
      <c r="I13" s="1">
        <v>64</v>
      </c>
      <c r="J13" s="1">
        <v>64</v>
      </c>
      <c r="K13" s="17">
        <v>64</v>
      </c>
    </row>
    <row r="14" spans="1:11">
      <c r="A14" s="37" t="s">
        <v>14</v>
      </c>
      <c r="B14" s="58">
        <v>4</v>
      </c>
      <c r="C14" s="7">
        <v>4</v>
      </c>
      <c r="D14" s="59">
        <v>4</v>
      </c>
      <c r="E14" s="7">
        <v>4</v>
      </c>
      <c r="F14" s="66">
        <v>4</v>
      </c>
      <c r="G14" s="58">
        <v>4</v>
      </c>
      <c r="H14" s="7">
        <v>4</v>
      </c>
      <c r="I14" s="59">
        <v>4</v>
      </c>
      <c r="J14" s="7">
        <v>4</v>
      </c>
      <c r="K14" s="66">
        <v>4</v>
      </c>
    </row>
    <row r="15" spans="1:11">
      <c r="A15" s="35" t="s">
        <v>15</v>
      </c>
      <c r="B15" s="16">
        <v>33</v>
      </c>
      <c r="C15" s="1">
        <v>33</v>
      </c>
      <c r="D15" s="1">
        <v>33</v>
      </c>
      <c r="E15" s="1">
        <v>33</v>
      </c>
      <c r="F15" s="17">
        <v>33</v>
      </c>
      <c r="G15" s="16">
        <v>33</v>
      </c>
      <c r="H15" s="1">
        <v>33</v>
      </c>
      <c r="I15" s="1">
        <v>33</v>
      </c>
      <c r="J15" s="1">
        <v>33</v>
      </c>
      <c r="K15" s="17">
        <v>33</v>
      </c>
    </row>
    <row r="16" spans="1:11">
      <c r="A16" s="35" t="s">
        <v>16</v>
      </c>
      <c r="B16" s="16">
        <f t="shared" ref="B16:F16" si="0">B15+10*LOG10(B4)</f>
        <v>53</v>
      </c>
      <c r="C16" s="1">
        <f t="shared" si="0"/>
        <v>53</v>
      </c>
      <c r="D16" s="1">
        <f t="shared" si="0"/>
        <v>53</v>
      </c>
      <c r="E16" s="1">
        <f t="shared" si="0"/>
        <v>53</v>
      </c>
      <c r="F16" s="17">
        <f t="shared" si="0"/>
        <v>53</v>
      </c>
      <c r="G16" s="16">
        <f t="shared" ref="G16:K16" si="1">G15+10*LOG10(G4)</f>
        <v>53</v>
      </c>
      <c r="H16" s="1">
        <f t="shared" si="1"/>
        <v>53</v>
      </c>
      <c r="I16" s="1">
        <f t="shared" ref="I16" si="2">I15+10*LOG10(I4)</f>
        <v>53</v>
      </c>
      <c r="J16" s="1">
        <f t="shared" si="1"/>
        <v>53</v>
      </c>
      <c r="K16" s="17">
        <f t="shared" si="1"/>
        <v>53</v>
      </c>
    </row>
    <row r="17" spans="1:11" ht="28">
      <c r="A17" s="35" t="s">
        <v>17</v>
      </c>
      <c r="B17" s="16">
        <f t="shared" ref="B17:F17" si="3">B15+10*LOG10(B42/1000000)</f>
        <v>45.375437381428746</v>
      </c>
      <c r="C17" s="1">
        <f t="shared" si="3"/>
        <v>45.375437381428746</v>
      </c>
      <c r="D17" s="1">
        <f t="shared" si="3"/>
        <v>38.976951859255124</v>
      </c>
      <c r="E17" s="1">
        <f t="shared" si="3"/>
        <v>38.976951859255124</v>
      </c>
      <c r="F17" s="17">
        <f t="shared" si="3"/>
        <v>38.976951859255124</v>
      </c>
      <c r="G17" s="16">
        <f t="shared" ref="G17:J17" si="4">G15+10*LOG10(G42/1000000)</f>
        <v>45.375437381428746</v>
      </c>
      <c r="H17" s="1">
        <f t="shared" si="4"/>
        <v>45.375437381428746</v>
      </c>
      <c r="I17" s="1">
        <f t="shared" ref="I17" si="5">I15+10*LOG10(I42/1000000)</f>
        <v>38.976951859255124</v>
      </c>
      <c r="J17" s="1">
        <f t="shared" si="4"/>
        <v>38.976951859255124</v>
      </c>
      <c r="K17" s="17">
        <f t="shared" ref="K17" si="6">K15+10*LOG10(K42/1000000)</f>
        <v>38.976951859255124</v>
      </c>
    </row>
    <row r="18" spans="1:11" ht="42">
      <c r="A18" s="36" t="s">
        <v>18</v>
      </c>
      <c r="B18" s="16">
        <f t="shared" ref="B18:F18" si="7">B19+10*LOG10(B12/B13)-B20</f>
        <v>12.771212547196624</v>
      </c>
      <c r="C18" s="1">
        <f t="shared" si="7"/>
        <v>12.771212547196624</v>
      </c>
      <c r="D18" s="1">
        <f t="shared" si="7"/>
        <v>12.771212547196624</v>
      </c>
      <c r="E18" s="1">
        <f t="shared" si="7"/>
        <v>12.771212547196624</v>
      </c>
      <c r="F18" s="17">
        <f t="shared" si="7"/>
        <v>12.771212547196624</v>
      </c>
      <c r="G18" s="16">
        <f t="shared" ref="G18:K18" si="8">G19+10*LOG10(G12/G13)-G20</f>
        <v>12.771212547196624</v>
      </c>
      <c r="H18" s="1">
        <f t="shared" si="8"/>
        <v>12.771212547196624</v>
      </c>
      <c r="I18" s="1">
        <f t="shared" ref="I18" si="9">I19+10*LOG10(I12/I13)-I20</f>
        <v>12.771212547196624</v>
      </c>
      <c r="J18" s="1">
        <f t="shared" si="8"/>
        <v>12.771212547196624</v>
      </c>
      <c r="K18" s="17">
        <f t="shared" si="8"/>
        <v>12.771212547196624</v>
      </c>
    </row>
    <row r="19" spans="1:11">
      <c r="A19" s="35" t="s">
        <v>19</v>
      </c>
      <c r="B19" s="16">
        <v>8</v>
      </c>
      <c r="C19" s="1">
        <v>8</v>
      </c>
      <c r="D19" s="1">
        <v>8</v>
      </c>
      <c r="E19" s="1">
        <v>8</v>
      </c>
      <c r="F19" s="17">
        <v>8</v>
      </c>
      <c r="G19" s="16">
        <v>8</v>
      </c>
      <c r="H19" s="1">
        <v>8</v>
      </c>
      <c r="I19" s="1">
        <v>8</v>
      </c>
      <c r="J19" s="1">
        <v>8</v>
      </c>
      <c r="K19" s="17">
        <v>8</v>
      </c>
    </row>
    <row r="20" spans="1:11" ht="42">
      <c r="A20" s="37" t="s">
        <v>20</v>
      </c>
      <c r="B20" s="25">
        <v>0</v>
      </c>
      <c r="C20" s="7">
        <v>0</v>
      </c>
      <c r="D20" s="7">
        <v>0</v>
      </c>
      <c r="E20" s="7">
        <v>0</v>
      </c>
      <c r="F20" s="26">
        <v>0</v>
      </c>
      <c r="G20" s="25">
        <v>0</v>
      </c>
      <c r="H20" s="7">
        <v>0</v>
      </c>
      <c r="I20" s="7">
        <v>0</v>
      </c>
      <c r="J20" s="7">
        <v>0</v>
      </c>
      <c r="K20" s="26">
        <v>0</v>
      </c>
    </row>
    <row r="21" spans="1:11" ht="61.5" customHeight="1">
      <c r="A21" s="38" t="s">
        <v>21</v>
      </c>
      <c r="B21" s="27">
        <v>8</v>
      </c>
      <c r="C21" s="5">
        <v>8</v>
      </c>
      <c r="D21" s="5">
        <v>8</v>
      </c>
      <c r="E21" s="5">
        <v>8</v>
      </c>
      <c r="F21" s="28">
        <v>8</v>
      </c>
      <c r="G21" s="27">
        <v>0</v>
      </c>
      <c r="H21" s="5">
        <v>0</v>
      </c>
      <c r="I21" s="5">
        <v>0</v>
      </c>
      <c r="J21" s="5">
        <v>0</v>
      </c>
      <c r="K21" s="28">
        <v>0</v>
      </c>
    </row>
    <row r="22" spans="1:11">
      <c r="A22" s="35" t="s">
        <v>22</v>
      </c>
      <c r="B22" s="16">
        <v>0</v>
      </c>
      <c r="C22" s="1">
        <v>0</v>
      </c>
      <c r="D22" s="1">
        <v>0</v>
      </c>
      <c r="E22" s="1">
        <v>0</v>
      </c>
      <c r="F22" s="17">
        <v>0</v>
      </c>
      <c r="G22" s="16">
        <v>0</v>
      </c>
      <c r="H22" s="1">
        <v>0</v>
      </c>
      <c r="I22" s="1">
        <v>0</v>
      </c>
      <c r="J22" s="1">
        <v>0</v>
      </c>
      <c r="K22" s="17">
        <v>0</v>
      </c>
    </row>
    <row r="23" spans="1:11">
      <c r="A23" s="35" t="s">
        <v>23</v>
      </c>
      <c r="B23" s="16">
        <v>0</v>
      </c>
      <c r="C23" s="1">
        <v>0</v>
      </c>
      <c r="D23" s="1">
        <v>0</v>
      </c>
      <c r="E23" s="1">
        <v>0</v>
      </c>
      <c r="F23" s="17">
        <v>0</v>
      </c>
      <c r="G23" s="16">
        <v>0</v>
      </c>
      <c r="H23" s="1">
        <v>0</v>
      </c>
      <c r="I23" s="1">
        <v>0</v>
      </c>
      <c r="J23" s="1">
        <v>0</v>
      </c>
      <c r="K23" s="17">
        <v>0</v>
      </c>
    </row>
    <row r="24" spans="1:11" ht="28">
      <c r="A24" s="35" t="s">
        <v>24</v>
      </c>
      <c r="B24" s="16">
        <v>3</v>
      </c>
      <c r="C24" s="1">
        <v>3</v>
      </c>
      <c r="D24" s="1">
        <v>3</v>
      </c>
      <c r="E24" s="1">
        <v>3</v>
      </c>
      <c r="F24" s="17">
        <v>3</v>
      </c>
      <c r="G24" s="16">
        <v>3</v>
      </c>
      <c r="H24" s="1">
        <v>3</v>
      </c>
      <c r="I24" s="1">
        <v>3</v>
      </c>
      <c r="J24" s="1">
        <v>3</v>
      </c>
      <c r="K24" s="17">
        <v>3</v>
      </c>
    </row>
    <row r="25" spans="1:11">
      <c r="A25" s="35" t="s">
        <v>25</v>
      </c>
      <c r="B25" s="84" t="s">
        <v>4</v>
      </c>
      <c r="C25" s="85" t="s">
        <v>4</v>
      </c>
      <c r="D25" s="85" t="s">
        <v>4</v>
      </c>
      <c r="E25" s="85" t="s">
        <v>4</v>
      </c>
      <c r="F25" s="86" t="s">
        <v>4</v>
      </c>
      <c r="G25" s="18" t="s">
        <v>4</v>
      </c>
      <c r="H25" s="10" t="s">
        <v>4</v>
      </c>
      <c r="I25" s="10" t="s">
        <v>4</v>
      </c>
      <c r="J25" s="10" t="s">
        <v>4</v>
      </c>
      <c r="K25" s="19" t="s">
        <v>4</v>
      </c>
    </row>
    <row r="26" spans="1:11">
      <c r="A26" s="35" t="s">
        <v>26</v>
      </c>
      <c r="B26" s="16">
        <f t="shared" ref="B26:F26" si="10">B17+B18+B21-B23-B24</f>
        <v>63.146649928625379</v>
      </c>
      <c r="C26" s="1">
        <f t="shared" si="10"/>
        <v>63.146649928625379</v>
      </c>
      <c r="D26" s="1">
        <f t="shared" si="10"/>
        <v>56.74816440645175</v>
      </c>
      <c r="E26" s="1">
        <f t="shared" si="10"/>
        <v>56.74816440645175</v>
      </c>
      <c r="F26" s="17">
        <f t="shared" si="10"/>
        <v>56.74816440645175</v>
      </c>
      <c r="G26" s="16">
        <f t="shared" ref="G26:J26" si="11">G17+G18+G21-G23-G24</f>
        <v>55.146649928625372</v>
      </c>
      <c r="H26" s="1">
        <f t="shared" si="11"/>
        <v>55.146649928625372</v>
      </c>
      <c r="I26" s="1">
        <f t="shared" ref="I26" si="12">I17+I18+I21-I23-I24</f>
        <v>48.74816440645175</v>
      </c>
      <c r="J26" s="1">
        <f t="shared" si="11"/>
        <v>48.74816440645175</v>
      </c>
      <c r="K26" s="17">
        <f t="shared" ref="K26" si="13">K17+K18+K21-K23-K24</f>
        <v>48.74816440645175</v>
      </c>
    </row>
    <row r="27" spans="1:11">
      <c r="A27" s="34" t="s">
        <v>27</v>
      </c>
      <c r="B27" s="22"/>
      <c r="C27" s="4"/>
      <c r="D27" s="4"/>
      <c r="E27" s="4"/>
      <c r="F27" s="23"/>
      <c r="G27" s="22"/>
      <c r="H27" s="4"/>
      <c r="I27" s="4"/>
      <c r="J27" s="4"/>
      <c r="K27" s="23"/>
    </row>
    <row r="28" spans="1:11">
      <c r="A28" s="35" t="s">
        <v>28</v>
      </c>
      <c r="B28" s="16">
        <v>4</v>
      </c>
      <c r="C28" s="1">
        <v>1</v>
      </c>
      <c r="D28" s="1">
        <v>1</v>
      </c>
      <c r="E28" s="1">
        <v>1</v>
      </c>
      <c r="F28" s="17">
        <v>1</v>
      </c>
      <c r="G28" s="16">
        <v>4</v>
      </c>
      <c r="H28" s="1">
        <v>1</v>
      </c>
      <c r="I28" s="1">
        <v>1</v>
      </c>
      <c r="J28" s="1">
        <v>1</v>
      </c>
      <c r="K28" s="17">
        <v>1</v>
      </c>
    </row>
    <row r="29" spans="1:11">
      <c r="A29" s="35" t="s">
        <v>29</v>
      </c>
      <c r="B29" s="16">
        <v>4</v>
      </c>
      <c r="C29" s="1">
        <v>1</v>
      </c>
      <c r="D29" s="1">
        <v>1</v>
      </c>
      <c r="E29" s="1">
        <v>1</v>
      </c>
      <c r="F29" s="17">
        <v>1</v>
      </c>
      <c r="G29" s="16">
        <v>4</v>
      </c>
      <c r="H29" s="1">
        <v>1</v>
      </c>
      <c r="I29" s="1">
        <v>1</v>
      </c>
      <c r="J29" s="1">
        <v>1</v>
      </c>
      <c r="K29" s="17">
        <v>1</v>
      </c>
    </row>
    <row r="30" spans="1:11" ht="42">
      <c r="A30" s="35" t="s">
        <v>30</v>
      </c>
      <c r="B30" s="16">
        <f t="shared" ref="B30:F30" si="14">B31+10*LOG10(B28/B29)-B32</f>
        <v>0</v>
      </c>
      <c r="C30" s="1">
        <f t="shared" si="14"/>
        <v>0</v>
      </c>
      <c r="D30" s="1">
        <f t="shared" si="14"/>
        <v>0</v>
      </c>
      <c r="E30" s="1">
        <f t="shared" si="14"/>
        <v>0</v>
      </c>
      <c r="F30" s="17">
        <f t="shared" si="14"/>
        <v>0</v>
      </c>
      <c r="G30" s="16">
        <f t="shared" ref="G30:K30" si="15">G31+10*LOG10(G28/G29)-G32</f>
        <v>0</v>
      </c>
      <c r="H30" s="1">
        <f t="shared" si="15"/>
        <v>0</v>
      </c>
      <c r="I30" s="1">
        <f t="shared" ref="I30" si="16">I31+10*LOG10(I28/I29)-I32</f>
        <v>0</v>
      </c>
      <c r="J30" s="1">
        <f t="shared" si="15"/>
        <v>0</v>
      </c>
      <c r="K30" s="17">
        <f t="shared" si="15"/>
        <v>0</v>
      </c>
    </row>
    <row r="31" spans="1:11">
      <c r="A31" s="35" t="s">
        <v>31</v>
      </c>
      <c r="B31" s="16">
        <v>0</v>
      </c>
      <c r="C31" s="1">
        <v>0</v>
      </c>
      <c r="D31" s="1">
        <v>0</v>
      </c>
      <c r="E31" s="1">
        <v>0</v>
      </c>
      <c r="F31" s="17">
        <v>0</v>
      </c>
      <c r="G31" s="16">
        <v>0</v>
      </c>
      <c r="H31" s="2">
        <v>0</v>
      </c>
      <c r="I31" s="2">
        <v>0</v>
      </c>
      <c r="J31" s="2">
        <v>0</v>
      </c>
      <c r="K31" s="24">
        <v>0</v>
      </c>
    </row>
    <row r="32" spans="1:11" ht="42">
      <c r="A32" s="36" t="s">
        <v>32</v>
      </c>
      <c r="B32" s="16">
        <v>0</v>
      </c>
      <c r="C32" s="1">
        <v>0</v>
      </c>
      <c r="D32" s="1">
        <v>0</v>
      </c>
      <c r="E32" s="1">
        <v>0</v>
      </c>
      <c r="F32" s="17">
        <v>0</v>
      </c>
      <c r="G32" s="16">
        <v>0</v>
      </c>
      <c r="H32" s="1">
        <v>0</v>
      </c>
      <c r="I32" s="1">
        <v>0</v>
      </c>
      <c r="J32" s="1">
        <v>0</v>
      </c>
      <c r="K32" s="17">
        <v>0</v>
      </c>
    </row>
    <row r="33" spans="1:11" ht="28">
      <c r="A33" s="36" t="s">
        <v>52</v>
      </c>
      <c r="B33" s="16">
        <v>0</v>
      </c>
      <c r="C33" s="1">
        <v>0</v>
      </c>
      <c r="D33" s="1">
        <v>0</v>
      </c>
      <c r="E33" s="1">
        <v>0</v>
      </c>
      <c r="F33" s="17">
        <v>0</v>
      </c>
      <c r="G33" s="16">
        <v>0</v>
      </c>
      <c r="H33" s="1">
        <v>0</v>
      </c>
      <c r="I33" s="1">
        <v>0</v>
      </c>
      <c r="J33" s="1">
        <v>0</v>
      </c>
      <c r="K33" s="17">
        <v>0</v>
      </c>
    </row>
    <row r="34" spans="1:11" ht="28">
      <c r="A34" s="35" t="s">
        <v>33</v>
      </c>
      <c r="B34" s="16">
        <v>1</v>
      </c>
      <c r="C34" s="1">
        <v>1</v>
      </c>
      <c r="D34" s="1">
        <v>1</v>
      </c>
      <c r="E34" s="1">
        <v>1</v>
      </c>
      <c r="F34" s="17">
        <v>1</v>
      </c>
      <c r="G34" s="16">
        <v>1</v>
      </c>
      <c r="H34" s="1">
        <v>1</v>
      </c>
      <c r="I34" s="1">
        <v>1</v>
      </c>
      <c r="J34" s="1">
        <v>1</v>
      </c>
      <c r="K34" s="17">
        <v>1</v>
      </c>
    </row>
    <row r="35" spans="1:11">
      <c r="A35" s="35" t="s">
        <v>34</v>
      </c>
      <c r="B35" s="16">
        <v>7</v>
      </c>
      <c r="C35" s="1">
        <v>7</v>
      </c>
      <c r="D35" s="1">
        <v>7</v>
      </c>
      <c r="E35" s="1">
        <v>7</v>
      </c>
      <c r="F35" s="17">
        <v>7</v>
      </c>
      <c r="G35" s="16">
        <v>7</v>
      </c>
      <c r="H35" s="1">
        <v>7</v>
      </c>
      <c r="I35" s="1">
        <v>7</v>
      </c>
      <c r="J35" s="1">
        <v>7</v>
      </c>
      <c r="K35" s="17">
        <v>7</v>
      </c>
    </row>
    <row r="36" spans="1:11">
      <c r="A36" s="35" t="s">
        <v>35</v>
      </c>
      <c r="B36" s="16">
        <v>-174</v>
      </c>
      <c r="C36" s="1">
        <v>-174</v>
      </c>
      <c r="D36" s="1">
        <v>-174</v>
      </c>
      <c r="E36" s="1">
        <v>-174</v>
      </c>
      <c r="F36" s="17">
        <v>-174</v>
      </c>
      <c r="G36" s="16">
        <v>-174</v>
      </c>
      <c r="H36" s="1">
        <v>-174</v>
      </c>
      <c r="I36" s="1">
        <v>-174</v>
      </c>
      <c r="J36" s="1">
        <v>-174</v>
      </c>
      <c r="K36" s="17">
        <v>-174</v>
      </c>
    </row>
    <row r="37" spans="1:11">
      <c r="A37" s="36" t="s">
        <v>36</v>
      </c>
      <c r="B37" s="16" t="s">
        <v>4</v>
      </c>
      <c r="C37" s="1" t="s">
        <v>4</v>
      </c>
      <c r="D37" s="1" t="s">
        <v>4</v>
      </c>
      <c r="E37" s="1" t="s">
        <v>4</v>
      </c>
      <c r="F37" s="17" t="s">
        <v>4</v>
      </c>
      <c r="G37" s="16" t="s">
        <v>4</v>
      </c>
      <c r="H37" s="1" t="s">
        <v>4</v>
      </c>
      <c r="I37" s="1" t="s">
        <v>4</v>
      </c>
      <c r="J37" s="1" t="s">
        <v>4</v>
      </c>
      <c r="K37" s="17" t="s">
        <v>4</v>
      </c>
    </row>
    <row r="38" spans="1:11">
      <c r="A38" s="37" t="s">
        <v>37</v>
      </c>
      <c r="B38" s="25">
        <v>-999</v>
      </c>
      <c r="C38" s="7">
        <v>-999</v>
      </c>
      <c r="D38" s="7">
        <v>-999</v>
      </c>
      <c r="E38" s="7">
        <v>-999</v>
      </c>
      <c r="F38" s="26">
        <v>-999</v>
      </c>
      <c r="G38" s="25">
        <v>-999</v>
      </c>
      <c r="H38" s="7">
        <v>-999</v>
      </c>
      <c r="I38" s="7">
        <v>-999</v>
      </c>
      <c r="J38" s="7">
        <v>-999</v>
      </c>
      <c r="K38" s="26">
        <v>-999</v>
      </c>
    </row>
    <row r="39" spans="1:11" ht="28">
      <c r="A39" s="35" t="s">
        <v>53</v>
      </c>
      <c r="B39" s="84" t="s">
        <v>4</v>
      </c>
      <c r="C39" s="85" t="s">
        <v>4</v>
      </c>
      <c r="D39" s="85" t="s">
        <v>4</v>
      </c>
      <c r="E39" s="85" t="s">
        <v>4</v>
      </c>
      <c r="F39" s="86" t="s">
        <v>4</v>
      </c>
      <c r="G39" s="18" t="s">
        <v>4</v>
      </c>
      <c r="H39" s="10" t="s">
        <v>4</v>
      </c>
      <c r="I39" s="10" t="s">
        <v>4</v>
      </c>
      <c r="J39" s="10" t="s">
        <v>4</v>
      </c>
      <c r="K39" s="19" t="s">
        <v>4</v>
      </c>
    </row>
    <row r="40" spans="1:11" ht="28">
      <c r="A40" s="35" t="s">
        <v>54</v>
      </c>
      <c r="B40" s="16">
        <f t="shared" ref="B40:F40" si="17">10*LOG10(10^((B35+B36)/10)+10^(B38/10))</f>
        <v>-167.00000000000003</v>
      </c>
      <c r="C40" s="1">
        <f t="shared" si="17"/>
        <v>-167.00000000000003</v>
      </c>
      <c r="D40" s="1">
        <f t="shared" si="17"/>
        <v>-167.00000000000003</v>
      </c>
      <c r="E40" s="1">
        <f t="shared" si="17"/>
        <v>-167.00000000000003</v>
      </c>
      <c r="F40" s="17">
        <f t="shared" si="17"/>
        <v>-167.00000000000003</v>
      </c>
      <c r="G40" s="16">
        <f t="shared" ref="G40:J40" si="18">10*LOG10(10^((G35+G36)/10)+10^(G38/10))</f>
        <v>-167.00000000000003</v>
      </c>
      <c r="H40" s="1">
        <f t="shared" si="18"/>
        <v>-167.00000000000003</v>
      </c>
      <c r="I40" s="1">
        <f t="shared" ref="I40" si="19">10*LOG10(10^((I35+I36)/10)+10^(I38/10))</f>
        <v>-167.00000000000003</v>
      </c>
      <c r="J40" s="1">
        <f t="shared" si="18"/>
        <v>-167.00000000000003</v>
      </c>
      <c r="K40" s="17">
        <f t="shared" ref="K40" si="20">10*LOG10(10^((K35+K36)/10)+10^(K38/10))</f>
        <v>-167.00000000000003</v>
      </c>
    </row>
    <row r="41" spans="1:11">
      <c r="A41" s="39" t="s">
        <v>39</v>
      </c>
      <c r="B41" s="16" t="s">
        <v>4</v>
      </c>
      <c r="C41" s="1" t="s">
        <v>4</v>
      </c>
      <c r="D41" s="1" t="s">
        <v>4</v>
      </c>
      <c r="E41" s="1" t="s">
        <v>4</v>
      </c>
      <c r="F41" s="17" t="s">
        <v>4</v>
      </c>
      <c r="G41" s="16" t="s">
        <v>4</v>
      </c>
      <c r="H41" s="1" t="s">
        <v>4</v>
      </c>
      <c r="I41" s="1" t="s">
        <v>4</v>
      </c>
      <c r="J41" s="1" t="s">
        <v>4</v>
      </c>
      <c r="K41" s="17" t="s">
        <v>4</v>
      </c>
    </row>
    <row r="42" spans="1:11">
      <c r="A42" s="40" t="s">
        <v>40</v>
      </c>
      <c r="B42" s="25">
        <f>48*360*1000</f>
        <v>17280000</v>
      </c>
      <c r="C42" s="7">
        <f>48*360*1000</f>
        <v>17280000</v>
      </c>
      <c r="D42" s="7">
        <f>11*360*1000</f>
        <v>3960000</v>
      </c>
      <c r="E42" s="7">
        <f>11*360*1000</f>
        <v>3960000</v>
      </c>
      <c r="F42" s="26">
        <f>11*360*1000</f>
        <v>3960000</v>
      </c>
      <c r="G42" s="25">
        <f>48*360*1000</f>
        <v>17280000</v>
      </c>
      <c r="H42" s="7">
        <f>48*360*1000</f>
        <v>17280000</v>
      </c>
      <c r="I42" s="7">
        <f>11*360*1000</f>
        <v>3960000</v>
      </c>
      <c r="J42" s="7">
        <f>11*360*1000</f>
        <v>3960000</v>
      </c>
      <c r="K42" s="26">
        <f>11*360*1000</f>
        <v>3960000</v>
      </c>
    </row>
    <row r="43" spans="1:11">
      <c r="A43" s="35" t="s">
        <v>41</v>
      </c>
      <c r="B43" s="16" t="s">
        <v>4</v>
      </c>
      <c r="C43" s="1" t="s">
        <v>4</v>
      </c>
      <c r="D43" s="1" t="s">
        <v>4</v>
      </c>
      <c r="E43" s="1" t="s">
        <v>4</v>
      </c>
      <c r="F43" s="17" t="s">
        <v>4</v>
      </c>
      <c r="G43" s="16" t="s">
        <v>4</v>
      </c>
      <c r="H43" s="1" t="s">
        <v>4</v>
      </c>
      <c r="I43" s="1" t="s">
        <v>4</v>
      </c>
      <c r="J43" s="1" t="s">
        <v>4</v>
      </c>
      <c r="K43" s="17" t="s">
        <v>4</v>
      </c>
    </row>
    <row r="44" spans="1:11">
      <c r="A44" s="35" t="s">
        <v>42</v>
      </c>
      <c r="B44" s="16">
        <f t="shared" ref="B44:F44" si="21">B40+10*LOG10(B42)</f>
        <v>-94.624562618571289</v>
      </c>
      <c r="C44" s="1">
        <f t="shared" si="21"/>
        <v>-94.624562618571289</v>
      </c>
      <c r="D44" s="1">
        <f t="shared" si="21"/>
        <v>-101.0230481407449</v>
      </c>
      <c r="E44" s="1">
        <f t="shared" si="21"/>
        <v>-101.0230481407449</v>
      </c>
      <c r="F44" s="17">
        <f t="shared" si="21"/>
        <v>-101.0230481407449</v>
      </c>
      <c r="G44" s="16">
        <f t="shared" ref="G44:J44" si="22">G40+10*LOG10(G42)</f>
        <v>-94.624562618571289</v>
      </c>
      <c r="H44" s="1">
        <f t="shared" si="22"/>
        <v>-94.624562618571289</v>
      </c>
      <c r="I44" s="1">
        <f t="shared" ref="I44" si="23">I40+10*LOG10(I42)</f>
        <v>-101.0230481407449</v>
      </c>
      <c r="J44" s="1">
        <f t="shared" si="22"/>
        <v>-101.0230481407449</v>
      </c>
      <c r="K44" s="17">
        <f t="shared" ref="K44" si="24">K40+10*LOG10(K42)</f>
        <v>-101.0230481407449</v>
      </c>
    </row>
    <row r="45" spans="1:11">
      <c r="A45" s="39" t="s">
        <v>43</v>
      </c>
      <c r="B45" s="16" t="s">
        <v>4</v>
      </c>
      <c r="C45" s="1" t="s">
        <v>4</v>
      </c>
      <c r="D45" s="1" t="s">
        <v>4</v>
      </c>
      <c r="E45" s="1" t="s">
        <v>4</v>
      </c>
      <c r="F45" s="17" t="s">
        <v>4</v>
      </c>
      <c r="G45" s="16" t="s">
        <v>4</v>
      </c>
      <c r="H45" s="1" t="s">
        <v>4</v>
      </c>
      <c r="I45" s="1" t="s">
        <v>4</v>
      </c>
      <c r="J45" s="1" t="s">
        <v>4</v>
      </c>
      <c r="K45" s="17" t="s">
        <v>4</v>
      </c>
    </row>
    <row r="46" spans="1:11">
      <c r="A46" s="40" t="s">
        <v>44</v>
      </c>
      <c r="B46" s="25">
        <v>-8</v>
      </c>
      <c r="C46" s="7">
        <v>-2</v>
      </c>
      <c r="D46" s="7">
        <v>9.5</v>
      </c>
      <c r="E46" s="7">
        <v>6.7</v>
      </c>
      <c r="F46" s="26">
        <v>10.3</v>
      </c>
      <c r="G46" s="25"/>
      <c r="H46" s="7"/>
      <c r="I46" s="7"/>
      <c r="J46" s="7"/>
      <c r="K46" s="26"/>
    </row>
    <row r="47" spans="1:11">
      <c r="A47" s="35" t="s">
        <v>45</v>
      </c>
      <c r="B47" s="16">
        <v>2</v>
      </c>
      <c r="C47" s="1">
        <v>2</v>
      </c>
      <c r="D47" s="1">
        <v>2</v>
      </c>
      <c r="E47" s="1">
        <v>2</v>
      </c>
      <c r="F47" s="17">
        <v>2</v>
      </c>
      <c r="G47" s="16">
        <v>2</v>
      </c>
      <c r="H47" s="1">
        <v>2</v>
      </c>
      <c r="I47" s="1">
        <v>2</v>
      </c>
      <c r="J47" s="1">
        <v>2</v>
      </c>
      <c r="K47" s="17">
        <v>2</v>
      </c>
    </row>
    <row r="48" spans="1:11" ht="28">
      <c r="A48" s="35" t="s">
        <v>46</v>
      </c>
      <c r="B48" s="16" t="s">
        <v>4</v>
      </c>
      <c r="C48" s="1" t="s">
        <v>4</v>
      </c>
      <c r="D48" s="1" t="s">
        <v>4</v>
      </c>
      <c r="E48" s="1" t="s">
        <v>4</v>
      </c>
      <c r="F48" s="17" t="s">
        <v>4</v>
      </c>
      <c r="G48" s="16" t="s">
        <v>4</v>
      </c>
      <c r="H48" s="1" t="s">
        <v>4</v>
      </c>
      <c r="I48" s="1" t="s">
        <v>4</v>
      </c>
      <c r="J48" s="1" t="s">
        <v>4</v>
      </c>
      <c r="K48" s="17" t="s">
        <v>4</v>
      </c>
    </row>
    <row r="49" spans="1:11" ht="33.75" customHeight="1">
      <c r="A49" s="35" t="s">
        <v>47</v>
      </c>
      <c r="B49" s="16">
        <v>0</v>
      </c>
      <c r="C49" s="1">
        <v>0</v>
      </c>
      <c r="D49" s="1">
        <v>0</v>
      </c>
      <c r="E49" s="1">
        <v>0</v>
      </c>
      <c r="F49" s="17">
        <v>0</v>
      </c>
      <c r="G49" s="16">
        <v>0</v>
      </c>
      <c r="H49" s="1">
        <v>0</v>
      </c>
      <c r="I49" s="1">
        <v>0</v>
      </c>
      <c r="J49" s="1">
        <v>0</v>
      </c>
      <c r="K49" s="17">
        <v>0</v>
      </c>
    </row>
    <row r="50" spans="1:11" ht="28">
      <c r="A50" s="35" t="s">
        <v>48</v>
      </c>
      <c r="B50" s="84" t="s">
        <v>4</v>
      </c>
      <c r="C50" s="85" t="s">
        <v>4</v>
      </c>
      <c r="D50" s="85" t="s">
        <v>4</v>
      </c>
      <c r="E50" s="85" t="s">
        <v>4</v>
      </c>
      <c r="F50" s="86" t="s">
        <v>4</v>
      </c>
      <c r="G50" s="18" t="s">
        <v>4</v>
      </c>
      <c r="H50" s="10" t="s">
        <v>4</v>
      </c>
      <c r="I50" s="10" t="s">
        <v>4</v>
      </c>
      <c r="J50" s="10" t="s">
        <v>4</v>
      </c>
      <c r="K50" s="19" t="s">
        <v>4</v>
      </c>
    </row>
    <row r="51" spans="1:11" ht="28">
      <c r="A51" s="35" t="s">
        <v>49</v>
      </c>
      <c r="B51" s="16">
        <f t="shared" ref="B51:F51" si="25">B44+B46+B47-B49</f>
        <v>-100.62456261857129</v>
      </c>
      <c r="C51" s="1">
        <f t="shared" si="25"/>
        <v>-94.624562618571289</v>
      </c>
      <c r="D51" s="1">
        <f t="shared" si="25"/>
        <v>-89.523048140744905</v>
      </c>
      <c r="E51" s="1">
        <f t="shared" si="25"/>
        <v>-92.323048140744902</v>
      </c>
      <c r="F51" s="17">
        <f t="shared" si="25"/>
        <v>-88.723048140744908</v>
      </c>
      <c r="G51" s="16">
        <f t="shared" ref="G51:J51" si="26">G44+G46+G47-G49</f>
        <v>-92.624562618571289</v>
      </c>
      <c r="H51" s="1">
        <f t="shared" si="26"/>
        <v>-92.624562618571289</v>
      </c>
      <c r="I51" s="1">
        <f t="shared" ref="I51" si="27">I44+I46+I47-I49</f>
        <v>-99.023048140744905</v>
      </c>
      <c r="J51" s="1">
        <f t="shared" si="26"/>
        <v>-99.023048140744905</v>
      </c>
      <c r="K51" s="17">
        <f t="shared" ref="K51" si="28">K44+K46+K47-K49</f>
        <v>-99.023048140744905</v>
      </c>
    </row>
    <row r="52" spans="1:11" ht="28">
      <c r="A52" s="41" t="s">
        <v>50</v>
      </c>
      <c r="B52" s="29" t="s">
        <v>4</v>
      </c>
      <c r="C52" s="8" t="s">
        <v>4</v>
      </c>
      <c r="D52" s="8" t="s">
        <v>4</v>
      </c>
      <c r="E52" s="8" t="s">
        <v>4</v>
      </c>
      <c r="F52" s="30" t="s">
        <v>4</v>
      </c>
      <c r="G52" s="29" t="s">
        <v>4</v>
      </c>
      <c r="H52" s="8" t="s">
        <v>4</v>
      </c>
      <c r="I52" s="8" t="s">
        <v>4</v>
      </c>
      <c r="J52" s="8" t="s">
        <v>4</v>
      </c>
      <c r="K52" s="30" t="s">
        <v>4</v>
      </c>
    </row>
    <row r="53" spans="1:11" ht="28">
      <c r="A53" s="70" t="s">
        <v>51</v>
      </c>
      <c r="B53" s="79">
        <f>B26+B30+B33-B34-B51</f>
        <v>162.77121254719668</v>
      </c>
      <c r="C53" s="80">
        <f t="shared" ref="C53:F53" si="29">C26+C30+C33-C34-C51</f>
        <v>156.77121254719668</v>
      </c>
      <c r="D53" s="80">
        <f t="shared" si="29"/>
        <v>145.27121254719665</v>
      </c>
      <c r="E53" s="80">
        <f t="shared" si="29"/>
        <v>148.07121254719664</v>
      </c>
      <c r="F53" s="81">
        <f t="shared" si="29"/>
        <v>144.47121254719667</v>
      </c>
      <c r="G53" s="79">
        <f>G26+G30+G33-G34-G51</f>
        <v>146.77121254719665</v>
      </c>
      <c r="H53" s="80">
        <f t="shared" ref="H53:J53" si="30">H26+H30+H33-H34-H51</f>
        <v>146.77121254719665</v>
      </c>
      <c r="I53" s="80">
        <f t="shared" ref="I53" si="31">I26+I30+I33-I34-I51</f>
        <v>146.77121254719665</v>
      </c>
      <c r="J53" s="80">
        <f t="shared" si="30"/>
        <v>146.77121254719665</v>
      </c>
      <c r="K53" s="81">
        <f t="shared" ref="K53" si="32">K26+K30+K33-K34-K51</f>
        <v>146.77121254719665</v>
      </c>
    </row>
    <row r="54" spans="1:11" ht="52" customHeight="1" thickBot="1">
      <c r="A54" s="71" t="s">
        <v>69</v>
      </c>
      <c r="B54" s="104" t="s">
        <v>96</v>
      </c>
      <c r="C54" s="105"/>
      <c r="D54" s="105"/>
      <c r="E54" s="105"/>
      <c r="F54" s="106"/>
      <c r="G54" s="104"/>
      <c r="H54" s="105"/>
      <c r="I54" s="105"/>
      <c r="J54" s="105"/>
      <c r="K54" s="106"/>
    </row>
  </sheetData>
  <mergeCells count="4">
    <mergeCell ref="G1:K1"/>
    <mergeCell ref="G54:K54"/>
    <mergeCell ref="B1:F1"/>
    <mergeCell ref="B54:F54"/>
  </mergeCells>
  <phoneticPr fontId="7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D54"/>
  <sheetViews>
    <sheetView zoomScaleNormal="100" workbookViewId="0">
      <pane ySplit="1" topLeftCell="A2" activePane="bottomLeft" state="frozen"/>
      <selection pane="bottomLeft" activeCell="A2" sqref="A2"/>
    </sheetView>
  </sheetViews>
  <sheetFormatPr defaultColWidth="9" defaultRowHeight="15"/>
  <cols>
    <col min="1" max="1" width="62.08203125" style="9" customWidth="1"/>
    <col min="2" max="2" width="15.58203125" style="11" customWidth="1"/>
    <col min="3" max="3" width="15.58203125" style="9" customWidth="1"/>
    <col min="4" max="4" width="17.58203125" style="9" customWidth="1"/>
    <col min="5" max="16384" width="9" style="9"/>
  </cols>
  <sheetData>
    <row r="1" spans="1:4" ht="14.25" customHeight="1">
      <c r="A1" s="57" t="s">
        <v>70</v>
      </c>
      <c r="B1" s="107" t="s">
        <v>58</v>
      </c>
      <c r="C1" s="108"/>
      <c r="D1" s="109"/>
    </row>
    <row r="2" spans="1:4" ht="28">
      <c r="A2" s="72" t="s">
        <v>0</v>
      </c>
      <c r="B2" s="14" t="s">
        <v>59</v>
      </c>
      <c r="C2" s="12" t="s">
        <v>57</v>
      </c>
      <c r="D2" s="15" t="s">
        <v>71</v>
      </c>
    </row>
    <row r="3" spans="1:4">
      <c r="A3" s="48" t="s">
        <v>1</v>
      </c>
      <c r="B3" s="16">
        <v>2.6</v>
      </c>
      <c r="C3" s="1">
        <v>2.6</v>
      </c>
      <c r="D3" s="17">
        <v>2.6</v>
      </c>
    </row>
    <row r="4" spans="1:4">
      <c r="A4" s="48" t="s">
        <v>2</v>
      </c>
      <c r="B4" s="16">
        <v>100</v>
      </c>
      <c r="C4" s="1">
        <v>100</v>
      </c>
      <c r="D4" s="17">
        <v>100</v>
      </c>
    </row>
    <row r="5" spans="1:4">
      <c r="A5" s="48" t="s">
        <v>3</v>
      </c>
      <c r="B5" s="18" t="s">
        <v>4</v>
      </c>
      <c r="C5" s="10" t="s">
        <v>4</v>
      </c>
      <c r="D5" s="19" t="s">
        <v>4</v>
      </c>
    </row>
    <row r="6" spans="1:4">
      <c r="A6" s="48" t="s">
        <v>5</v>
      </c>
      <c r="B6" s="18" t="s">
        <v>4</v>
      </c>
      <c r="C6" s="10" t="s">
        <v>4</v>
      </c>
      <c r="D6" s="19" t="s">
        <v>4</v>
      </c>
    </row>
    <row r="7" spans="1:4" ht="28">
      <c r="A7" s="48" t="s">
        <v>56</v>
      </c>
      <c r="B7" s="20">
        <v>0.01</v>
      </c>
      <c r="C7" s="3">
        <v>0.01</v>
      </c>
      <c r="D7" s="21">
        <v>0.01</v>
      </c>
    </row>
    <row r="8" spans="1:4">
      <c r="A8" s="48" t="s">
        <v>7</v>
      </c>
      <c r="B8" s="18" t="s">
        <v>4</v>
      </c>
      <c r="C8" s="10" t="s">
        <v>4</v>
      </c>
      <c r="D8" s="19" t="s">
        <v>4</v>
      </c>
    </row>
    <row r="9" spans="1:4">
      <c r="A9" s="48" t="s">
        <v>8</v>
      </c>
      <c r="B9" s="16" t="s">
        <v>9</v>
      </c>
      <c r="C9" s="1" t="s">
        <v>9</v>
      </c>
      <c r="D9" s="17" t="s">
        <v>9</v>
      </c>
    </row>
    <row r="10" spans="1:4">
      <c r="A10" s="48" t="s">
        <v>10</v>
      </c>
      <c r="B10" s="16">
        <v>3</v>
      </c>
      <c r="C10" s="1">
        <v>3</v>
      </c>
      <c r="D10" s="17">
        <v>3</v>
      </c>
    </row>
    <row r="11" spans="1:4">
      <c r="A11" s="47" t="s">
        <v>11</v>
      </c>
      <c r="B11" s="22"/>
      <c r="C11" s="4"/>
      <c r="D11" s="23"/>
    </row>
    <row r="12" spans="1:4" ht="15" customHeight="1">
      <c r="A12" s="48" t="s">
        <v>12</v>
      </c>
      <c r="B12" s="16">
        <v>1</v>
      </c>
      <c r="C12" s="1">
        <v>1</v>
      </c>
      <c r="D12" s="17">
        <v>1</v>
      </c>
    </row>
    <row r="13" spans="1:4">
      <c r="A13" s="48" t="s">
        <v>13</v>
      </c>
      <c r="B13" s="16">
        <v>64</v>
      </c>
      <c r="C13" s="1">
        <v>64</v>
      </c>
      <c r="D13" s="17">
        <v>64</v>
      </c>
    </row>
    <row r="14" spans="1:4">
      <c r="A14" s="49" t="s">
        <v>14</v>
      </c>
      <c r="B14" s="16">
        <v>1</v>
      </c>
      <c r="C14" s="1">
        <v>1</v>
      </c>
      <c r="D14" s="17">
        <v>1</v>
      </c>
    </row>
    <row r="15" spans="1:4">
      <c r="A15" s="48" t="s">
        <v>15</v>
      </c>
      <c r="B15" s="16" t="s">
        <v>4</v>
      </c>
      <c r="C15" s="1" t="s">
        <v>4</v>
      </c>
      <c r="D15" s="17" t="s">
        <v>4</v>
      </c>
    </row>
    <row r="16" spans="1:4">
      <c r="A16" s="48" t="s">
        <v>16</v>
      </c>
      <c r="B16" s="16">
        <v>23</v>
      </c>
      <c r="C16" s="1">
        <v>23</v>
      </c>
      <c r="D16" s="17">
        <v>23</v>
      </c>
    </row>
    <row r="17" spans="1:4" ht="28">
      <c r="A17" s="48" t="s">
        <v>17</v>
      </c>
      <c r="B17" s="16">
        <v>23</v>
      </c>
      <c r="C17" s="1">
        <v>23</v>
      </c>
      <c r="D17" s="17">
        <v>23</v>
      </c>
    </row>
    <row r="18" spans="1:4" ht="42">
      <c r="A18" s="49" t="s">
        <v>18</v>
      </c>
      <c r="B18" s="16">
        <f t="shared" ref="B18:D18" si="0">B19+10*LOG10(B12/B14)-B20</f>
        <v>0</v>
      </c>
      <c r="C18" s="1">
        <f t="shared" ref="C18" si="1">C19+10*LOG10(C12/C14)-C20</f>
        <v>0</v>
      </c>
      <c r="D18" s="17">
        <f t="shared" si="0"/>
        <v>0</v>
      </c>
    </row>
    <row r="19" spans="1:4">
      <c r="A19" s="48" t="s">
        <v>19</v>
      </c>
      <c r="B19" s="16">
        <v>0</v>
      </c>
      <c r="C19" s="2">
        <v>0</v>
      </c>
      <c r="D19" s="24">
        <v>0</v>
      </c>
    </row>
    <row r="20" spans="1:4" ht="42">
      <c r="A20" s="49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49" t="s">
        <v>21</v>
      </c>
      <c r="B21" s="16">
        <v>0</v>
      </c>
      <c r="C21" s="1">
        <v>0</v>
      </c>
      <c r="D21" s="17">
        <v>0</v>
      </c>
    </row>
    <row r="22" spans="1:4">
      <c r="A22" s="48" t="s">
        <v>22</v>
      </c>
      <c r="B22" s="16">
        <v>0</v>
      </c>
      <c r="C22" s="1">
        <v>0</v>
      </c>
      <c r="D22" s="17">
        <v>0</v>
      </c>
    </row>
    <row r="23" spans="1:4">
      <c r="A23" s="48" t="s">
        <v>23</v>
      </c>
      <c r="B23" s="16">
        <v>0</v>
      </c>
      <c r="C23" s="1">
        <v>0</v>
      </c>
      <c r="D23" s="17">
        <v>0</v>
      </c>
    </row>
    <row r="24" spans="1:4" ht="28">
      <c r="A24" s="48" t="s">
        <v>24</v>
      </c>
      <c r="B24" s="16">
        <v>1</v>
      </c>
      <c r="C24" s="1">
        <v>1</v>
      </c>
      <c r="D24" s="17">
        <v>1</v>
      </c>
    </row>
    <row r="25" spans="1:4">
      <c r="A25" s="48" t="s">
        <v>25</v>
      </c>
      <c r="B25" s="16">
        <f t="shared" ref="B25:D25" si="2">B17+B18+B21+B22-B24</f>
        <v>22</v>
      </c>
      <c r="C25" s="1">
        <f t="shared" ref="C25" si="3">C17+C18+C21+C22-C24</f>
        <v>22</v>
      </c>
      <c r="D25" s="17">
        <f t="shared" si="2"/>
        <v>22</v>
      </c>
    </row>
    <row r="26" spans="1:4">
      <c r="A26" s="48" t="s">
        <v>26</v>
      </c>
      <c r="B26" s="18" t="s">
        <v>4</v>
      </c>
      <c r="C26" s="10" t="s">
        <v>4</v>
      </c>
      <c r="D26" s="19" t="s">
        <v>4</v>
      </c>
    </row>
    <row r="27" spans="1:4">
      <c r="A27" s="47" t="s">
        <v>27</v>
      </c>
      <c r="B27" s="22"/>
      <c r="C27" s="4"/>
      <c r="D27" s="23"/>
    </row>
    <row r="28" spans="1:4">
      <c r="A28" s="48" t="s">
        <v>55</v>
      </c>
      <c r="B28" s="16">
        <v>192</v>
      </c>
      <c r="C28" s="1">
        <v>192</v>
      </c>
      <c r="D28" s="17">
        <v>192</v>
      </c>
    </row>
    <row r="29" spans="1:4">
      <c r="A29" s="50" t="s">
        <v>29</v>
      </c>
      <c r="B29" s="58">
        <v>4</v>
      </c>
      <c r="C29" s="7">
        <v>4</v>
      </c>
      <c r="D29" s="66">
        <v>4</v>
      </c>
    </row>
    <row r="30" spans="1:4" ht="42">
      <c r="A30" s="48" t="s">
        <v>30</v>
      </c>
      <c r="B30" s="16">
        <f t="shared" ref="B30:D30" si="4">B31+10*LOG10(B28/B13)-B32</f>
        <v>12.771212547196624</v>
      </c>
      <c r="C30" s="1">
        <f t="shared" ref="C30" si="5">C31+10*LOG10(C28/C13)-C32</f>
        <v>12.771212547196624</v>
      </c>
      <c r="D30" s="17">
        <f t="shared" si="4"/>
        <v>12.771212547196624</v>
      </c>
    </row>
    <row r="31" spans="1:4">
      <c r="A31" s="48" t="s">
        <v>31</v>
      </c>
      <c r="B31" s="16">
        <v>8</v>
      </c>
      <c r="C31" s="1">
        <v>8</v>
      </c>
      <c r="D31" s="17">
        <v>8</v>
      </c>
    </row>
    <row r="32" spans="1:4" ht="42">
      <c r="A32" s="50" t="s">
        <v>32</v>
      </c>
      <c r="B32" s="25">
        <v>0</v>
      </c>
      <c r="C32" s="7">
        <v>0</v>
      </c>
      <c r="D32" s="26">
        <v>0</v>
      </c>
    </row>
    <row r="33" spans="1:4" ht="28">
      <c r="A33" s="51" t="s">
        <v>52</v>
      </c>
      <c r="B33" s="27">
        <v>0</v>
      </c>
      <c r="C33" s="5">
        <v>0</v>
      </c>
      <c r="D33" s="28">
        <v>0</v>
      </c>
    </row>
    <row r="34" spans="1:4" ht="28">
      <c r="A34" s="48" t="s">
        <v>33</v>
      </c>
      <c r="B34" s="16">
        <v>3</v>
      </c>
      <c r="C34" s="1">
        <v>3</v>
      </c>
      <c r="D34" s="17">
        <v>3</v>
      </c>
    </row>
    <row r="35" spans="1:4">
      <c r="A35" s="48" t="s">
        <v>34</v>
      </c>
      <c r="B35" s="16">
        <v>5</v>
      </c>
      <c r="C35" s="1">
        <v>5</v>
      </c>
      <c r="D35" s="17">
        <v>5</v>
      </c>
    </row>
    <row r="36" spans="1:4">
      <c r="A36" s="48" t="s">
        <v>35</v>
      </c>
      <c r="B36" s="16">
        <v>-174</v>
      </c>
      <c r="C36" s="1">
        <v>-174</v>
      </c>
      <c r="D36" s="17">
        <v>-174</v>
      </c>
    </row>
    <row r="37" spans="1:4">
      <c r="A37" s="50" t="s">
        <v>36</v>
      </c>
      <c r="B37" s="25">
        <v>-999</v>
      </c>
      <c r="C37" s="7">
        <v>-999</v>
      </c>
      <c r="D37" s="26">
        <v>-999</v>
      </c>
    </row>
    <row r="38" spans="1:4">
      <c r="A38" s="49" t="s">
        <v>37</v>
      </c>
      <c r="B38" s="16" t="s">
        <v>4</v>
      </c>
      <c r="C38" s="1" t="s">
        <v>4</v>
      </c>
      <c r="D38" s="17" t="s">
        <v>4</v>
      </c>
    </row>
    <row r="39" spans="1:4" ht="28">
      <c r="A39" s="48" t="s">
        <v>38</v>
      </c>
      <c r="B39" s="16">
        <f t="shared" ref="B39:D39" si="6">10*LOG10(10^((B35+B36)/10)+10^(B37/10))</f>
        <v>-169.00000000000003</v>
      </c>
      <c r="C39" s="1">
        <f t="shared" ref="C39" si="7">10*LOG10(10^((C35+C36)/10)+10^(C37/10))</f>
        <v>-169.00000000000003</v>
      </c>
      <c r="D39" s="17">
        <f t="shared" si="6"/>
        <v>-169.00000000000003</v>
      </c>
    </row>
    <row r="40" spans="1:4" ht="28">
      <c r="A40" s="48" t="s">
        <v>54</v>
      </c>
      <c r="B40" s="18" t="s">
        <v>4</v>
      </c>
      <c r="C40" s="10" t="s">
        <v>4</v>
      </c>
      <c r="D40" s="19" t="s">
        <v>4</v>
      </c>
    </row>
    <row r="41" spans="1:4">
      <c r="A41" s="56" t="s">
        <v>39</v>
      </c>
      <c r="B41" s="25">
        <f>139*30*1000</f>
        <v>4170000</v>
      </c>
      <c r="C41" s="7">
        <f>139*30*1000</f>
        <v>4170000</v>
      </c>
      <c r="D41" s="26">
        <f>132*30*1000</f>
        <v>3960000</v>
      </c>
    </row>
    <row r="42" spans="1:4">
      <c r="A42" s="52" t="s">
        <v>40</v>
      </c>
      <c r="B42" s="16" t="s">
        <v>4</v>
      </c>
      <c r="C42" s="1" t="s">
        <v>4</v>
      </c>
      <c r="D42" s="17" t="s">
        <v>4</v>
      </c>
    </row>
    <row r="43" spans="1:4">
      <c r="A43" s="48" t="s">
        <v>41</v>
      </c>
      <c r="B43" s="16">
        <f t="shared" ref="B43:D43" si="8">B39+10*LOG10(B41)</f>
        <v>-102.79863945026246</v>
      </c>
      <c r="C43" s="1">
        <f t="shared" ref="C43" si="9">C39+10*LOG10(C41)</f>
        <v>-102.79863945026246</v>
      </c>
      <c r="D43" s="17">
        <f t="shared" si="8"/>
        <v>-103.0230481407449</v>
      </c>
    </row>
    <row r="44" spans="1:4">
      <c r="A44" s="48" t="s">
        <v>42</v>
      </c>
      <c r="B44" s="18" t="s">
        <v>4</v>
      </c>
      <c r="C44" s="10" t="s">
        <v>4</v>
      </c>
      <c r="D44" s="19" t="s">
        <v>4</v>
      </c>
    </row>
    <row r="45" spans="1:4">
      <c r="A45" s="53" t="s">
        <v>43</v>
      </c>
      <c r="B45" s="27"/>
      <c r="C45" s="5"/>
      <c r="D45" s="28"/>
    </row>
    <row r="46" spans="1:4">
      <c r="A46" s="52" t="s">
        <v>44</v>
      </c>
      <c r="B46" s="16" t="s">
        <v>4</v>
      </c>
      <c r="C46" s="1" t="s">
        <v>4</v>
      </c>
      <c r="D46" s="17" t="s">
        <v>4</v>
      </c>
    </row>
    <row r="47" spans="1:4">
      <c r="A47" s="48" t="s">
        <v>45</v>
      </c>
      <c r="B47" s="16">
        <v>2</v>
      </c>
      <c r="C47" s="1">
        <v>2</v>
      </c>
      <c r="D47" s="17">
        <v>2</v>
      </c>
    </row>
    <row r="48" spans="1:4" ht="28">
      <c r="A48" s="48" t="s">
        <v>46</v>
      </c>
      <c r="B48" s="16">
        <v>0</v>
      </c>
      <c r="C48" s="1">
        <v>0</v>
      </c>
      <c r="D48" s="17">
        <v>0</v>
      </c>
    </row>
    <row r="49" spans="1:4" ht="33.75" customHeight="1">
      <c r="A49" s="48" t="s">
        <v>47</v>
      </c>
      <c r="B49" s="18" t="s">
        <v>4</v>
      </c>
      <c r="C49" s="10" t="s">
        <v>4</v>
      </c>
      <c r="D49" s="19" t="s">
        <v>4</v>
      </c>
    </row>
    <row r="50" spans="1:4" ht="28">
      <c r="A50" s="48" t="s">
        <v>48</v>
      </c>
      <c r="B50" s="16">
        <f t="shared" ref="B50:D50" si="10">B43+B45+B47-B48</f>
        <v>-100.79863945026246</v>
      </c>
      <c r="C50" s="1">
        <f t="shared" ref="C50" si="11">C43+C45+C47-C48</f>
        <v>-100.79863945026246</v>
      </c>
      <c r="D50" s="17">
        <f t="shared" si="10"/>
        <v>-101.0230481407449</v>
      </c>
    </row>
    <row r="51" spans="1:4" ht="28">
      <c r="A51" s="48" t="s">
        <v>49</v>
      </c>
      <c r="B51" s="16" t="s">
        <v>4</v>
      </c>
      <c r="C51" s="1" t="s">
        <v>4</v>
      </c>
      <c r="D51" s="17" t="s">
        <v>4</v>
      </c>
    </row>
    <row r="52" spans="1:4" ht="28">
      <c r="A52" s="54" t="s">
        <v>50</v>
      </c>
      <c r="B52" s="31">
        <f t="shared" ref="B52:D52" si="12">B25+B30+B33-B34-B50</f>
        <v>132.56985199745907</v>
      </c>
      <c r="C52" s="6">
        <f t="shared" ref="C52" si="13">C25+C30+C33-C34-C50</f>
        <v>132.56985199745907</v>
      </c>
      <c r="D52" s="32">
        <f t="shared" si="12"/>
        <v>132.79426068794152</v>
      </c>
    </row>
    <row r="53" spans="1:4" ht="28">
      <c r="A53" s="74" t="s">
        <v>51</v>
      </c>
      <c r="B53" s="29" t="s">
        <v>4</v>
      </c>
      <c r="C53" s="8" t="s">
        <v>4</v>
      </c>
      <c r="D53" s="30" t="s">
        <v>4</v>
      </c>
    </row>
    <row r="54" spans="1:4" ht="15.5" thickBot="1">
      <c r="A54" s="73" t="s">
        <v>69</v>
      </c>
      <c r="B54" s="104"/>
      <c r="C54" s="105"/>
      <c r="D54" s="106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59606-CB55-4C83-8C07-EBF5C7EFE4B1}">
  <sheetPr>
    <tabColor rgb="FFFF0000"/>
  </sheetPr>
  <dimension ref="A1:D54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5"/>
  <cols>
    <col min="1" max="1" width="62.08203125" style="9" customWidth="1"/>
    <col min="2" max="2" width="15.58203125" style="11" customWidth="1"/>
    <col min="3" max="3" width="15.58203125" style="9" customWidth="1"/>
    <col min="4" max="4" width="17.58203125" style="9" customWidth="1"/>
    <col min="5" max="16384" width="9" style="9"/>
  </cols>
  <sheetData>
    <row r="1" spans="1:4" ht="14.25" customHeight="1">
      <c r="A1" s="33" t="s">
        <v>70</v>
      </c>
      <c r="B1" s="107" t="s">
        <v>58</v>
      </c>
      <c r="C1" s="108"/>
      <c r="D1" s="109"/>
    </row>
    <row r="2" spans="1:4" ht="28">
      <c r="A2" s="44" t="s">
        <v>0</v>
      </c>
      <c r="B2" s="14" t="s">
        <v>59</v>
      </c>
      <c r="C2" s="12" t="s">
        <v>57</v>
      </c>
      <c r="D2" s="15" t="s">
        <v>71</v>
      </c>
    </row>
    <row r="3" spans="1:4">
      <c r="A3" s="35" t="s">
        <v>1</v>
      </c>
      <c r="B3" s="16">
        <v>2.6</v>
      </c>
      <c r="C3" s="1">
        <v>2.6</v>
      </c>
      <c r="D3" s="17">
        <v>2.6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8" t="s">
        <v>4</v>
      </c>
      <c r="C6" s="10" t="s">
        <v>4</v>
      </c>
      <c r="D6" s="19" t="s">
        <v>4</v>
      </c>
    </row>
    <row r="7" spans="1:4" ht="28">
      <c r="A7" s="35" t="s">
        <v>56</v>
      </c>
      <c r="B7" s="20">
        <v>0.01</v>
      </c>
      <c r="C7" s="3">
        <v>0.01</v>
      </c>
      <c r="D7" s="21">
        <v>0.01</v>
      </c>
    </row>
    <row r="8" spans="1:4">
      <c r="A8" s="35" t="s">
        <v>7</v>
      </c>
      <c r="B8" s="18" t="s">
        <v>4</v>
      </c>
      <c r="C8" s="10" t="s">
        <v>4</v>
      </c>
      <c r="D8" s="19" t="s">
        <v>4</v>
      </c>
    </row>
    <row r="9" spans="1:4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 ht="15" customHeight="1">
      <c r="A12" s="35" t="s">
        <v>12</v>
      </c>
      <c r="B12" s="16">
        <v>1</v>
      </c>
      <c r="C12" s="1">
        <v>1</v>
      </c>
      <c r="D12" s="17">
        <v>1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6" t="s">
        <v>14</v>
      </c>
      <c r="B14" s="16">
        <v>1</v>
      </c>
      <c r="C14" s="1">
        <v>1</v>
      </c>
      <c r="D14" s="17">
        <v>1</v>
      </c>
    </row>
    <row r="15" spans="1:4">
      <c r="A15" s="35" t="s">
        <v>15</v>
      </c>
      <c r="B15" s="16" t="s">
        <v>4</v>
      </c>
      <c r="C15" s="1" t="s">
        <v>4</v>
      </c>
      <c r="D15" s="17" t="s">
        <v>4</v>
      </c>
    </row>
    <row r="16" spans="1:4">
      <c r="A16" s="35" t="s">
        <v>16</v>
      </c>
      <c r="B16" s="16">
        <v>23</v>
      </c>
      <c r="C16" s="1">
        <v>23</v>
      </c>
      <c r="D16" s="17">
        <v>23</v>
      </c>
    </row>
    <row r="17" spans="1:4" ht="28">
      <c r="A17" s="35" t="s">
        <v>17</v>
      </c>
      <c r="B17" s="16">
        <v>23</v>
      </c>
      <c r="C17" s="1">
        <v>23</v>
      </c>
      <c r="D17" s="17">
        <v>23</v>
      </c>
    </row>
    <row r="18" spans="1:4" ht="42">
      <c r="A18" s="36" t="s">
        <v>18</v>
      </c>
      <c r="B18" s="16">
        <f t="shared" ref="B18:D18" si="0">B19+10*LOG10(B12/B14)-B20</f>
        <v>0</v>
      </c>
      <c r="C18" s="1">
        <f t="shared" si="0"/>
        <v>0</v>
      </c>
      <c r="D18" s="17">
        <f t="shared" si="0"/>
        <v>0</v>
      </c>
    </row>
    <row r="19" spans="1:4">
      <c r="A19" s="35" t="s">
        <v>19</v>
      </c>
      <c r="B19" s="16">
        <v>0</v>
      </c>
      <c r="C19" s="2">
        <v>0</v>
      </c>
      <c r="D19" s="24">
        <v>0</v>
      </c>
    </row>
    <row r="20" spans="1:4" ht="42">
      <c r="A20" s="36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36" t="s">
        <v>21</v>
      </c>
      <c r="B21" s="16">
        <v>0</v>
      </c>
      <c r="C21" s="1">
        <v>0</v>
      </c>
      <c r="D21" s="17">
        <v>0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1</v>
      </c>
      <c r="C24" s="1">
        <v>1</v>
      </c>
      <c r="D24" s="17">
        <v>1</v>
      </c>
    </row>
    <row r="25" spans="1:4">
      <c r="A25" s="35" t="s">
        <v>25</v>
      </c>
      <c r="B25" s="16">
        <f t="shared" ref="B25:D25" si="1">B17+B18+B21+B22-B24</f>
        <v>22</v>
      </c>
      <c r="C25" s="1">
        <f t="shared" si="1"/>
        <v>22</v>
      </c>
      <c r="D25" s="17">
        <f t="shared" si="1"/>
        <v>22</v>
      </c>
    </row>
    <row r="26" spans="1:4">
      <c r="A26" s="35" t="s">
        <v>26</v>
      </c>
      <c r="B26" s="18" t="s">
        <v>4</v>
      </c>
      <c r="C26" s="10" t="s">
        <v>4</v>
      </c>
      <c r="D26" s="19" t="s">
        <v>4</v>
      </c>
    </row>
    <row r="27" spans="1:4">
      <c r="A27" s="34" t="s">
        <v>27</v>
      </c>
      <c r="B27" s="22"/>
      <c r="C27" s="4"/>
      <c r="D27" s="23"/>
    </row>
    <row r="28" spans="1:4">
      <c r="A28" s="35" t="s">
        <v>55</v>
      </c>
      <c r="B28" s="16">
        <v>192</v>
      </c>
      <c r="C28" s="1">
        <v>192</v>
      </c>
      <c r="D28" s="17">
        <v>192</v>
      </c>
    </row>
    <row r="29" spans="1:4">
      <c r="A29" s="37" t="s">
        <v>29</v>
      </c>
      <c r="B29" s="25">
        <v>4</v>
      </c>
      <c r="C29" s="13">
        <v>4</v>
      </c>
      <c r="D29" s="66">
        <v>4</v>
      </c>
    </row>
    <row r="30" spans="1:4" ht="42">
      <c r="A30" s="35" t="s">
        <v>30</v>
      </c>
      <c r="B30" s="16">
        <f t="shared" ref="B30:D30" si="2">B31+10*LOG10(B28/B13)-B32</f>
        <v>12.771212547196624</v>
      </c>
      <c r="C30" s="1">
        <f t="shared" si="2"/>
        <v>12.771212547196624</v>
      </c>
      <c r="D30" s="17">
        <f t="shared" si="2"/>
        <v>12.771212547196624</v>
      </c>
    </row>
    <row r="31" spans="1:4">
      <c r="A31" s="35" t="s">
        <v>31</v>
      </c>
      <c r="B31" s="16">
        <v>8</v>
      </c>
      <c r="C31" s="1">
        <v>8</v>
      </c>
      <c r="D31" s="17">
        <v>8</v>
      </c>
    </row>
    <row r="32" spans="1:4" ht="42">
      <c r="A32" s="37" t="s">
        <v>32</v>
      </c>
      <c r="B32" s="25">
        <v>0</v>
      </c>
      <c r="C32" s="7">
        <v>0</v>
      </c>
      <c r="D32" s="26">
        <v>0</v>
      </c>
    </row>
    <row r="33" spans="1:4" ht="28">
      <c r="A33" s="38" t="s">
        <v>52</v>
      </c>
      <c r="B33" s="27">
        <v>0</v>
      </c>
      <c r="C33" s="5">
        <v>0</v>
      </c>
      <c r="D33" s="28">
        <v>0</v>
      </c>
    </row>
    <row r="34" spans="1:4" ht="28">
      <c r="A34" s="35" t="s">
        <v>33</v>
      </c>
      <c r="B34" s="16">
        <v>3</v>
      </c>
      <c r="C34" s="1">
        <v>3</v>
      </c>
      <c r="D34" s="17">
        <v>3</v>
      </c>
    </row>
    <row r="35" spans="1:4">
      <c r="A35" s="35" t="s">
        <v>34</v>
      </c>
      <c r="B35" s="16">
        <v>5</v>
      </c>
      <c r="C35" s="1">
        <v>5</v>
      </c>
      <c r="D35" s="17">
        <v>5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7" t="s">
        <v>36</v>
      </c>
      <c r="B37" s="25">
        <v>-999</v>
      </c>
      <c r="C37" s="7">
        <v>-999</v>
      </c>
      <c r="D37" s="26">
        <v>-999</v>
      </c>
    </row>
    <row r="38" spans="1:4">
      <c r="A38" s="36" t="s">
        <v>37</v>
      </c>
      <c r="B38" s="16" t="s">
        <v>4</v>
      </c>
      <c r="C38" s="1" t="s">
        <v>4</v>
      </c>
      <c r="D38" s="17" t="s">
        <v>4</v>
      </c>
    </row>
    <row r="39" spans="1:4" ht="28">
      <c r="A39" s="35" t="s">
        <v>38</v>
      </c>
      <c r="B39" s="16">
        <f t="shared" ref="B39:D39" si="3">10*LOG10(10^((B35+B36)/10)+10^(B37/10))</f>
        <v>-169.00000000000003</v>
      </c>
      <c r="C39" s="1">
        <f t="shared" si="3"/>
        <v>-169.00000000000003</v>
      </c>
      <c r="D39" s="17">
        <f t="shared" si="3"/>
        <v>-169.00000000000003</v>
      </c>
    </row>
    <row r="40" spans="1:4" ht="28">
      <c r="A40" s="35" t="s">
        <v>54</v>
      </c>
      <c r="B40" s="18" t="s">
        <v>4</v>
      </c>
      <c r="C40" s="10" t="s">
        <v>4</v>
      </c>
      <c r="D40" s="19" t="s">
        <v>4</v>
      </c>
    </row>
    <row r="41" spans="1:4">
      <c r="A41" s="40" t="s">
        <v>39</v>
      </c>
      <c r="B41" s="25">
        <f>139*30*1000</f>
        <v>4170000</v>
      </c>
      <c r="C41" s="7">
        <f>139*30*1000</f>
        <v>4170000</v>
      </c>
      <c r="D41" s="26">
        <f>132*30*1000</f>
        <v>3960000</v>
      </c>
    </row>
    <row r="42" spans="1:4">
      <c r="A42" s="39" t="s">
        <v>40</v>
      </c>
      <c r="B42" s="16" t="s">
        <v>4</v>
      </c>
      <c r="C42" s="1" t="s">
        <v>4</v>
      </c>
      <c r="D42" s="17" t="s">
        <v>4</v>
      </c>
    </row>
    <row r="43" spans="1:4">
      <c r="A43" s="35" t="s">
        <v>41</v>
      </c>
      <c r="B43" s="16">
        <f t="shared" ref="B43:D43" si="4">B39+10*LOG10(B41)</f>
        <v>-102.79863945026246</v>
      </c>
      <c r="C43" s="1">
        <f t="shared" si="4"/>
        <v>-102.79863945026246</v>
      </c>
      <c r="D43" s="17">
        <f t="shared" si="4"/>
        <v>-103.0230481407449</v>
      </c>
    </row>
    <row r="44" spans="1:4">
      <c r="A44" s="35" t="s">
        <v>42</v>
      </c>
      <c r="B44" s="18" t="s">
        <v>4</v>
      </c>
      <c r="C44" s="10" t="s">
        <v>4</v>
      </c>
      <c r="D44" s="19" t="s">
        <v>4</v>
      </c>
    </row>
    <row r="45" spans="1:4">
      <c r="A45" s="42" t="s">
        <v>43</v>
      </c>
      <c r="B45" s="27"/>
      <c r="C45" s="5"/>
      <c r="D45" s="28"/>
    </row>
    <row r="46" spans="1:4">
      <c r="A46" s="39" t="s">
        <v>44</v>
      </c>
      <c r="B46" s="16" t="s">
        <v>4</v>
      </c>
      <c r="C46" s="1" t="s">
        <v>4</v>
      </c>
      <c r="D46" s="17" t="s">
        <v>4</v>
      </c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>
        <v>0</v>
      </c>
      <c r="C48" s="1">
        <v>0</v>
      </c>
      <c r="D48" s="17">
        <v>0</v>
      </c>
    </row>
    <row r="49" spans="1:4" ht="33.75" customHeight="1">
      <c r="A49" s="35" t="s">
        <v>47</v>
      </c>
      <c r="B49" s="18" t="s">
        <v>4</v>
      </c>
      <c r="C49" s="10" t="s">
        <v>4</v>
      </c>
      <c r="D49" s="19" t="s">
        <v>4</v>
      </c>
    </row>
    <row r="50" spans="1:4" ht="28">
      <c r="A50" s="35" t="s">
        <v>48</v>
      </c>
      <c r="B50" s="16">
        <f t="shared" ref="B50:D50" si="5">B43+B45+B47-B48</f>
        <v>-100.79863945026246</v>
      </c>
      <c r="C50" s="1">
        <f t="shared" si="5"/>
        <v>-100.79863945026246</v>
      </c>
      <c r="D50" s="17">
        <f t="shared" si="5"/>
        <v>-101.0230481407449</v>
      </c>
    </row>
    <row r="51" spans="1:4" ht="28">
      <c r="A51" s="35" t="s">
        <v>49</v>
      </c>
      <c r="B51" s="16" t="s">
        <v>4</v>
      </c>
      <c r="C51" s="1" t="s">
        <v>4</v>
      </c>
      <c r="D51" s="17" t="s">
        <v>4</v>
      </c>
    </row>
    <row r="52" spans="1:4" ht="28">
      <c r="A52" s="43" t="s">
        <v>50</v>
      </c>
      <c r="B52" s="31">
        <f t="shared" ref="B52:D52" si="6">B25+B30+B33-B34-B50</f>
        <v>132.56985199745907</v>
      </c>
      <c r="C52" s="6">
        <f t="shared" si="6"/>
        <v>132.56985199745907</v>
      </c>
      <c r="D52" s="32">
        <f t="shared" si="6"/>
        <v>132.79426068794152</v>
      </c>
    </row>
    <row r="53" spans="1:4" ht="28">
      <c r="A53" s="41" t="s">
        <v>51</v>
      </c>
      <c r="B53" s="78" t="s">
        <v>4</v>
      </c>
      <c r="C53" s="75" t="s">
        <v>4</v>
      </c>
      <c r="D53" s="76" t="s">
        <v>4</v>
      </c>
    </row>
    <row r="54" spans="1:4" ht="15.5" thickBot="1">
      <c r="A54" s="77" t="s">
        <v>69</v>
      </c>
      <c r="B54" s="104"/>
      <c r="C54" s="105"/>
      <c r="D54" s="106"/>
    </row>
  </sheetData>
  <mergeCells count="2">
    <mergeCell ref="B1:D1"/>
    <mergeCell ref="B54:D54"/>
  </mergeCells>
  <phoneticPr fontId="7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54"/>
  <sheetViews>
    <sheetView zoomScaleNormal="100" workbookViewId="0">
      <pane ySplit="1" topLeftCell="A2" activePane="bottomLeft" state="frozen"/>
      <selection pane="bottomLeft" activeCell="B55" sqref="B55"/>
    </sheetView>
  </sheetViews>
  <sheetFormatPr defaultColWidth="9" defaultRowHeight="15"/>
  <cols>
    <col min="1" max="1" width="62.08203125" style="9" customWidth="1"/>
    <col min="2" max="2" width="15.58203125" style="11" customWidth="1"/>
    <col min="3" max="3" width="15.58203125" style="9" customWidth="1"/>
    <col min="4" max="4" width="14.58203125" style="9" bestFit="1" customWidth="1"/>
    <col min="5" max="5" width="15.58203125" style="9" customWidth="1"/>
    <col min="6" max="6" width="15.58203125" style="11" customWidth="1"/>
    <col min="7" max="7" width="15.58203125" style="9" customWidth="1"/>
    <col min="8" max="8" width="14.58203125" style="9" bestFit="1" customWidth="1"/>
    <col min="9" max="9" width="15.58203125" style="9" customWidth="1"/>
    <col min="10" max="16384" width="9" style="9"/>
  </cols>
  <sheetData>
    <row r="1" spans="1:9" ht="14.25" customHeight="1">
      <c r="A1" s="33" t="s">
        <v>70</v>
      </c>
      <c r="B1" s="101" t="s">
        <v>91</v>
      </c>
      <c r="C1" s="102"/>
      <c r="D1" s="102"/>
      <c r="E1" s="103"/>
      <c r="F1" s="101" t="s">
        <v>58</v>
      </c>
      <c r="G1" s="102"/>
      <c r="H1" s="102"/>
      <c r="I1" s="103"/>
    </row>
    <row r="2" spans="1:9" ht="70">
      <c r="A2" s="34" t="s">
        <v>0</v>
      </c>
      <c r="B2" s="14" t="s">
        <v>59</v>
      </c>
      <c r="C2" s="12" t="s">
        <v>57</v>
      </c>
      <c r="D2" s="12" t="s">
        <v>78</v>
      </c>
      <c r="E2" s="60" t="s">
        <v>98</v>
      </c>
      <c r="F2" s="14" t="s">
        <v>59</v>
      </c>
      <c r="G2" s="12" t="s">
        <v>57</v>
      </c>
      <c r="H2" s="12" t="s">
        <v>78</v>
      </c>
      <c r="I2" s="60" t="s">
        <v>79</v>
      </c>
    </row>
    <row r="3" spans="1:9">
      <c r="A3" s="35" t="s">
        <v>1</v>
      </c>
      <c r="B3" s="16">
        <v>2.6</v>
      </c>
      <c r="C3" s="1">
        <v>2.6</v>
      </c>
      <c r="D3" s="1">
        <v>2.6</v>
      </c>
      <c r="E3" s="61">
        <v>2.6</v>
      </c>
      <c r="F3" s="16">
        <v>2.6</v>
      </c>
      <c r="G3" s="1">
        <v>2.6</v>
      </c>
      <c r="H3" s="1">
        <v>2.6</v>
      </c>
      <c r="I3" s="61">
        <v>2.6</v>
      </c>
    </row>
    <row r="4" spans="1:9">
      <c r="A4" s="35" t="s">
        <v>2</v>
      </c>
      <c r="B4" s="16">
        <v>100</v>
      </c>
      <c r="C4" s="1">
        <v>100</v>
      </c>
      <c r="D4" s="1">
        <v>100</v>
      </c>
      <c r="E4" s="61">
        <v>100</v>
      </c>
      <c r="F4" s="16">
        <v>100</v>
      </c>
      <c r="G4" s="1">
        <v>100</v>
      </c>
      <c r="H4" s="1">
        <v>100</v>
      </c>
      <c r="I4" s="61">
        <v>100</v>
      </c>
    </row>
    <row r="5" spans="1:9">
      <c r="A5" s="35" t="s">
        <v>3</v>
      </c>
      <c r="B5" s="18" t="s">
        <v>4</v>
      </c>
      <c r="C5" s="10" t="s">
        <v>4</v>
      </c>
      <c r="D5" s="10" t="s">
        <v>4</v>
      </c>
      <c r="E5" s="62" t="s">
        <v>4</v>
      </c>
      <c r="F5" s="18" t="s">
        <v>4</v>
      </c>
      <c r="G5" s="10" t="s">
        <v>4</v>
      </c>
      <c r="H5" s="10" t="s">
        <v>4</v>
      </c>
      <c r="I5" s="62" t="s">
        <v>4</v>
      </c>
    </row>
    <row r="6" spans="1:9">
      <c r="A6" s="35" t="s">
        <v>5</v>
      </c>
      <c r="B6" s="16" t="s">
        <v>4</v>
      </c>
      <c r="C6" s="1" t="s">
        <v>4</v>
      </c>
      <c r="D6" s="1" t="s">
        <v>4</v>
      </c>
      <c r="E6" s="61" t="s">
        <v>4</v>
      </c>
      <c r="F6" s="16" t="s">
        <v>4</v>
      </c>
      <c r="G6" s="1" t="s">
        <v>4</v>
      </c>
      <c r="H6" s="1" t="s">
        <v>4</v>
      </c>
      <c r="I6" s="61" t="s">
        <v>4</v>
      </c>
    </row>
    <row r="7" spans="1:9">
      <c r="A7" s="35" t="s">
        <v>6</v>
      </c>
      <c r="B7" s="18" t="s">
        <v>4</v>
      </c>
      <c r="C7" s="10" t="s">
        <v>4</v>
      </c>
      <c r="D7" s="10" t="s">
        <v>4</v>
      </c>
      <c r="E7" s="62" t="s">
        <v>4</v>
      </c>
      <c r="F7" s="18" t="s">
        <v>4</v>
      </c>
      <c r="G7" s="10" t="s">
        <v>4</v>
      </c>
      <c r="H7" s="10" t="s">
        <v>4</v>
      </c>
      <c r="I7" s="62" t="s">
        <v>4</v>
      </c>
    </row>
    <row r="8" spans="1:9">
      <c r="A8" s="35" t="s">
        <v>7</v>
      </c>
      <c r="B8" s="20">
        <v>0.1</v>
      </c>
      <c r="C8" s="3">
        <v>0.1</v>
      </c>
      <c r="D8" s="3">
        <v>0.1</v>
      </c>
      <c r="E8" s="63">
        <v>0.1</v>
      </c>
      <c r="F8" s="20">
        <v>0.1</v>
      </c>
      <c r="G8" s="3">
        <v>0.1</v>
      </c>
      <c r="H8" s="3">
        <v>0.1</v>
      </c>
      <c r="I8" s="63">
        <v>0.1</v>
      </c>
    </row>
    <row r="9" spans="1:9">
      <c r="A9" s="35" t="s">
        <v>8</v>
      </c>
      <c r="B9" s="16" t="s">
        <v>9</v>
      </c>
      <c r="C9" s="1" t="s">
        <v>9</v>
      </c>
      <c r="D9" s="1" t="s">
        <v>9</v>
      </c>
      <c r="E9" s="61" t="s">
        <v>9</v>
      </c>
      <c r="F9" s="16" t="s">
        <v>9</v>
      </c>
      <c r="G9" s="1" t="s">
        <v>9</v>
      </c>
      <c r="H9" s="1" t="s">
        <v>9</v>
      </c>
      <c r="I9" s="61" t="s">
        <v>9</v>
      </c>
    </row>
    <row r="10" spans="1:9">
      <c r="A10" s="35" t="s">
        <v>10</v>
      </c>
      <c r="B10" s="16">
        <v>3</v>
      </c>
      <c r="C10" s="1">
        <v>3</v>
      </c>
      <c r="D10" s="1">
        <v>3</v>
      </c>
      <c r="E10" s="61">
        <v>3</v>
      </c>
      <c r="F10" s="16">
        <v>3</v>
      </c>
      <c r="G10" s="1">
        <v>3</v>
      </c>
      <c r="H10" s="1">
        <v>3</v>
      </c>
      <c r="I10" s="61">
        <v>3</v>
      </c>
    </row>
    <row r="11" spans="1:9">
      <c r="A11" s="34" t="s">
        <v>11</v>
      </c>
      <c r="B11" s="22"/>
      <c r="C11" s="4"/>
      <c r="D11" s="4"/>
      <c r="E11" s="64"/>
      <c r="F11" s="22"/>
      <c r="G11" s="4"/>
      <c r="H11" s="4"/>
      <c r="I11" s="64"/>
    </row>
    <row r="12" spans="1:9" ht="15" customHeight="1">
      <c r="A12" s="35" t="s">
        <v>12</v>
      </c>
      <c r="B12" s="16">
        <v>192</v>
      </c>
      <c r="C12" s="1">
        <v>192</v>
      </c>
      <c r="D12" s="1">
        <v>192</v>
      </c>
      <c r="E12" s="61">
        <v>192</v>
      </c>
      <c r="F12" s="16">
        <v>192</v>
      </c>
      <c r="G12" s="1">
        <v>192</v>
      </c>
      <c r="H12" s="1">
        <v>192</v>
      </c>
      <c r="I12" s="61">
        <v>192</v>
      </c>
    </row>
    <row r="13" spans="1:9">
      <c r="A13" s="35" t="s">
        <v>13</v>
      </c>
      <c r="B13" s="16">
        <v>64</v>
      </c>
      <c r="C13" s="1">
        <v>64</v>
      </c>
      <c r="D13" s="1">
        <v>64</v>
      </c>
      <c r="E13" s="61">
        <v>64</v>
      </c>
      <c r="F13" s="16">
        <v>64</v>
      </c>
      <c r="G13" s="1">
        <v>64</v>
      </c>
      <c r="H13" s="1">
        <v>64</v>
      </c>
      <c r="I13" s="61">
        <v>64</v>
      </c>
    </row>
    <row r="14" spans="1:9">
      <c r="A14" s="37" t="s">
        <v>14</v>
      </c>
      <c r="B14" s="25">
        <v>4</v>
      </c>
      <c r="C14" s="7">
        <v>4</v>
      </c>
      <c r="D14" s="7">
        <v>4</v>
      </c>
      <c r="E14" s="26">
        <v>4</v>
      </c>
      <c r="F14" s="25">
        <v>4</v>
      </c>
      <c r="G14" s="7">
        <v>4</v>
      </c>
      <c r="H14" s="7">
        <v>4</v>
      </c>
      <c r="I14" s="26">
        <v>4</v>
      </c>
    </row>
    <row r="15" spans="1:9">
      <c r="A15" s="35" t="s">
        <v>15</v>
      </c>
      <c r="B15" s="16">
        <v>33</v>
      </c>
      <c r="C15" s="1">
        <v>33</v>
      </c>
      <c r="D15" s="1">
        <v>33</v>
      </c>
      <c r="E15" s="61">
        <v>33</v>
      </c>
      <c r="F15" s="16">
        <v>33</v>
      </c>
      <c r="G15" s="1">
        <v>33</v>
      </c>
      <c r="H15" s="1">
        <v>33</v>
      </c>
      <c r="I15" s="61">
        <v>33</v>
      </c>
    </row>
    <row r="16" spans="1:9">
      <c r="A16" s="35" t="s">
        <v>16</v>
      </c>
      <c r="B16" s="16">
        <f t="shared" ref="B16:E16" si="0">B15+10*LOG10(B4)</f>
        <v>53</v>
      </c>
      <c r="C16" s="1">
        <f t="shared" si="0"/>
        <v>53</v>
      </c>
      <c r="D16" s="1">
        <f t="shared" si="0"/>
        <v>53</v>
      </c>
      <c r="E16" s="61">
        <f t="shared" si="0"/>
        <v>53</v>
      </c>
      <c r="F16" s="16">
        <f t="shared" ref="F16:H16" si="1">F15+10*LOG10(F4)</f>
        <v>53</v>
      </c>
      <c r="G16" s="1">
        <f t="shared" si="1"/>
        <v>53</v>
      </c>
      <c r="H16" s="1">
        <f t="shared" si="1"/>
        <v>53</v>
      </c>
      <c r="I16" s="61">
        <f t="shared" ref="I16" si="2">I15+10*LOG10(I4)</f>
        <v>53</v>
      </c>
    </row>
    <row r="17" spans="1:9" ht="28">
      <c r="A17" s="35" t="s">
        <v>17</v>
      </c>
      <c r="B17" s="16">
        <f t="shared" ref="B17:E17" si="3">B15+10*LOG10(B42/1000000)</f>
        <v>33.334237554869496</v>
      </c>
      <c r="C17" s="1">
        <f t="shared" si="3"/>
        <v>33.334237554869496</v>
      </c>
      <c r="D17" s="1">
        <f t="shared" si="3"/>
        <v>33.334237554869496</v>
      </c>
      <c r="E17" s="61">
        <f t="shared" si="3"/>
        <v>33.334237554869496</v>
      </c>
      <c r="F17" s="16">
        <f t="shared" ref="F17:H17" si="4">F15+10*LOG10(F42/1000000)</f>
        <v>33.334237554869496</v>
      </c>
      <c r="G17" s="1">
        <f t="shared" si="4"/>
        <v>33.334237554869496</v>
      </c>
      <c r="H17" s="1">
        <f t="shared" si="4"/>
        <v>33.334237554869496</v>
      </c>
      <c r="I17" s="61">
        <f t="shared" ref="I17" si="5">I15+10*LOG10(I42/1000000)</f>
        <v>33.334237554869496</v>
      </c>
    </row>
    <row r="18" spans="1:9" ht="42">
      <c r="A18" s="36" t="s">
        <v>18</v>
      </c>
      <c r="B18" s="16">
        <f t="shared" ref="B18:E18" si="6">B19+10*LOG10(B12/B13)-B20</f>
        <v>12.771212547196624</v>
      </c>
      <c r="C18" s="1">
        <f t="shared" si="6"/>
        <v>12.771212547196624</v>
      </c>
      <c r="D18" s="1">
        <f t="shared" si="6"/>
        <v>12.771212547196624</v>
      </c>
      <c r="E18" s="61">
        <f t="shared" si="6"/>
        <v>12.771212547196624</v>
      </c>
      <c r="F18" s="16">
        <f t="shared" ref="F18:H18" si="7">F19+10*LOG10(F12/F13)-F20</f>
        <v>12.771212547196624</v>
      </c>
      <c r="G18" s="1">
        <f t="shared" si="7"/>
        <v>12.771212547196624</v>
      </c>
      <c r="H18" s="1">
        <f t="shared" si="7"/>
        <v>12.771212547196624</v>
      </c>
      <c r="I18" s="61">
        <f t="shared" ref="I18" si="8">I19+10*LOG10(I12/I13)-I20</f>
        <v>12.771212547196624</v>
      </c>
    </row>
    <row r="19" spans="1:9">
      <c r="A19" s="35" t="s">
        <v>19</v>
      </c>
      <c r="B19" s="16">
        <v>8</v>
      </c>
      <c r="C19" s="1">
        <v>8</v>
      </c>
      <c r="D19" s="1">
        <v>8</v>
      </c>
      <c r="E19" s="61">
        <v>8</v>
      </c>
      <c r="F19" s="16">
        <v>8</v>
      </c>
      <c r="G19" s="1">
        <v>8</v>
      </c>
      <c r="H19" s="1">
        <v>8</v>
      </c>
      <c r="I19" s="61">
        <v>8</v>
      </c>
    </row>
    <row r="20" spans="1:9" ht="42">
      <c r="A20" s="37" t="s">
        <v>20</v>
      </c>
      <c r="B20" s="25">
        <v>0</v>
      </c>
      <c r="C20" s="7">
        <v>0</v>
      </c>
      <c r="D20" s="7">
        <v>0</v>
      </c>
      <c r="E20" s="66">
        <v>0</v>
      </c>
      <c r="F20" s="25">
        <v>0</v>
      </c>
      <c r="G20" s="7">
        <v>0</v>
      </c>
      <c r="H20" s="7">
        <v>0</v>
      </c>
      <c r="I20" s="66">
        <v>0</v>
      </c>
    </row>
    <row r="21" spans="1:9" ht="61.5" customHeight="1">
      <c r="A21" s="38" t="s">
        <v>21</v>
      </c>
      <c r="B21" s="27">
        <v>8</v>
      </c>
      <c r="C21" s="5">
        <v>8</v>
      </c>
      <c r="D21" s="5">
        <v>8</v>
      </c>
      <c r="E21" s="67">
        <v>8</v>
      </c>
      <c r="F21" s="27">
        <v>0</v>
      </c>
      <c r="G21" s="5">
        <v>0</v>
      </c>
      <c r="H21" s="5">
        <v>0</v>
      </c>
      <c r="I21" s="67">
        <v>0</v>
      </c>
    </row>
    <row r="22" spans="1:9">
      <c r="A22" s="35" t="s">
        <v>22</v>
      </c>
      <c r="B22" s="16">
        <v>0</v>
      </c>
      <c r="C22" s="1">
        <v>0</v>
      </c>
      <c r="D22" s="1">
        <v>0</v>
      </c>
      <c r="E22" s="61">
        <v>0</v>
      </c>
      <c r="F22" s="16">
        <v>0</v>
      </c>
      <c r="G22" s="1">
        <v>0</v>
      </c>
      <c r="H22" s="1">
        <v>0</v>
      </c>
      <c r="I22" s="61">
        <v>0</v>
      </c>
    </row>
    <row r="23" spans="1:9">
      <c r="A23" s="35" t="s">
        <v>23</v>
      </c>
      <c r="B23" s="16">
        <v>0</v>
      </c>
      <c r="C23" s="1">
        <v>0</v>
      </c>
      <c r="D23" s="1">
        <v>0</v>
      </c>
      <c r="E23" s="61">
        <v>0</v>
      </c>
      <c r="F23" s="16">
        <v>0</v>
      </c>
      <c r="G23" s="1">
        <v>0</v>
      </c>
      <c r="H23" s="1">
        <v>0</v>
      </c>
      <c r="I23" s="61">
        <v>0</v>
      </c>
    </row>
    <row r="24" spans="1:9" ht="28">
      <c r="A24" s="35" t="s">
        <v>24</v>
      </c>
      <c r="B24" s="16">
        <v>3</v>
      </c>
      <c r="C24" s="1">
        <v>3</v>
      </c>
      <c r="D24" s="1">
        <v>3</v>
      </c>
      <c r="E24" s="61">
        <v>3</v>
      </c>
      <c r="F24" s="16">
        <v>3</v>
      </c>
      <c r="G24" s="1">
        <v>3</v>
      </c>
      <c r="H24" s="1">
        <v>3</v>
      </c>
      <c r="I24" s="61">
        <v>3</v>
      </c>
    </row>
    <row r="25" spans="1:9">
      <c r="A25" s="35" t="s">
        <v>25</v>
      </c>
      <c r="B25" s="18" t="s">
        <v>4</v>
      </c>
      <c r="C25" s="10" t="s">
        <v>4</v>
      </c>
      <c r="D25" s="10" t="s">
        <v>4</v>
      </c>
      <c r="E25" s="62" t="s">
        <v>4</v>
      </c>
      <c r="F25" s="18" t="s">
        <v>4</v>
      </c>
      <c r="G25" s="10" t="s">
        <v>4</v>
      </c>
      <c r="H25" s="10" t="s">
        <v>4</v>
      </c>
      <c r="I25" s="62" t="s">
        <v>4</v>
      </c>
    </row>
    <row r="26" spans="1:9">
      <c r="A26" s="35" t="s">
        <v>26</v>
      </c>
      <c r="B26" s="16">
        <f t="shared" ref="B26:E26" si="9">B17+B18+B21-B23-B24</f>
        <v>51.105450102066122</v>
      </c>
      <c r="C26" s="1">
        <f t="shared" si="9"/>
        <v>51.105450102066122</v>
      </c>
      <c r="D26" s="1">
        <f t="shared" si="9"/>
        <v>51.105450102066122</v>
      </c>
      <c r="E26" s="61">
        <f t="shared" si="9"/>
        <v>51.105450102066122</v>
      </c>
      <c r="F26" s="16">
        <f t="shared" ref="F26:H26" si="10">F17+F18+F21-F23-F24</f>
        <v>43.105450102066122</v>
      </c>
      <c r="G26" s="1">
        <f t="shared" si="10"/>
        <v>43.105450102066122</v>
      </c>
      <c r="H26" s="1">
        <f t="shared" si="10"/>
        <v>43.105450102066122</v>
      </c>
      <c r="I26" s="61">
        <f t="shared" ref="I26" si="11">I17+I18+I21-I23-I24</f>
        <v>43.105450102066122</v>
      </c>
    </row>
    <row r="27" spans="1:9">
      <c r="A27" s="34" t="s">
        <v>27</v>
      </c>
      <c r="B27" s="22"/>
      <c r="C27" s="4"/>
      <c r="D27" s="4"/>
      <c r="E27" s="64"/>
      <c r="F27" s="22"/>
      <c r="G27" s="4"/>
      <c r="H27" s="4"/>
      <c r="I27" s="64"/>
    </row>
    <row r="28" spans="1:9">
      <c r="A28" s="35" t="s">
        <v>28</v>
      </c>
      <c r="B28" s="16">
        <v>4</v>
      </c>
      <c r="C28" s="1">
        <v>1</v>
      </c>
      <c r="D28" s="1">
        <v>1</v>
      </c>
      <c r="E28" s="61">
        <v>1</v>
      </c>
      <c r="F28" s="16">
        <v>4</v>
      </c>
      <c r="G28" s="1">
        <v>1</v>
      </c>
      <c r="H28" s="1">
        <v>1</v>
      </c>
      <c r="I28" s="61">
        <v>1</v>
      </c>
    </row>
    <row r="29" spans="1:9">
      <c r="A29" s="35" t="s">
        <v>29</v>
      </c>
      <c r="B29" s="16">
        <v>4</v>
      </c>
      <c r="C29" s="1">
        <v>1</v>
      </c>
      <c r="D29" s="1">
        <v>1</v>
      </c>
      <c r="E29" s="61">
        <v>1</v>
      </c>
      <c r="F29" s="16">
        <v>4</v>
      </c>
      <c r="G29" s="1">
        <v>1</v>
      </c>
      <c r="H29" s="1">
        <v>1</v>
      </c>
      <c r="I29" s="61">
        <v>1</v>
      </c>
    </row>
    <row r="30" spans="1:9" ht="42">
      <c r="A30" s="35" t="s">
        <v>30</v>
      </c>
      <c r="B30" s="16">
        <f t="shared" ref="B30:E30" si="12">B31+10*LOG10(B28/B29)-B32</f>
        <v>0</v>
      </c>
      <c r="C30" s="1">
        <f t="shared" si="12"/>
        <v>0</v>
      </c>
      <c r="D30" s="1">
        <f t="shared" si="12"/>
        <v>0</v>
      </c>
      <c r="E30" s="61">
        <f t="shared" si="12"/>
        <v>0</v>
      </c>
      <c r="F30" s="16">
        <f t="shared" ref="F30:H30" si="13">F31+10*LOG10(F28/F29)-F32</f>
        <v>0</v>
      </c>
      <c r="G30" s="1">
        <f t="shared" si="13"/>
        <v>0</v>
      </c>
      <c r="H30" s="1">
        <f t="shared" si="13"/>
        <v>0</v>
      </c>
      <c r="I30" s="61">
        <f t="shared" ref="I30" si="14">I31+10*LOG10(I28/I29)-I32</f>
        <v>0</v>
      </c>
    </row>
    <row r="31" spans="1:9">
      <c r="A31" s="35" t="s">
        <v>31</v>
      </c>
      <c r="B31" s="16">
        <v>0</v>
      </c>
      <c r="C31" s="2">
        <v>0</v>
      </c>
      <c r="D31" s="2">
        <v>0</v>
      </c>
      <c r="E31" s="65">
        <v>0</v>
      </c>
      <c r="F31" s="16">
        <v>0</v>
      </c>
      <c r="G31" s="2">
        <v>0</v>
      </c>
      <c r="H31" s="2">
        <v>0</v>
      </c>
      <c r="I31" s="65">
        <v>0</v>
      </c>
    </row>
    <row r="32" spans="1:9" ht="42">
      <c r="A32" s="36" t="s">
        <v>32</v>
      </c>
      <c r="B32" s="16">
        <v>0</v>
      </c>
      <c r="C32" s="1">
        <v>0</v>
      </c>
      <c r="D32" s="1">
        <v>0</v>
      </c>
      <c r="E32" s="61">
        <v>0</v>
      </c>
      <c r="F32" s="16">
        <v>0</v>
      </c>
      <c r="G32" s="1">
        <v>0</v>
      </c>
      <c r="H32" s="1">
        <v>0</v>
      </c>
      <c r="I32" s="61">
        <v>0</v>
      </c>
    </row>
    <row r="33" spans="1:9" ht="28">
      <c r="A33" s="39" t="s">
        <v>52</v>
      </c>
      <c r="B33" s="16">
        <v>0</v>
      </c>
      <c r="C33" s="1">
        <v>0</v>
      </c>
      <c r="D33" s="1">
        <v>0</v>
      </c>
      <c r="E33" s="61">
        <v>0</v>
      </c>
      <c r="F33" s="16">
        <v>0</v>
      </c>
      <c r="G33" s="1">
        <v>0</v>
      </c>
      <c r="H33" s="1">
        <v>0</v>
      </c>
      <c r="I33" s="61">
        <v>0</v>
      </c>
    </row>
    <row r="34" spans="1:9" ht="28">
      <c r="A34" s="35" t="s">
        <v>33</v>
      </c>
      <c r="B34" s="16">
        <v>1</v>
      </c>
      <c r="C34" s="1">
        <v>1</v>
      </c>
      <c r="D34" s="1">
        <v>1</v>
      </c>
      <c r="E34" s="61">
        <v>1</v>
      </c>
      <c r="F34" s="16">
        <v>1</v>
      </c>
      <c r="G34" s="1">
        <v>1</v>
      </c>
      <c r="H34" s="1">
        <v>1</v>
      </c>
      <c r="I34" s="61">
        <v>1</v>
      </c>
    </row>
    <row r="35" spans="1:9">
      <c r="A35" s="35" t="s">
        <v>34</v>
      </c>
      <c r="B35" s="16">
        <v>7</v>
      </c>
      <c r="C35" s="1">
        <v>7</v>
      </c>
      <c r="D35" s="1">
        <v>7</v>
      </c>
      <c r="E35" s="61">
        <v>7</v>
      </c>
      <c r="F35" s="16">
        <v>7</v>
      </c>
      <c r="G35" s="1">
        <v>7</v>
      </c>
      <c r="H35" s="1">
        <v>7</v>
      </c>
      <c r="I35" s="61">
        <v>7</v>
      </c>
    </row>
    <row r="36" spans="1:9">
      <c r="A36" s="35" t="s">
        <v>35</v>
      </c>
      <c r="B36" s="16">
        <v>-174</v>
      </c>
      <c r="C36" s="1">
        <v>-174</v>
      </c>
      <c r="D36" s="1">
        <v>-174</v>
      </c>
      <c r="E36" s="61">
        <v>-174</v>
      </c>
      <c r="F36" s="16">
        <v>-174</v>
      </c>
      <c r="G36" s="1">
        <v>-174</v>
      </c>
      <c r="H36" s="1">
        <v>-174</v>
      </c>
      <c r="I36" s="61">
        <v>-174</v>
      </c>
    </row>
    <row r="37" spans="1:9">
      <c r="A37" s="36" t="s">
        <v>36</v>
      </c>
      <c r="B37" s="16" t="s">
        <v>4</v>
      </c>
      <c r="C37" s="1" t="s">
        <v>4</v>
      </c>
      <c r="D37" s="1" t="s">
        <v>4</v>
      </c>
      <c r="E37" s="61" t="s">
        <v>4</v>
      </c>
      <c r="F37" s="16" t="s">
        <v>4</v>
      </c>
      <c r="G37" s="1" t="s">
        <v>4</v>
      </c>
      <c r="H37" s="1" t="s">
        <v>4</v>
      </c>
      <c r="I37" s="61" t="s">
        <v>4</v>
      </c>
    </row>
    <row r="38" spans="1:9">
      <c r="A38" s="37" t="s">
        <v>37</v>
      </c>
      <c r="B38" s="25">
        <v>-999</v>
      </c>
      <c r="C38" s="7">
        <v>-999</v>
      </c>
      <c r="D38" s="7">
        <v>-999</v>
      </c>
      <c r="E38" s="66">
        <v>-999</v>
      </c>
      <c r="F38" s="25">
        <v>-999</v>
      </c>
      <c r="G38" s="7">
        <v>-999</v>
      </c>
      <c r="H38" s="7">
        <v>-999</v>
      </c>
      <c r="I38" s="66">
        <v>-999</v>
      </c>
    </row>
    <row r="39" spans="1:9" ht="28">
      <c r="A39" s="35" t="s">
        <v>53</v>
      </c>
      <c r="B39" s="18" t="s">
        <v>4</v>
      </c>
      <c r="C39" s="10" t="s">
        <v>4</v>
      </c>
      <c r="D39" s="10" t="s">
        <v>4</v>
      </c>
      <c r="E39" s="62" t="s">
        <v>4</v>
      </c>
      <c r="F39" s="18" t="s">
        <v>4</v>
      </c>
      <c r="G39" s="10" t="s">
        <v>4</v>
      </c>
      <c r="H39" s="10" t="s">
        <v>4</v>
      </c>
      <c r="I39" s="62" t="s">
        <v>4</v>
      </c>
    </row>
    <row r="40" spans="1:9" ht="28">
      <c r="A40" s="35" t="s">
        <v>54</v>
      </c>
      <c r="B40" s="16">
        <f t="shared" ref="B40:E40" si="15">10*LOG10(10^((B35+B36)/10)+10^(B38/10))</f>
        <v>-167.00000000000003</v>
      </c>
      <c r="C40" s="1">
        <f t="shared" si="15"/>
        <v>-167.00000000000003</v>
      </c>
      <c r="D40" s="1">
        <f t="shared" si="15"/>
        <v>-167.00000000000003</v>
      </c>
      <c r="E40" s="61">
        <f t="shared" si="15"/>
        <v>-167.00000000000003</v>
      </c>
      <c r="F40" s="16">
        <f t="shared" ref="F40:H40" si="16">10*LOG10(10^((F35+F36)/10)+10^(F38/10))</f>
        <v>-167.00000000000003</v>
      </c>
      <c r="G40" s="1">
        <f t="shared" si="16"/>
        <v>-167.00000000000003</v>
      </c>
      <c r="H40" s="1">
        <f t="shared" si="16"/>
        <v>-167.00000000000003</v>
      </c>
      <c r="I40" s="61">
        <f t="shared" ref="I40" si="17">10*LOG10(10^((I35+I36)/10)+10^(I38/10))</f>
        <v>-167.00000000000003</v>
      </c>
    </row>
    <row r="41" spans="1:9">
      <c r="A41" s="39" t="s">
        <v>39</v>
      </c>
      <c r="B41" s="16" t="s">
        <v>4</v>
      </c>
      <c r="C41" s="1" t="s">
        <v>4</v>
      </c>
      <c r="D41" s="1" t="s">
        <v>4</v>
      </c>
      <c r="E41" s="61" t="s">
        <v>4</v>
      </c>
      <c r="F41" s="16" t="s">
        <v>4</v>
      </c>
      <c r="G41" s="1" t="s">
        <v>4</v>
      </c>
      <c r="H41" s="1" t="s">
        <v>4</v>
      </c>
      <c r="I41" s="61" t="s">
        <v>4</v>
      </c>
    </row>
    <row r="42" spans="1:9">
      <c r="A42" s="40" t="s">
        <v>40</v>
      </c>
      <c r="B42" s="27">
        <f>3*360*1000</f>
        <v>1080000</v>
      </c>
      <c r="C42" s="5">
        <f t="shared" ref="C42:E42" si="18">3*360*1000</f>
        <v>1080000</v>
      </c>
      <c r="D42" s="7">
        <f t="shared" si="18"/>
        <v>1080000</v>
      </c>
      <c r="E42" s="66">
        <f t="shared" si="18"/>
        <v>1080000</v>
      </c>
      <c r="F42" s="27">
        <f>3*360*1000</f>
        <v>1080000</v>
      </c>
      <c r="G42" s="5">
        <f t="shared" ref="G42:I42" si="19">3*360*1000</f>
        <v>1080000</v>
      </c>
      <c r="H42" s="7">
        <f t="shared" si="19"/>
        <v>1080000</v>
      </c>
      <c r="I42" s="66">
        <f t="shared" si="19"/>
        <v>1080000</v>
      </c>
    </row>
    <row r="43" spans="1:9">
      <c r="A43" s="35" t="s">
        <v>41</v>
      </c>
      <c r="B43" s="16" t="s">
        <v>4</v>
      </c>
      <c r="C43" s="1" t="s">
        <v>4</v>
      </c>
      <c r="D43" s="1" t="s">
        <v>4</v>
      </c>
      <c r="E43" s="61" t="s">
        <v>4</v>
      </c>
      <c r="F43" s="16" t="s">
        <v>4</v>
      </c>
      <c r="G43" s="1" t="s">
        <v>4</v>
      </c>
      <c r="H43" s="1" t="s">
        <v>4</v>
      </c>
      <c r="I43" s="61" t="s">
        <v>4</v>
      </c>
    </row>
    <row r="44" spans="1:9">
      <c r="A44" s="35" t="s">
        <v>42</v>
      </c>
      <c r="B44" s="16">
        <f t="shared" ref="B44:E44" si="20">B40+10*LOG10(B42)</f>
        <v>-106.66576244513053</v>
      </c>
      <c r="C44" s="1">
        <f t="shared" si="20"/>
        <v>-106.66576244513053</v>
      </c>
      <c r="D44" s="1">
        <f t="shared" si="20"/>
        <v>-106.66576244513053</v>
      </c>
      <c r="E44" s="61">
        <f t="shared" si="20"/>
        <v>-106.66576244513053</v>
      </c>
      <c r="F44" s="16">
        <f t="shared" ref="F44:H44" si="21">F40+10*LOG10(F42)</f>
        <v>-106.66576244513053</v>
      </c>
      <c r="G44" s="1">
        <f t="shared" si="21"/>
        <v>-106.66576244513053</v>
      </c>
      <c r="H44" s="1">
        <f t="shared" si="21"/>
        <v>-106.66576244513053</v>
      </c>
      <c r="I44" s="61">
        <f t="shared" ref="I44" si="22">I40+10*LOG10(I42)</f>
        <v>-106.66576244513053</v>
      </c>
    </row>
    <row r="45" spans="1:9">
      <c r="A45" s="39" t="s">
        <v>43</v>
      </c>
      <c r="B45" s="16" t="s">
        <v>4</v>
      </c>
      <c r="C45" s="1" t="s">
        <v>4</v>
      </c>
      <c r="D45" s="1" t="s">
        <v>4</v>
      </c>
      <c r="E45" s="61" t="s">
        <v>4</v>
      </c>
      <c r="F45" s="16" t="s">
        <v>4</v>
      </c>
      <c r="G45" s="1" t="s">
        <v>4</v>
      </c>
      <c r="H45" s="1" t="s">
        <v>4</v>
      </c>
      <c r="I45" s="61" t="s">
        <v>4</v>
      </c>
    </row>
    <row r="46" spans="1:9">
      <c r="A46" s="40" t="s">
        <v>44</v>
      </c>
      <c r="B46" s="27">
        <v>-4.3</v>
      </c>
      <c r="C46" s="5">
        <v>2.1</v>
      </c>
      <c r="D46" s="5">
        <v>2.1</v>
      </c>
      <c r="E46" s="67">
        <v>-1.5</v>
      </c>
      <c r="F46" s="27"/>
      <c r="G46" s="5"/>
      <c r="H46" s="5"/>
      <c r="I46" s="67"/>
    </row>
    <row r="47" spans="1:9">
      <c r="A47" s="35" t="s">
        <v>45</v>
      </c>
      <c r="B47" s="16">
        <v>2</v>
      </c>
      <c r="C47" s="1">
        <v>2</v>
      </c>
      <c r="D47" s="1">
        <v>2</v>
      </c>
      <c r="E47" s="61">
        <v>2</v>
      </c>
      <c r="F47" s="16">
        <v>2</v>
      </c>
      <c r="G47" s="1">
        <v>2</v>
      </c>
      <c r="H47" s="1">
        <v>2</v>
      </c>
      <c r="I47" s="61">
        <v>2</v>
      </c>
    </row>
    <row r="48" spans="1:9" ht="28">
      <c r="A48" s="35" t="s">
        <v>46</v>
      </c>
      <c r="B48" s="16" t="s">
        <v>4</v>
      </c>
      <c r="C48" s="1" t="s">
        <v>4</v>
      </c>
      <c r="D48" s="1" t="s">
        <v>4</v>
      </c>
      <c r="E48" s="61" t="s">
        <v>4</v>
      </c>
      <c r="F48" s="16" t="s">
        <v>4</v>
      </c>
      <c r="G48" s="1" t="s">
        <v>4</v>
      </c>
      <c r="H48" s="1" t="s">
        <v>4</v>
      </c>
      <c r="I48" s="61" t="s">
        <v>4</v>
      </c>
    </row>
    <row r="49" spans="1:9" ht="33.75" customHeight="1">
      <c r="A49" s="35" t="s">
        <v>47</v>
      </c>
      <c r="B49" s="16">
        <v>0</v>
      </c>
      <c r="C49" s="1">
        <v>0</v>
      </c>
      <c r="D49" s="1">
        <v>0</v>
      </c>
      <c r="E49" s="61">
        <v>0</v>
      </c>
      <c r="F49" s="16">
        <v>0</v>
      </c>
      <c r="G49" s="1">
        <v>0</v>
      </c>
      <c r="H49" s="1">
        <v>0</v>
      </c>
      <c r="I49" s="61">
        <v>0</v>
      </c>
    </row>
    <row r="50" spans="1:9" ht="28">
      <c r="A50" s="35" t="s">
        <v>48</v>
      </c>
      <c r="B50" s="18" t="s">
        <v>4</v>
      </c>
      <c r="C50" s="10" t="s">
        <v>4</v>
      </c>
      <c r="D50" s="10" t="s">
        <v>4</v>
      </c>
      <c r="E50" s="62" t="s">
        <v>4</v>
      </c>
      <c r="F50" s="18" t="s">
        <v>4</v>
      </c>
      <c r="G50" s="10" t="s">
        <v>4</v>
      </c>
      <c r="H50" s="10" t="s">
        <v>4</v>
      </c>
      <c r="I50" s="62" t="s">
        <v>4</v>
      </c>
    </row>
    <row r="51" spans="1:9" ht="28">
      <c r="A51" s="35" t="s">
        <v>49</v>
      </c>
      <c r="B51" s="16">
        <f t="shared" ref="B51:E51" si="23">B44+B46+B47-B49</f>
        <v>-108.96576244513052</v>
      </c>
      <c r="C51" s="1">
        <f t="shared" si="23"/>
        <v>-102.56576244513053</v>
      </c>
      <c r="D51" s="1">
        <f t="shared" si="23"/>
        <v>-102.56576244513053</v>
      </c>
      <c r="E51" s="61">
        <f t="shared" si="23"/>
        <v>-106.16576244513053</v>
      </c>
      <c r="F51" s="16">
        <f t="shared" ref="F51:H51" si="24">F44+F46+F47-F49</f>
        <v>-104.66576244513053</v>
      </c>
      <c r="G51" s="1">
        <f t="shared" si="24"/>
        <v>-104.66576244513053</v>
      </c>
      <c r="H51" s="1">
        <f t="shared" si="24"/>
        <v>-104.66576244513053</v>
      </c>
      <c r="I51" s="61">
        <f t="shared" ref="I51" si="25">I44+I46+I47-I49</f>
        <v>-104.66576244513053</v>
      </c>
    </row>
    <row r="52" spans="1:9" ht="28">
      <c r="A52" s="41" t="s">
        <v>50</v>
      </c>
      <c r="B52" s="29" t="s">
        <v>4</v>
      </c>
      <c r="C52" s="8" t="s">
        <v>4</v>
      </c>
      <c r="D52" s="8" t="s">
        <v>4</v>
      </c>
      <c r="E52" s="68" t="s">
        <v>4</v>
      </c>
      <c r="F52" s="29" t="s">
        <v>4</v>
      </c>
      <c r="G52" s="8" t="s">
        <v>4</v>
      </c>
      <c r="H52" s="8" t="s">
        <v>4</v>
      </c>
      <c r="I52" s="68" t="s">
        <v>4</v>
      </c>
    </row>
    <row r="53" spans="1:9" ht="28.5" customHeight="1">
      <c r="A53" s="43" t="s">
        <v>51</v>
      </c>
      <c r="B53" s="31">
        <f>B26+B30+B33-B34-B51</f>
        <v>159.07121254719664</v>
      </c>
      <c r="C53" s="6">
        <f t="shared" ref="C53:E53" si="26">C26+C30+C33-C34-C51</f>
        <v>152.67121254719666</v>
      </c>
      <c r="D53" s="6">
        <f t="shared" si="26"/>
        <v>152.67121254719666</v>
      </c>
      <c r="E53" s="82">
        <f t="shared" si="26"/>
        <v>156.27121254719665</v>
      </c>
      <c r="F53" s="31">
        <f>F26+F30+F33-F34-F51</f>
        <v>146.77121254719665</v>
      </c>
      <c r="G53" s="6">
        <f t="shared" ref="G53:H53" si="27">G26+G30+G33-G34-G51</f>
        <v>146.77121254719665</v>
      </c>
      <c r="H53" s="6">
        <f t="shared" si="27"/>
        <v>146.77121254719665</v>
      </c>
      <c r="I53" s="82">
        <f t="shared" ref="I53" si="28">I26+I30+I33-I34-I51</f>
        <v>146.77121254719665</v>
      </c>
    </row>
    <row r="54" spans="1:9" ht="15.5" thickBot="1">
      <c r="A54" s="71" t="s">
        <v>69</v>
      </c>
      <c r="B54" s="104" t="s">
        <v>99</v>
      </c>
      <c r="C54" s="105"/>
      <c r="D54" s="105"/>
      <c r="E54" s="106"/>
      <c r="F54" s="104"/>
      <c r="G54" s="105"/>
      <c r="H54" s="105"/>
      <c r="I54" s="106"/>
    </row>
  </sheetData>
  <mergeCells count="4">
    <mergeCell ref="F1:I1"/>
    <mergeCell ref="F54:I54"/>
    <mergeCell ref="B1:E1"/>
    <mergeCell ref="B54:E54"/>
  </mergeCells>
  <phoneticPr fontId="4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D54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5"/>
  <cols>
    <col min="1" max="1" width="62.08203125" style="9" customWidth="1"/>
    <col min="2" max="2" width="15.58203125" style="11" customWidth="1"/>
    <col min="3" max="3" width="16.75" style="9" bestFit="1" customWidth="1"/>
    <col min="4" max="4" width="16.83203125" style="9" bestFit="1" customWidth="1"/>
    <col min="5" max="16384" width="9" style="9"/>
  </cols>
  <sheetData>
    <row r="1" spans="1:4" ht="14.25" customHeight="1">
      <c r="A1" s="33" t="s">
        <v>70</v>
      </c>
      <c r="B1" s="107" t="s">
        <v>58</v>
      </c>
      <c r="C1" s="108"/>
      <c r="D1" s="109"/>
    </row>
    <row r="2" spans="1:4" ht="28">
      <c r="A2" s="34" t="s">
        <v>0</v>
      </c>
      <c r="B2" s="14" t="s">
        <v>67</v>
      </c>
      <c r="C2" s="12" t="s">
        <v>64</v>
      </c>
      <c r="D2" s="15" t="s">
        <v>80</v>
      </c>
    </row>
    <row r="3" spans="1:4">
      <c r="A3" s="35" t="s">
        <v>1</v>
      </c>
      <c r="B3" s="16">
        <v>2.6</v>
      </c>
      <c r="C3" s="1">
        <v>2.6</v>
      </c>
      <c r="D3" s="17">
        <v>2.6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8" t="s">
        <v>4</v>
      </c>
      <c r="C6" s="10" t="s">
        <v>4</v>
      </c>
      <c r="D6" s="19" t="s">
        <v>4</v>
      </c>
    </row>
    <row r="7" spans="1:4">
      <c r="A7" s="35" t="s">
        <v>6</v>
      </c>
      <c r="B7" s="18" t="s">
        <v>4</v>
      </c>
      <c r="C7" s="10" t="s">
        <v>4</v>
      </c>
      <c r="D7" s="19" t="s">
        <v>4</v>
      </c>
    </row>
    <row r="8" spans="1:4">
      <c r="A8" s="35" t="s">
        <v>7</v>
      </c>
      <c r="B8" s="20">
        <v>0.1</v>
      </c>
      <c r="C8" s="3">
        <v>0.1</v>
      </c>
      <c r="D8" s="21">
        <v>0.1</v>
      </c>
    </row>
    <row r="9" spans="1:4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 ht="15" customHeight="1">
      <c r="A12" s="35" t="s">
        <v>12</v>
      </c>
      <c r="B12" s="16">
        <v>1</v>
      </c>
      <c r="C12" s="1">
        <v>1</v>
      </c>
      <c r="D12" s="17">
        <v>1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6" t="s">
        <v>14</v>
      </c>
      <c r="B14" s="16">
        <v>1</v>
      </c>
      <c r="C14" s="1">
        <v>1</v>
      </c>
      <c r="D14" s="17">
        <v>1</v>
      </c>
    </row>
    <row r="15" spans="1:4">
      <c r="A15" s="35" t="s">
        <v>15</v>
      </c>
      <c r="B15" s="16" t="s">
        <v>4</v>
      </c>
      <c r="C15" s="1" t="s">
        <v>4</v>
      </c>
      <c r="D15" s="17" t="s">
        <v>4</v>
      </c>
    </row>
    <row r="16" spans="1:4">
      <c r="A16" s="35" t="s">
        <v>16</v>
      </c>
      <c r="B16" s="16">
        <v>23</v>
      </c>
      <c r="C16" s="1">
        <v>23</v>
      </c>
      <c r="D16" s="17">
        <v>23</v>
      </c>
    </row>
    <row r="17" spans="1:4" ht="28">
      <c r="A17" s="35" t="s">
        <v>17</v>
      </c>
      <c r="B17" s="16">
        <v>23</v>
      </c>
      <c r="C17" s="1">
        <v>23</v>
      </c>
      <c r="D17" s="17">
        <v>23</v>
      </c>
    </row>
    <row r="18" spans="1:4" ht="42">
      <c r="A18" s="36" t="s">
        <v>18</v>
      </c>
      <c r="B18" s="16">
        <f t="shared" ref="B18:D18" si="0">B19+10*LOG10(B12/B14)-B20</f>
        <v>0</v>
      </c>
      <c r="C18" s="1">
        <f t="shared" ref="C18" si="1">C19+10*LOG10(C12/C14)-C20</f>
        <v>0</v>
      </c>
      <c r="D18" s="17">
        <f t="shared" si="0"/>
        <v>0</v>
      </c>
    </row>
    <row r="19" spans="1:4">
      <c r="A19" s="35" t="s">
        <v>19</v>
      </c>
      <c r="B19" s="16">
        <v>0</v>
      </c>
      <c r="C19" s="2">
        <v>0</v>
      </c>
      <c r="D19" s="24">
        <v>0</v>
      </c>
    </row>
    <row r="20" spans="1:4" ht="42">
      <c r="A20" s="36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36" t="s">
        <v>21</v>
      </c>
      <c r="B21" s="16">
        <v>0</v>
      </c>
      <c r="C21" s="1">
        <v>0</v>
      </c>
      <c r="D21" s="17">
        <v>0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1</v>
      </c>
      <c r="C24" s="1">
        <v>1</v>
      </c>
      <c r="D24" s="17">
        <v>1</v>
      </c>
    </row>
    <row r="25" spans="1:4">
      <c r="A25" s="35" t="s">
        <v>25</v>
      </c>
      <c r="B25" s="18" t="s">
        <v>4</v>
      </c>
      <c r="C25" s="10" t="s">
        <v>4</v>
      </c>
      <c r="D25" s="19" t="s">
        <v>4</v>
      </c>
    </row>
    <row r="26" spans="1:4">
      <c r="A26" s="35" t="s">
        <v>26</v>
      </c>
      <c r="B26" s="16">
        <f t="shared" ref="B26:D26" si="2">B17+B18+B21-B23-B24</f>
        <v>22</v>
      </c>
      <c r="C26" s="1">
        <f t="shared" ref="C26" si="3">C17+C18+C21-C23-C24</f>
        <v>22</v>
      </c>
      <c r="D26" s="17">
        <f t="shared" si="2"/>
        <v>22</v>
      </c>
    </row>
    <row r="27" spans="1:4">
      <c r="A27" s="34" t="s">
        <v>27</v>
      </c>
      <c r="B27" s="22"/>
      <c r="C27" s="4"/>
      <c r="D27" s="23"/>
    </row>
    <row r="28" spans="1:4">
      <c r="A28" s="35" t="s">
        <v>55</v>
      </c>
      <c r="B28" s="16">
        <v>192</v>
      </c>
      <c r="C28" s="1">
        <v>192</v>
      </c>
      <c r="D28" s="17">
        <v>192</v>
      </c>
    </row>
    <row r="29" spans="1:4">
      <c r="A29" s="37" t="s">
        <v>29</v>
      </c>
      <c r="B29" s="58">
        <v>4</v>
      </c>
      <c r="C29" s="7">
        <v>4</v>
      </c>
      <c r="D29" s="66">
        <v>4</v>
      </c>
    </row>
    <row r="30" spans="1:4" ht="42">
      <c r="A30" s="35" t="s">
        <v>30</v>
      </c>
      <c r="B30" s="16">
        <f t="shared" ref="B30:D30" si="4">B31+10*LOG10(B28/B13)-B32</f>
        <v>12.771212547196624</v>
      </c>
      <c r="C30" s="1">
        <f t="shared" ref="C30" si="5">C31+10*LOG10(C28/C13)-C32</f>
        <v>12.771212547196624</v>
      </c>
      <c r="D30" s="17">
        <f t="shared" si="4"/>
        <v>12.771212547196624</v>
      </c>
    </row>
    <row r="31" spans="1:4">
      <c r="A31" s="35" t="s">
        <v>31</v>
      </c>
      <c r="B31" s="16">
        <v>8</v>
      </c>
      <c r="C31" s="1">
        <v>8</v>
      </c>
      <c r="D31" s="17">
        <v>8</v>
      </c>
    </row>
    <row r="32" spans="1:4" ht="42">
      <c r="A32" s="37" t="s">
        <v>32</v>
      </c>
      <c r="B32" s="25">
        <v>0</v>
      </c>
      <c r="C32" s="7">
        <v>0</v>
      </c>
      <c r="D32" s="26">
        <v>0</v>
      </c>
    </row>
    <row r="33" spans="1:4" ht="28">
      <c r="A33" s="38" t="s">
        <v>52</v>
      </c>
      <c r="B33" s="27">
        <v>0</v>
      </c>
      <c r="C33" s="5">
        <v>0</v>
      </c>
      <c r="D33" s="28">
        <v>0</v>
      </c>
    </row>
    <row r="34" spans="1:4" ht="28">
      <c r="A34" s="35" t="s">
        <v>33</v>
      </c>
      <c r="B34" s="16">
        <v>3</v>
      </c>
      <c r="C34" s="1">
        <v>3</v>
      </c>
      <c r="D34" s="17">
        <v>3</v>
      </c>
    </row>
    <row r="35" spans="1:4">
      <c r="A35" s="35" t="s">
        <v>34</v>
      </c>
      <c r="B35" s="16">
        <v>5</v>
      </c>
      <c r="C35" s="1">
        <v>5</v>
      </c>
      <c r="D35" s="17">
        <v>5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6" t="s">
        <v>36</v>
      </c>
      <c r="B37" s="16" t="s">
        <v>4</v>
      </c>
      <c r="C37" s="1" t="s">
        <v>4</v>
      </c>
      <c r="D37" s="17" t="s">
        <v>4</v>
      </c>
    </row>
    <row r="38" spans="1:4">
      <c r="A38" s="37" t="s">
        <v>37</v>
      </c>
      <c r="B38" s="25">
        <v>-999</v>
      </c>
      <c r="C38" s="7">
        <v>-999</v>
      </c>
      <c r="D38" s="26">
        <v>-999</v>
      </c>
    </row>
    <row r="39" spans="1:4" ht="28">
      <c r="A39" s="35" t="s">
        <v>38</v>
      </c>
      <c r="B39" s="18" t="s">
        <v>4</v>
      </c>
      <c r="C39" s="10" t="s">
        <v>4</v>
      </c>
      <c r="D39" s="19" t="s">
        <v>4</v>
      </c>
    </row>
    <row r="40" spans="1:4" ht="28">
      <c r="A40" s="35" t="s">
        <v>54</v>
      </c>
      <c r="B40" s="16">
        <f t="shared" ref="B40:D40" si="6">10*LOG10(10^((B35+B36)/10)+10^(B38/10))</f>
        <v>-169.00000000000003</v>
      </c>
      <c r="C40" s="1">
        <f t="shared" ref="C40" si="7">10*LOG10(10^((C35+C36)/10)+10^(C38/10))</f>
        <v>-169.00000000000003</v>
      </c>
      <c r="D40" s="17">
        <f t="shared" si="6"/>
        <v>-169.00000000000003</v>
      </c>
    </row>
    <row r="41" spans="1:4">
      <c r="A41" s="39" t="s">
        <v>39</v>
      </c>
      <c r="B41" s="16" t="s">
        <v>4</v>
      </c>
      <c r="C41" s="1" t="s">
        <v>4</v>
      </c>
      <c r="D41" s="17" t="s">
        <v>4</v>
      </c>
    </row>
    <row r="42" spans="1:4">
      <c r="A42" s="39" t="s">
        <v>40</v>
      </c>
      <c r="B42" s="25">
        <f t="shared" ref="B42:D42" si="8">2*360*1000</f>
        <v>720000</v>
      </c>
      <c r="C42" s="7">
        <f t="shared" si="8"/>
        <v>720000</v>
      </c>
      <c r="D42" s="26">
        <f t="shared" si="8"/>
        <v>720000</v>
      </c>
    </row>
    <row r="43" spans="1:4">
      <c r="A43" s="35" t="s">
        <v>41</v>
      </c>
      <c r="B43" s="18" t="s">
        <v>4</v>
      </c>
      <c r="C43" s="10" t="s">
        <v>4</v>
      </c>
      <c r="D43" s="19" t="s">
        <v>4</v>
      </c>
    </row>
    <row r="44" spans="1:4">
      <c r="A44" s="35" t="s">
        <v>42</v>
      </c>
      <c r="B44" s="16">
        <f t="shared" ref="B44:D44" si="9">B40+10*LOG10(B42)</f>
        <v>-110.42667503568734</v>
      </c>
      <c r="C44" s="1">
        <f t="shared" ref="C44" si="10">C40+10*LOG10(C42)</f>
        <v>-110.42667503568734</v>
      </c>
      <c r="D44" s="17">
        <f t="shared" si="9"/>
        <v>-110.42667503568734</v>
      </c>
    </row>
    <row r="45" spans="1:4">
      <c r="A45" s="39" t="s">
        <v>43</v>
      </c>
      <c r="B45" s="16" t="s">
        <v>4</v>
      </c>
      <c r="C45" s="1" t="s">
        <v>4</v>
      </c>
      <c r="D45" s="17" t="s">
        <v>4</v>
      </c>
    </row>
    <row r="46" spans="1:4">
      <c r="A46" s="42" t="s">
        <v>44</v>
      </c>
      <c r="B46" s="25"/>
      <c r="C46" s="7"/>
      <c r="D46" s="26"/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 t="s">
        <v>4</v>
      </c>
      <c r="C48" s="1" t="s">
        <v>4</v>
      </c>
      <c r="D48" s="17" t="s">
        <v>4</v>
      </c>
    </row>
    <row r="49" spans="1:4" ht="33.75" customHeight="1">
      <c r="A49" s="35" t="s">
        <v>47</v>
      </c>
      <c r="B49" s="16">
        <v>0</v>
      </c>
      <c r="C49" s="1">
        <v>0</v>
      </c>
      <c r="D49" s="17">
        <v>0</v>
      </c>
    </row>
    <row r="50" spans="1:4" ht="28">
      <c r="A50" s="35" t="s">
        <v>48</v>
      </c>
      <c r="B50" s="18" t="s">
        <v>4</v>
      </c>
      <c r="C50" s="10" t="s">
        <v>4</v>
      </c>
      <c r="D50" s="19" t="s">
        <v>4</v>
      </c>
    </row>
    <row r="51" spans="1:4" ht="28">
      <c r="A51" s="35" t="s">
        <v>49</v>
      </c>
      <c r="B51" s="16">
        <f t="shared" ref="B51:D51" si="11">B44+B46+B47-B49</f>
        <v>-108.42667503568734</v>
      </c>
      <c r="C51" s="1">
        <f t="shared" ref="C51" si="12">C44+C46+C47-C49</f>
        <v>-108.42667503568734</v>
      </c>
      <c r="D51" s="17">
        <f t="shared" si="11"/>
        <v>-108.42667503568734</v>
      </c>
    </row>
    <row r="52" spans="1:4" ht="28">
      <c r="A52" s="41" t="s">
        <v>50</v>
      </c>
      <c r="B52" s="29" t="s">
        <v>4</v>
      </c>
      <c r="C52" s="8" t="s">
        <v>4</v>
      </c>
      <c r="D52" s="30" t="s">
        <v>4</v>
      </c>
    </row>
    <row r="53" spans="1:4" ht="28">
      <c r="A53" s="70" t="s">
        <v>51</v>
      </c>
      <c r="B53" s="79">
        <f t="shared" ref="B53:D53" si="13">B26+B30+B33-B34-B51</f>
        <v>140.19788758288396</v>
      </c>
      <c r="C53" s="80">
        <f t="shared" ref="C53" si="14">C26+C30+C33-C34-C51</f>
        <v>140.19788758288396</v>
      </c>
      <c r="D53" s="81">
        <f t="shared" si="13"/>
        <v>140.19788758288396</v>
      </c>
    </row>
    <row r="54" spans="1:4" ht="15.5" thickBot="1">
      <c r="A54" s="71" t="s">
        <v>69</v>
      </c>
      <c r="B54" s="104"/>
      <c r="C54" s="105"/>
      <c r="D54" s="106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54"/>
  <sheetViews>
    <sheetView zoomScale="80" zoomScaleNormal="80" workbookViewId="0">
      <pane xSplit="1" ySplit="1" topLeftCell="C2" activePane="bottomRight" state="frozen"/>
      <selection pane="topRight"/>
      <selection pane="bottomLeft"/>
      <selection pane="bottomRight" activeCell="G2" sqref="G2"/>
    </sheetView>
  </sheetViews>
  <sheetFormatPr defaultColWidth="9" defaultRowHeight="15"/>
  <cols>
    <col min="1" max="1" width="62.08203125" style="9" customWidth="1"/>
    <col min="2" max="2" width="15.58203125" style="87" customWidth="1"/>
    <col min="3" max="4" width="15.58203125" style="88" customWidth="1"/>
    <col min="5" max="5" width="16.58203125" style="88" customWidth="1"/>
    <col min="6" max="6" width="16.83203125" style="88" customWidth="1"/>
    <col min="7" max="7" width="15.58203125" style="11" customWidth="1"/>
    <col min="8" max="10" width="15.58203125" style="9" customWidth="1"/>
    <col min="11" max="16384" width="9" style="9"/>
  </cols>
  <sheetData>
    <row r="1" spans="1:10" ht="14.25" customHeight="1">
      <c r="A1" s="33" t="s">
        <v>70</v>
      </c>
      <c r="B1" s="101" t="s">
        <v>91</v>
      </c>
      <c r="C1" s="102"/>
      <c r="D1" s="102"/>
      <c r="E1" s="102"/>
      <c r="F1" s="103"/>
      <c r="G1" s="101" t="s">
        <v>92</v>
      </c>
      <c r="H1" s="102"/>
      <c r="I1" s="102"/>
      <c r="J1" s="103"/>
    </row>
    <row r="2" spans="1:10" ht="59.15" customHeight="1">
      <c r="A2" s="34" t="s">
        <v>0</v>
      </c>
      <c r="B2" s="14" t="s">
        <v>59</v>
      </c>
      <c r="C2" s="12" t="s">
        <v>57</v>
      </c>
      <c r="D2" s="12" t="s">
        <v>81</v>
      </c>
      <c r="E2" s="12" t="s">
        <v>100</v>
      </c>
      <c r="F2" s="15" t="s">
        <v>101</v>
      </c>
      <c r="G2" s="14" t="s">
        <v>59</v>
      </c>
      <c r="H2" s="12" t="s">
        <v>57</v>
      </c>
      <c r="I2" s="12" t="s">
        <v>81</v>
      </c>
      <c r="J2" s="15" t="s">
        <v>82</v>
      </c>
    </row>
    <row r="3" spans="1:10">
      <c r="A3" s="35" t="s">
        <v>1</v>
      </c>
      <c r="B3" s="16">
        <v>2.6</v>
      </c>
      <c r="C3" s="1">
        <v>2.6</v>
      </c>
      <c r="D3" s="1">
        <v>2.6</v>
      </c>
      <c r="E3" s="1">
        <v>2.6</v>
      </c>
      <c r="F3" s="17">
        <v>2.6</v>
      </c>
      <c r="G3" s="16">
        <v>2.6</v>
      </c>
      <c r="H3" s="1">
        <v>2.6</v>
      </c>
      <c r="I3" s="1">
        <v>2.6</v>
      </c>
      <c r="J3" s="17">
        <v>2.6</v>
      </c>
    </row>
    <row r="4" spans="1:10">
      <c r="A4" s="35" t="s">
        <v>2</v>
      </c>
      <c r="B4" s="16">
        <v>100</v>
      </c>
      <c r="C4" s="1">
        <v>100</v>
      </c>
      <c r="D4" s="1">
        <v>100</v>
      </c>
      <c r="E4" s="1">
        <v>100</v>
      </c>
      <c r="F4" s="17">
        <v>100</v>
      </c>
      <c r="G4" s="16">
        <v>100</v>
      </c>
      <c r="H4" s="1">
        <v>100</v>
      </c>
      <c r="I4" s="1">
        <v>100</v>
      </c>
      <c r="J4" s="17">
        <v>100</v>
      </c>
    </row>
    <row r="5" spans="1:10">
      <c r="A5" s="35" t="s">
        <v>3</v>
      </c>
      <c r="B5" s="84" t="s">
        <v>4</v>
      </c>
      <c r="C5" s="85" t="s">
        <v>4</v>
      </c>
      <c r="D5" s="85" t="s">
        <v>4</v>
      </c>
      <c r="E5" s="85" t="s">
        <v>4</v>
      </c>
      <c r="F5" s="86" t="s">
        <v>4</v>
      </c>
      <c r="G5" s="18" t="s">
        <v>4</v>
      </c>
      <c r="H5" s="10" t="s">
        <v>4</v>
      </c>
      <c r="I5" s="10" t="s">
        <v>4</v>
      </c>
      <c r="J5" s="19" t="s">
        <v>4</v>
      </c>
    </row>
    <row r="6" spans="1:10">
      <c r="A6" s="35" t="s">
        <v>5</v>
      </c>
      <c r="B6" s="16" t="s">
        <v>4</v>
      </c>
      <c r="C6" s="1" t="s">
        <v>4</v>
      </c>
      <c r="D6" s="1" t="s">
        <v>4</v>
      </c>
      <c r="E6" s="1" t="s">
        <v>4</v>
      </c>
      <c r="F6" s="17" t="s">
        <v>4</v>
      </c>
      <c r="G6" s="16" t="s">
        <v>4</v>
      </c>
      <c r="H6" s="1" t="s">
        <v>4</v>
      </c>
      <c r="I6" s="1" t="s">
        <v>4</v>
      </c>
      <c r="J6" s="17" t="s">
        <v>4</v>
      </c>
    </row>
    <row r="7" spans="1:10">
      <c r="A7" s="35" t="s">
        <v>6</v>
      </c>
      <c r="B7" s="84" t="s">
        <v>4</v>
      </c>
      <c r="C7" s="85" t="s">
        <v>4</v>
      </c>
      <c r="D7" s="85" t="s">
        <v>4</v>
      </c>
      <c r="E7" s="85" t="s">
        <v>4</v>
      </c>
      <c r="F7" s="86" t="s">
        <v>4</v>
      </c>
      <c r="G7" s="18" t="s">
        <v>4</v>
      </c>
      <c r="H7" s="10" t="s">
        <v>4</v>
      </c>
      <c r="I7" s="10" t="s">
        <v>4</v>
      </c>
      <c r="J7" s="19" t="s">
        <v>4</v>
      </c>
    </row>
    <row r="8" spans="1:10">
      <c r="A8" s="35" t="s">
        <v>7</v>
      </c>
      <c r="B8" s="20">
        <v>0.1</v>
      </c>
      <c r="C8" s="3">
        <v>0.1</v>
      </c>
      <c r="D8" s="3">
        <v>0.1</v>
      </c>
      <c r="E8" s="3">
        <v>0.1</v>
      </c>
      <c r="F8" s="21">
        <v>0.1</v>
      </c>
      <c r="G8" s="20">
        <v>0.1</v>
      </c>
      <c r="H8" s="3">
        <v>0.1</v>
      </c>
      <c r="I8" s="3">
        <v>0.1</v>
      </c>
      <c r="J8" s="21">
        <v>0.1</v>
      </c>
    </row>
    <row r="9" spans="1:10">
      <c r="A9" s="35" t="s">
        <v>8</v>
      </c>
      <c r="B9" s="16" t="s">
        <v>9</v>
      </c>
      <c r="C9" s="1" t="s">
        <v>9</v>
      </c>
      <c r="D9" s="1" t="s">
        <v>9</v>
      </c>
      <c r="E9" s="1" t="s">
        <v>9</v>
      </c>
      <c r="F9" s="17" t="s">
        <v>9</v>
      </c>
      <c r="G9" s="16" t="s">
        <v>9</v>
      </c>
      <c r="H9" s="1" t="s">
        <v>9</v>
      </c>
      <c r="I9" s="1" t="s">
        <v>9</v>
      </c>
      <c r="J9" s="17" t="s">
        <v>9</v>
      </c>
    </row>
    <row r="10" spans="1:10">
      <c r="A10" s="35" t="s">
        <v>10</v>
      </c>
      <c r="B10" s="16">
        <v>3</v>
      </c>
      <c r="C10" s="1">
        <v>3</v>
      </c>
      <c r="D10" s="1">
        <v>3</v>
      </c>
      <c r="E10" s="1">
        <v>3</v>
      </c>
      <c r="F10" s="17">
        <v>3</v>
      </c>
      <c r="G10" s="16">
        <v>3</v>
      </c>
      <c r="H10" s="1">
        <v>3</v>
      </c>
      <c r="I10" s="1">
        <v>3</v>
      </c>
      <c r="J10" s="17">
        <v>3</v>
      </c>
    </row>
    <row r="11" spans="1:10">
      <c r="A11" s="34" t="s">
        <v>11</v>
      </c>
      <c r="B11" s="22"/>
      <c r="C11" s="4"/>
      <c r="D11" s="4"/>
      <c r="E11" s="4"/>
      <c r="F11" s="23"/>
      <c r="G11" s="22"/>
      <c r="H11" s="4"/>
      <c r="I11" s="4"/>
      <c r="J11" s="23"/>
    </row>
    <row r="12" spans="1:10" ht="15" customHeight="1">
      <c r="A12" s="35" t="s">
        <v>12</v>
      </c>
      <c r="B12" s="16">
        <v>192</v>
      </c>
      <c r="C12" s="1">
        <v>192</v>
      </c>
      <c r="D12" s="1">
        <v>192</v>
      </c>
      <c r="E12" s="1">
        <v>192</v>
      </c>
      <c r="F12" s="17">
        <v>192</v>
      </c>
      <c r="G12" s="16">
        <v>192</v>
      </c>
      <c r="H12" s="1">
        <v>192</v>
      </c>
      <c r="I12" s="1">
        <v>192</v>
      </c>
      <c r="J12" s="17">
        <v>192</v>
      </c>
    </row>
    <row r="13" spans="1:10">
      <c r="A13" s="35" t="s">
        <v>13</v>
      </c>
      <c r="B13" s="16">
        <v>64</v>
      </c>
      <c r="C13" s="1">
        <v>64</v>
      </c>
      <c r="D13" s="1">
        <v>64</v>
      </c>
      <c r="E13" s="1">
        <v>64</v>
      </c>
      <c r="F13" s="17">
        <v>64</v>
      </c>
      <c r="G13" s="16">
        <v>64</v>
      </c>
      <c r="H13" s="1">
        <v>64</v>
      </c>
      <c r="I13" s="1">
        <v>64</v>
      </c>
      <c r="J13" s="17">
        <v>64</v>
      </c>
    </row>
    <row r="14" spans="1:10">
      <c r="A14" s="37" t="s">
        <v>14</v>
      </c>
      <c r="B14" s="58">
        <v>4</v>
      </c>
      <c r="C14" s="7">
        <v>4</v>
      </c>
      <c r="D14" s="7">
        <v>4</v>
      </c>
      <c r="E14" s="7">
        <v>4</v>
      </c>
      <c r="F14" s="66">
        <v>4</v>
      </c>
      <c r="G14" s="58">
        <v>4</v>
      </c>
      <c r="H14" s="7">
        <v>4</v>
      </c>
      <c r="I14" s="7">
        <v>4</v>
      </c>
      <c r="J14" s="66">
        <v>4</v>
      </c>
    </row>
    <row r="15" spans="1:10">
      <c r="A15" s="35" t="s">
        <v>15</v>
      </c>
      <c r="B15" s="16">
        <v>33</v>
      </c>
      <c r="C15" s="1">
        <v>33</v>
      </c>
      <c r="D15" s="1">
        <v>33</v>
      </c>
      <c r="E15" s="1">
        <v>33</v>
      </c>
      <c r="F15" s="17">
        <v>33</v>
      </c>
      <c r="G15" s="16">
        <v>33</v>
      </c>
      <c r="H15" s="1">
        <v>33</v>
      </c>
      <c r="I15" s="1">
        <v>33</v>
      </c>
      <c r="J15" s="17">
        <v>33</v>
      </c>
    </row>
    <row r="16" spans="1:10">
      <c r="A16" s="35" t="s">
        <v>16</v>
      </c>
      <c r="B16" s="16">
        <f t="shared" ref="B16:F16" si="0">B15+10*LOG10(B4)</f>
        <v>53</v>
      </c>
      <c r="C16" s="1">
        <f t="shared" si="0"/>
        <v>53</v>
      </c>
      <c r="D16" s="1">
        <f t="shared" si="0"/>
        <v>53</v>
      </c>
      <c r="E16" s="1">
        <f t="shared" si="0"/>
        <v>53</v>
      </c>
      <c r="F16" s="17">
        <f t="shared" si="0"/>
        <v>53</v>
      </c>
      <c r="G16" s="16">
        <f t="shared" ref="G16:J16" si="1">G15+10*LOG10(G4)</f>
        <v>53</v>
      </c>
      <c r="H16" s="1">
        <f t="shared" si="1"/>
        <v>53</v>
      </c>
      <c r="I16" s="1">
        <f t="shared" si="1"/>
        <v>53</v>
      </c>
      <c r="J16" s="17">
        <f t="shared" si="1"/>
        <v>53</v>
      </c>
    </row>
    <row r="17" spans="1:10" ht="28">
      <c r="A17" s="35" t="s">
        <v>17</v>
      </c>
      <c r="B17" s="16">
        <f t="shared" ref="B17:F17" si="2">B15+10*LOG10(B42/1000000)</f>
        <v>45.375437381428746</v>
      </c>
      <c r="C17" s="1">
        <f t="shared" si="2"/>
        <v>45.375437381428746</v>
      </c>
      <c r="D17" s="1">
        <f t="shared" si="2"/>
        <v>38.976951859255124</v>
      </c>
      <c r="E17" s="1">
        <f t="shared" si="2"/>
        <v>38.976951859255124</v>
      </c>
      <c r="F17" s="17">
        <f t="shared" si="2"/>
        <v>38.976951859255124</v>
      </c>
      <c r="G17" s="16">
        <f t="shared" ref="G17:I17" si="3">G15+10*LOG10(G42/1000000)</f>
        <v>44.795517911651878</v>
      </c>
      <c r="H17" s="1">
        <f t="shared" si="3"/>
        <v>44.795517911651878</v>
      </c>
      <c r="I17" s="1">
        <f t="shared" si="3"/>
        <v>38.976951859255124</v>
      </c>
      <c r="J17" s="17">
        <f t="shared" ref="J17" si="4">J15+10*LOG10(J42/1000000)</f>
        <v>38.976951859255124</v>
      </c>
    </row>
    <row r="18" spans="1:10" ht="42">
      <c r="A18" s="36" t="s">
        <v>18</v>
      </c>
      <c r="B18" s="16">
        <f t="shared" ref="B18:F18" si="5">B19+10*LOG10(B12/B13)-B20</f>
        <v>12.771212547196624</v>
      </c>
      <c r="C18" s="1">
        <f t="shared" si="5"/>
        <v>12.771212547196624</v>
      </c>
      <c r="D18" s="1">
        <f t="shared" si="5"/>
        <v>12.771212547196624</v>
      </c>
      <c r="E18" s="1">
        <f t="shared" si="5"/>
        <v>12.771212547196624</v>
      </c>
      <c r="F18" s="17">
        <f t="shared" si="5"/>
        <v>12.771212547196624</v>
      </c>
      <c r="G18" s="16">
        <f t="shared" ref="G18:J18" si="6">G19+10*LOG10(G12/G13)-G20</f>
        <v>12.771212547196624</v>
      </c>
      <c r="H18" s="1">
        <f t="shared" si="6"/>
        <v>12.771212547196624</v>
      </c>
      <c r="I18" s="1">
        <f t="shared" si="6"/>
        <v>12.771212547196624</v>
      </c>
      <c r="J18" s="17">
        <f t="shared" si="6"/>
        <v>12.771212547196624</v>
      </c>
    </row>
    <row r="19" spans="1:10">
      <c r="A19" s="35" t="s">
        <v>19</v>
      </c>
      <c r="B19" s="16">
        <v>8</v>
      </c>
      <c r="C19" s="1">
        <v>8</v>
      </c>
      <c r="D19" s="1">
        <v>8</v>
      </c>
      <c r="E19" s="1">
        <v>8</v>
      </c>
      <c r="F19" s="17">
        <v>8</v>
      </c>
      <c r="G19" s="16">
        <v>8</v>
      </c>
      <c r="H19" s="1">
        <v>8</v>
      </c>
      <c r="I19" s="1">
        <v>8</v>
      </c>
      <c r="J19" s="17">
        <v>8</v>
      </c>
    </row>
    <row r="20" spans="1:10" ht="42">
      <c r="A20" s="37" t="s">
        <v>20</v>
      </c>
      <c r="B20" s="25">
        <v>0</v>
      </c>
      <c r="C20" s="7">
        <v>0</v>
      </c>
      <c r="D20" s="7">
        <v>0</v>
      </c>
      <c r="E20" s="7">
        <v>0</v>
      </c>
      <c r="F20" s="26">
        <v>0</v>
      </c>
      <c r="G20" s="25">
        <v>0</v>
      </c>
      <c r="H20" s="7">
        <v>0</v>
      </c>
      <c r="I20" s="7">
        <v>0</v>
      </c>
      <c r="J20" s="26">
        <v>0</v>
      </c>
    </row>
    <row r="21" spans="1:10" ht="61.5" customHeight="1">
      <c r="A21" s="38" t="s">
        <v>21</v>
      </c>
      <c r="B21" s="27">
        <v>8</v>
      </c>
      <c r="C21" s="5">
        <v>8</v>
      </c>
      <c r="D21" s="5">
        <v>8</v>
      </c>
      <c r="E21" s="5">
        <v>8</v>
      </c>
      <c r="F21" s="28">
        <v>8</v>
      </c>
      <c r="G21" s="27">
        <v>0</v>
      </c>
      <c r="H21" s="5">
        <v>0</v>
      </c>
      <c r="I21" s="5">
        <v>0</v>
      </c>
      <c r="J21" s="28">
        <v>0</v>
      </c>
    </row>
    <row r="22" spans="1:10">
      <c r="A22" s="35" t="s">
        <v>22</v>
      </c>
      <c r="B22" s="16">
        <v>0</v>
      </c>
      <c r="C22" s="1">
        <v>0</v>
      </c>
      <c r="D22" s="1">
        <v>0</v>
      </c>
      <c r="E22" s="1">
        <v>0</v>
      </c>
      <c r="F22" s="17">
        <v>0</v>
      </c>
      <c r="G22" s="16">
        <v>0</v>
      </c>
      <c r="H22" s="1">
        <v>0</v>
      </c>
      <c r="I22" s="1">
        <v>0</v>
      </c>
      <c r="J22" s="17">
        <v>0</v>
      </c>
    </row>
    <row r="23" spans="1:10">
      <c r="A23" s="35" t="s">
        <v>23</v>
      </c>
      <c r="B23" s="16">
        <v>0</v>
      </c>
      <c r="C23" s="1">
        <v>0</v>
      </c>
      <c r="D23" s="1">
        <v>0</v>
      </c>
      <c r="E23" s="1">
        <v>0</v>
      </c>
      <c r="F23" s="17">
        <v>0</v>
      </c>
      <c r="G23" s="16">
        <v>0</v>
      </c>
      <c r="H23" s="1">
        <v>0</v>
      </c>
      <c r="I23" s="1">
        <v>0</v>
      </c>
      <c r="J23" s="17">
        <v>0</v>
      </c>
    </row>
    <row r="24" spans="1:10" ht="28">
      <c r="A24" s="35" t="s">
        <v>24</v>
      </c>
      <c r="B24" s="16">
        <v>3</v>
      </c>
      <c r="C24" s="1">
        <v>3</v>
      </c>
      <c r="D24" s="1">
        <v>3</v>
      </c>
      <c r="E24" s="1">
        <v>3</v>
      </c>
      <c r="F24" s="17">
        <v>3</v>
      </c>
      <c r="G24" s="16">
        <v>3</v>
      </c>
      <c r="H24" s="1">
        <v>3</v>
      </c>
      <c r="I24" s="1">
        <v>3</v>
      </c>
      <c r="J24" s="17">
        <v>3</v>
      </c>
    </row>
    <row r="25" spans="1:10">
      <c r="A25" s="35" t="s">
        <v>25</v>
      </c>
      <c r="B25" s="84" t="s">
        <v>4</v>
      </c>
      <c r="C25" s="85" t="s">
        <v>4</v>
      </c>
      <c r="D25" s="85" t="s">
        <v>4</v>
      </c>
      <c r="E25" s="85" t="s">
        <v>4</v>
      </c>
      <c r="F25" s="86" t="s">
        <v>4</v>
      </c>
      <c r="G25" s="18" t="s">
        <v>4</v>
      </c>
      <c r="H25" s="10" t="s">
        <v>4</v>
      </c>
      <c r="I25" s="10" t="s">
        <v>4</v>
      </c>
      <c r="J25" s="19" t="s">
        <v>4</v>
      </c>
    </row>
    <row r="26" spans="1:10">
      <c r="A26" s="35" t="s">
        <v>26</v>
      </c>
      <c r="B26" s="16">
        <f t="shared" ref="B26:F26" si="7">B17+B18+B21-B23-B24</f>
        <v>63.146649928625379</v>
      </c>
      <c r="C26" s="1">
        <f t="shared" si="7"/>
        <v>63.146649928625379</v>
      </c>
      <c r="D26" s="1">
        <f t="shared" si="7"/>
        <v>56.74816440645175</v>
      </c>
      <c r="E26" s="1">
        <f t="shared" si="7"/>
        <v>56.74816440645175</v>
      </c>
      <c r="F26" s="17">
        <f t="shared" si="7"/>
        <v>56.74816440645175</v>
      </c>
      <c r="G26" s="16">
        <f t="shared" ref="G26:I26" si="8">G17+G18+G21-G23-G24</f>
        <v>54.566730458848504</v>
      </c>
      <c r="H26" s="1">
        <f t="shared" si="8"/>
        <v>54.566730458848504</v>
      </c>
      <c r="I26" s="1">
        <f t="shared" si="8"/>
        <v>48.74816440645175</v>
      </c>
      <c r="J26" s="17">
        <f t="shared" ref="J26" si="9">J17+J18+J21-J23-J24</f>
        <v>48.74816440645175</v>
      </c>
    </row>
    <row r="27" spans="1:10">
      <c r="A27" s="34" t="s">
        <v>27</v>
      </c>
      <c r="B27" s="22"/>
      <c r="C27" s="4"/>
      <c r="D27" s="4"/>
      <c r="E27" s="4"/>
      <c r="F27" s="23"/>
      <c r="G27" s="22"/>
      <c r="H27" s="4"/>
      <c r="I27" s="4"/>
      <c r="J27" s="23"/>
    </row>
    <row r="28" spans="1:10">
      <c r="A28" s="35" t="s">
        <v>28</v>
      </c>
      <c r="B28" s="16">
        <v>4</v>
      </c>
      <c r="C28" s="1">
        <v>1</v>
      </c>
      <c r="D28" s="1">
        <v>1</v>
      </c>
      <c r="E28" s="1">
        <v>1</v>
      </c>
      <c r="F28" s="17">
        <v>1</v>
      </c>
      <c r="G28" s="16">
        <v>4</v>
      </c>
      <c r="H28" s="1">
        <v>1</v>
      </c>
      <c r="I28" s="1">
        <v>1</v>
      </c>
      <c r="J28" s="17">
        <v>1</v>
      </c>
    </row>
    <row r="29" spans="1:10">
      <c r="A29" s="35" t="s">
        <v>29</v>
      </c>
      <c r="B29" s="16">
        <v>4</v>
      </c>
      <c r="C29" s="1">
        <v>1</v>
      </c>
      <c r="D29" s="1">
        <v>1</v>
      </c>
      <c r="E29" s="1">
        <v>1</v>
      </c>
      <c r="F29" s="17">
        <v>1</v>
      </c>
      <c r="G29" s="16">
        <v>4</v>
      </c>
      <c r="H29" s="1">
        <v>1</v>
      </c>
      <c r="I29" s="1">
        <v>1</v>
      </c>
      <c r="J29" s="17">
        <v>1</v>
      </c>
    </row>
    <row r="30" spans="1:10" ht="42">
      <c r="A30" s="35" t="s">
        <v>30</v>
      </c>
      <c r="B30" s="16">
        <f t="shared" ref="B30:F30" si="10">B31+10*LOG10(B28/B29)-B32</f>
        <v>0</v>
      </c>
      <c r="C30" s="1">
        <f t="shared" si="10"/>
        <v>0</v>
      </c>
      <c r="D30" s="1">
        <f t="shared" si="10"/>
        <v>0</v>
      </c>
      <c r="E30" s="1">
        <f t="shared" si="10"/>
        <v>0</v>
      </c>
      <c r="F30" s="17">
        <f t="shared" si="10"/>
        <v>0</v>
      </c>
      <c r="G30" s="16">
        <f t="shared" ref="G30:J30" si="11">G31+10*LOG10(G28/G29)-G32</f>
        <v>0</v>
      </c>
      <c r="H30" s="1">
        <f t="shared" si="11"/>
        <v>0</v>
      </c>
      <c r="I30" s="1">
        <f t="shared" si="11"/>
        <v>0</v>
      </c>
      <c r="J30" s="17">
        <f t="shared" si="11"/>
        <v>0</v>
      </c>
    </row>
    <row r="31" spans="1:10">
      <c r="A31" s="35" t="s">
        <v>31</v>
      </c>
      <c r="B31" s="16">
        <v>0</v>
      </c>
      <c r="C31" s="1">
        <v>0</v>
      </c>
      <c r="D31" s="1">
        <v>0</v>
      </c>
      <c r="E31" s="1">
        <v>0</v>
      </c>
      <c r="F31" s="17">
        <v>0</v>
      </c>
      <c r="G31" s="16">
        <v>0</v>
      </c>
      <c r="H31" s="2">
        <v>0</v>
      </c>
      <c r="I31" s="2">
        <v>0</v>
      </c>
      <c r="J31" s="24">
        <v>0</v>
      </c>
    </row>
    <row r="32" spans="1:10" ht="42">
      <c r="A32" s="36" t="s">
        <v>32</v>
      </c>
      <c r="B32" s="16">
        <v>0</v>
      </c>
      <c r="C32" s="1">
        <v>0</v>
      </c>
      <c r="D32" s="1">
        <v>0</v>
      </c>
      <c r="E32" s="1">
        <v>0</v>
      </c>
      <c r="F32" s="17">
        <v>0</v>
      </c>
      <c r="G32" s="16">
        <v>0</v>
      </c>
      <c r="H32" s="1">
        <v>0</v>
      </c>
      <c r="I32" s="1">
        <v>0</v>
      </c>
      <c r="J32" s="17">
        <v>0</v>
      </c>
    </row>
    <row r="33" spans="1:10" ht="28">
      <c r="A33" s="39" t="s">
        <v>52</v>
      </c>
      <c r="B33" s="16">
        <v>0</v>
      </c>
      <c r="C33" s="1">
        <v>0</v>
      </c>
      <c r="D33" s="1">
        <v>0</v>
      </c>
      <c r="E33" s="1">
        <v>0</v>
      </c>
      <c r="F33" s="17">
        <v>0</v>
      </c>
      <c r="G33" s="16">
        <v>0</v>
      </c>
      <c r="H33" s="1">
        <v>0</v>
      </c>
      <c r="I33" s="1">
        <v>0</v>
      </c>
      <c r="J33" s="17">
        <v>0</v>
      </c>
    </row>
    <row r="34" spans="1:10" ht="28">
      <c r="A34" s="35" t="s">
        <v>33</v>
      </c>
      <c r="B34" s="16">
        <v>1</v>
      </c>
      <c r="C34" s="1">
        <v>1</v>
      </c>
      <c r="D34" s="1">
        <v>1</v>
      </c>
      <c r="E34" s="1">
        <v>1</v>
      </c>
      <c r="F34" s="17">
        <v>1</v>
      </c>
      <c r="G34" s="16">
        <v>1</v>
      </c>
      <c r="H34" s="1">
        <v>1</v>
      </c>
      <c r="I34" s="1">
        <v>1</v>
      </c>
      <c r="J34" s="17">
        <v>1</v>
      </c>
    </row>
    <row r="35" spans="1:10">
      <c r="A35" s="35" t="s">
        <v>34</v>
      </c>
      <c r="B35" s="16">
        <v>7</v>
      </c>
      <c r="C35" s="1">
        <v>7</v>
      </c>
      <c r="D35" s="1">
        <v>7</v>
      </c>
      <c r="E35" s="1">
        <v>7</v>
      </c>
      <c r="F35" s="17">
        <v>7</v>
      </c>
      <c r="G35" s="16">
        <v>7</v>
      </c>
      <c r="H35" s="1">
        <v>7</v>
      </c>
      <c r="I35" s="1">
        <v>7</v>
      </c>
      <c r="J35" s="17">
        <v>7</v>
      </c>
    </row>
    <row r="36" spans="1:10">
      <c r="A36" s="35" t="s">
        <v>35</v>
      </c>
      <c r="B36" s="16">
        <v>-174</v>
      </c>
      <c r="C36" s="1">
        <v>-174</v>
      </c>
      <c r="D36" s="1">
        <v>-174</v>
      </c>
      <c r="E36" s="1">
        <v>-174</v>
      </c>
      <c r="F36" s="17">
        <v>-174</v>
      </c>
      <c r="G36" s="16">
        <v>-174</v>
      </c>
      <c r="H36" s="1">
        <v>-174</v>
      </c>
      <c r="I36" s="1">
        <v>-174</v>
      </c>
      <c r="J36" s="17">
        <v>-174</v>
      </c>
    </row>
    <row r="37" spans="1:10">
      <c r="A37" s="36" t="s">
        <v>36</v>
      </c>
      <c r="B37" s="16" t="s">
        <v>4</v>
      </c>
      <c r="C37" s="1" t="s">
        <v>4</v>
      </c>
      <c r="D37" s="1" t="s">
        <v>4</v>
      </c>
      <c r="E37" s="1" t="s">
        <v>4</v>
      </c>
      <c r="F37" s="17" t="s">
        <v>4</v>
      </c>
      <c r="G37" s="16" t="s">
        <v>4</v>
      </c>
      <c r="H37" s="1" t="s">
        <v>4</v>
      </c>
      <c r="I37" s="1" t="s">
        <v>4</v>
      </c>
      <c r="J37" s="17" t="s">
        <v>4</v>
      </c>
    </row>
    <row r="38" spans="1:10">
      <c r="A38" s="37" t="s">
        <v>37</v>
      </c>
      <c r="B38" s="25">
        <v>-999</v>
      </c>
      <c r="C38" s="7">
        <v>-999</v>
      </c>
      <c r="D38" s="7">
        <v>-999</v>
      </c>
      <c r="E38" s="7">
        <v>-999</v>
      </c>
      <c r="F38" s="26">
        <v>-999</v>
      </c>
      <c r="G38" s="25">
        <v>-999</v>
      </c>
      <c r="H38" s="7">
        <v>-999</v>
      </c>
      <c r="I38" s="7">
        <v>-999</v>
      </c>
      <c r="J38" s="26">
        <v>-999</v>
      </c>
    </row>
    <row r="39" spans="1:10" ht="28">
      <c r="A39" s="35" t="s">
        <v>53</v>
      </c>
      <c r="B39" s="84" t="s">
        <v>4</v>
      </c>
      <c r="C39" s="85" t="s">
        <v>4</v>
      </c>
      <c r="D39" s="85" t="s">
        <v>4</v>
      </c>
      <c r="E39" s="85" t="s">
        <v>4</v>
      </c>
      <c r="F39" s="86" t="s">
        <v>4</v>
      </c>
      <c r="G39" s="18" t="s">
        <v>4</v>
      </c>
      <c r="H39" s="10" t="s">
        <v>4</v>
      </c>
      <c r="I39" s="10" t="s">
        <v>4</v>
      </c>
      <c r="J39" s="19" t="s">
        <v>4</v>
      </c>
    </row>
    <row r="40" spans="1:10" ht="28">
      <c r="A40" s="35" t="s">
        <v>54</v>
      </c>
      <c r="B40" s="16">
        <f t="shared" ref="B40:F40" si="12">10*LOG10(10^((B35+B36)/10)+10^(B38/10))</f>
        <v>-167.00000000000003</v>
      </c>
      <c r="C40" s="1">
        <f t="shared" si="12"/>
        <v>-167.00000000000003</v>
      </c>
      <c r="D40" s="1">
        <f t="shared" si="12"/>
        <v>-167.00000000000003</v>
      </c>
      <c r="E40" s="1">
        <f t="shared" si="12"/>
        <v>-167.00000000000003</v>
      </c>
      <c r="F40" s="17">
        <f t="shared" si="12"/>
        <v>-167.00000000000003</v>
      </c>
      <c r="G40" s="16">
        <f t="shared" ref="G40:I40" si="13">10*LOG10(10^((G35+G36)/10)+10^(G38/10))</f>
        <v>-167.00000000000003</v>
      </c>
      <c r="H40" s="1">
        <f t="shared" si="13"/>
        <v>-167.00000000000003</v>
      </c>
      <c r="I40" s="1">
        <f t="shared" si="13"/>
        <v>-167.00000000000003</v>
      </c>
      <c r="J40" s="17">
        <f t="shared" ref="J40" si="14">10*LOG10(10^((J35+J36)/10)+10^(J38/10))</f>
        <v>-167.00000000000003</v>
      </c>
    </row>
    <row r="41" spans="1:10">
      <c r="A41" s="39" t="s">
        <v>39</v>
      </c>
      <c r="B41" s="16" t="s">
        <v>4</v>
      </c>
      <c r="C41" s="1" t="s">
        <v>4</v>
      </c>
      <c r="D41" s="1" t="s">
        <v>4</v>
      </c>
      <c r="E41" s="1" t="s">
        <v>4</v>
      </c>
      <c r="F41" s="17" t="s">
        <v>4</v>
      </c>
      <c r="G41" s="16" t="s">
        <v>4</v>
      </c>
      <c r="H41" s="1" t="s">
        <v>4</v>
      </c>
      <c r="I41" s="1" t="s">
        <v>4</v>
      </c>
      <c r="J41" s="17" t="s">
        <v>4</v>
      </c>
    </row>
    <row r="42" spans="1:10">
      <c r="A42" s="40" t="s">
        <v>40</v>
      </c>
      <c r="B42" s="25">
        <f>48*360*1000</f>
        <v>17280000</v>
      </c>
      <c r="C42" s="7">
        <f>48*360*1000</f>
        <v>17280000</v>
      </c>
      <c r="D42" s="7">
        <f>11*360*1000</f>
        <v>3960000</v>
      </c>
      <c r="E42" s="7">
        <f>11*360*1000</f>
        <v>3960000</v>
      </c>
      <c r="F42" s="26">
        <f>11*360*1000</f>
        <v>3960000</v>
      </c>
      <c r="G42" s="25">
        <f>42*360*1000</f>
        <v>15120000</v>
      </c>
      <c r="H42" s="7">
        <f>42*360*1000</f>
        <v>15120000</v>
      </c>
      <c r="I42" s="7">
        <f>11*360*1000</f>
        <v>3960000</v>
      </c>
      <c r="J42" s="26">
        <f>11*360*1000</f>
        <v>3960000</v>
      </c>
    </row>
    <row r="43" spans="1:10">
      <c r="A43" s="35" t="s">
        <v>41</v>
      </c>
      <c r="B43" s="16" t="s">
        <v>4</v>
      </c>
      <c r="C43" s="1" t="s">
        <v>4</v>
      </c>
      <c r="D43" s="1" t="s">
        <v>4</v>
      </c>
      <c r="E43" s="1" t="s">
        <v>4</v>
      </c>
      <c r="F43" s="17" t="s">
        <v>4</v>
      </c>
      <c r="G43" s="16" t="s">
        <v>4</v>
      </c>
      <c r="H43" s="1" t="s">
        <v>4</v>
      </c>
      <c r="I43" s="1" t="s">
        <v>4</v>
      </c>
      <c r="J43" s="17" t="s">
        <v>4</v>
      </c>
    </row>
    <row r="44" spans="1:10">
      <c r="A44" s="35" t="s">
        <v>42</v>
      </c>
      <c r="B44" s="16">
        <f t="shared" ref="B44:F44" si="15">B40+10*LOG10(B42)</f>
        <v>-94.624562618571289</v>
      </c>
      <c r="C44" s="1">
        <f t="shared" si="15"/>
        <v>-94.624562618571289</v>
      </c>
      <c r="D44" s="1">
        <f t="shared" si="15"/>
        <v>-101.0230481407449</v>
      </c>
      <c r="E44" s="1">
        <f t="shared" si="15"/>
        <v>-101.0230481407449</v>
      </c>
      <c r="F44" s="17">
        <f t="shared" si="15"/>
        <v>-101.0230481407449</v>
      </c>
      <c r="G44" s="16">
        <f t="shared" ref="G44:I44" si="16">G40+10*LOG10(G42)</f>
        <v>-95.204482088348158</v>
      </c>
      <c r="H44" s="1">
        <f t="shared" si="16"/>
        <v>-95.204482088348158</v>
      </c>
      <c r="I44" s="1">
        <f t="shared" si="16"/>
        <v>-101.0230481407449</v>
      </c>
      <c r="J44" s="17">
        <f t="shared" ref="J44" si="17">J40+10*LOG10(J42)</f>
        <v>-101.0230481407449</v>
      </c>
    </row>
    <row r="45" spans="1:10">
      <c r="A45" s="39" t="s">
        <v>43</v>
      </c>
      <c r="B45" s="16" t="s">
        <v>4</v>
      </c>
      <c r="C45" s="1" t="s">
        <v>4</v>
      </c>
      <c r="D45" s="1" t="s">
        <v>4</v>
      </c>
      <c r="E45" s="1" t="s">
        <v>4</v>
      </c>
      <c r="F45" s="17" t="s">
        <v>4</v>
      </c>
      <c r="G45" s="16" t="s">
        <v>4</v>
      </c>
      <c r="H45" s="1" t="s">
        <v>4</v>
      </c>
      <c r="I45" s="1" t="s">
        <v>4</v>
      </c>
      <c r="J45" s="17" t="s">
        <v>4</v>
      </c>
    </row>
    <row r="46" spans="1:10">
      <c r="A46" s="40" t="s">
        <v>44</v>
      </c>
      <c r="B46" s="25">
        <v>-7.6</v>
      </c>
      <c r="C46" s="7">
        <v>-1.8</v>
      </c>
      <c r="D46" s="7">
        <v>5.9</v>
      </c>
      <c r="E46" s="7">
        <v>6.7</v>
      </c>
      <c r="F46" s="26">
        <v>9.6</v>
      </c>
      <c r="G46" s="25"/>
      <c r="H46" s="7"/>
      <c r="I46" s="7"/>
      <c r="J46" s="26"/>
    </row>
    <row r="47" spans="1:10">
      <c r="A47" s="35" t="s">
        <v>45</v>
      </c>
      <c r="B47" s="16">
        <v>2</v>
      </c>
      <c r="C47" s="1">
        <v>2</v>
      </c>
      <c r="D47" s="1">
        <v>2</v>
      </c>
      <c r="E47" s="1">
        <v>2</v>
      </c>
      <c r="F47" s="17">
        <v>2</v>
      </c>
      <c r="G47" s="16">
        <v>2</v>
      </c>
      <c r="H47" s="1">
        <v>2</v>
      </c>
      <c r="I47" s="1">
        <v>2</v>
      </c>
      <c r="J47" s="17">
        <v>2</v>
      </c>
    </row>
    <row r="48" spans="1:10" ht="28">
      <c r="A48" s="35" t="s">
        <v>46</v>
      </c>
      <c r="B48" s="16" t="s">
        <v>4</v>
      </c>
      <c r="C48" s="1" t="s">
        <v>4</v>
      </c>
      <c r="D48" s="1" t="s">
        <v>4</v>
      </c>
      <c r="E48" s="1" t="s">
        <v>4</v>
      </c>
      <c r="F48" s="17" t="s">
        <v>4</v>
      </c>
      <c r="G48" s="16" t="s">
        <v>4</v>
      </c>
      <c r="H48" s="1" t="s">
        <v>4</v>
      </c>
      <c r="I48" s="1" t="s">
        <v>4</v>
      </c>
      <c r="J48" s="17" t="s">
        <v>4</v>
      </c>
    </row>
    <row r="49" spans="1:10" ht="33.75" customHeight="1">
      <c r="A49" s="35" t="s">
        <v>47</v>
      </c>
      <c r="B49" s="16">
        <v>0</v>
      </c>
      <c r="C49" s="1">
        <v>0</v>
      </c>
      <c r="D49" s="1">
        <v>0</v>
      </c>
      <c r="E49" s="1">
        <v>0</v>
      </c>
      <c r="F49" s="17">
        <v>0</v>
      </c>
      <c r="G49" s="16">
        <v>0</v>
      </c>
      <c r="H49" s="1">
        <v>0</v>
      </c>
      <c r="I49" s="1">
        <v>0</v>
      </c>
      <c r="J49" s="17">
        <v>0</v>
      </c>
    </row>
    <row r="50" spans="1:10" ht="28">
      <c r="A50" s="35" t="s">
        <v>48</v>
      </c>
      <c r="B50" s="84" t="s">
        <v>4</v>
      </c>
      <c r="C50" s="85" t="s">
        <v>4</v>
      </c>
      <c r="D50" s="85" t="s">
        <v>4</v>
      </c>
      <c r="E50" s="85" t="s">
        <v>4</v>
      </c>
      <c r="F50" s="86" t="s">
        <v>4</v>
      </c>
      <c r="G50" s="18" t="s">
        <v>4</v>
      </c>
      <c r="H50" s="10" t="s">
        <v>4</v>
      </c>
      <c r="I50" s="10" t="s">
        <v>4</v>
      </c>
      <c r="J50" s="19" t="s">
        <v>4</v>
      </c>
    </row>
    <row r="51" spans="1:10" ht="28">
      <c r="A51" s="35" t="s">
        <v>49</v>
      </c>
      <c r="B51" s="16">
        <f t="shared" ref="B51:F51" si="18">B44+B46+B47-B49</f>
        <v>-100.22456261857128</v>
      </c>
      <c r="C51" s="1">
        <f t="shared" si="18"/>
        <v>-94.424562618571287</v>
      </c>
      <c r="D51" s="1">
        <f t="shared" si="18"/>
        <v>-93.123048140744899</v>
      </c>
      <c r="E51" s="1">
        <f t="shared" si="18"/>
        <v>-92.323048140744902</v>
      </c>
      <c r="F51" s="17">
        <f t="shared" si="18"/>
        <v>-89.42304814074491</v>
      </c>
      <c r="G51" s="16">
        <f t="shared" ref="G51:I51" si="19">G44+G46+G47-G49</f>
        <v>-93.204482088348158</v>
      </c>
      <c r="H51" s="1">
        <f t="shared" si="19"/>
        <v>-93.204482088348158</v>
      </c>
      <c r="I51" s="1">
        <f t="shared" si="19"/>
        <v>-99.023048140744905</v>
      </c>
      <c r="J51" s="17">
        <f t="shared" ref="J51" si="20">J44+J46+J47-J49</f>
        <v>-99.023048140744905</v>
      </c>
    </row>
    <row r="52" spans="1:10" ht="28">
      <c r="A52" s="41" t="s">
        <v>50</v>
      </c>
      <c r="B52" s="29" t="s">
        <v>4</v>
      </c>
      <c r="C52" s="8" t="s">
        <v>4</v>
      </c>
      <c r="D52" s="8" t="s">
        <v>4</v>
      </c>
      <c r="E52" s="8" t="s">
        <v>4</v>
      </c>
      <c r="F52" s="30" t="s">
        <v>4</v>
      </c>
      <c r="G52" s="29" t="s">
        <v>4</v>
      </c>
      <c r="H52" s="8" t="s">
        <v>4</v>
      </c>
      <c r="I52" s="8" t="s">
        <v>4</v>
      </c>
      <c r="J52" s="30" t="s">
        <v>4</v>
      </c>
    </row>
    <row r="53" spans="1:10" ht="28">
      <c r="A53" s="43" t="s">
        <v>51</v>
      </c>
      <c r="B53" s="79">
        <f>B26+B30+B33-B34-B51</f>
        <v>162.37121254719665</v>
      </c>
      <c r="C53" s="80">
        <f t="shared" ref="C53:F53" si="21">C26+C30+C33-C34-C51</f>
        <v>156.57121254719667</v>
      </c>
      <c r="D53" s="80">
        <f t="shared" si="21"/>
        <v>148.87121254719665</v>
      </c>
      <c r="E53" s="80">
        <f t="shared" si="21"/>
        <v>148.07121254719664</v>
      </c>
      <c r="F53" s="81">
        <f t="shared" si="21"/>
        <v>145.17121254719666</v>
      </c>
      <c r="G53" s="79">
        <f>G26+G30+G33-G34-G51</f>
        <v>146.77121254719665</v>
      </c>
      <c r="H53" s="80">
        <f t="shared" ref="H53:I53" si="22">H26+H30+H33-H34-H51</f>
        <v>146.77121254719665</v>
      </c>
      <c r="I53" s="80">
        <f t="shared" si="22"/>
        <v>146.77121254719665</v>
      </c>
      <c r="J53" s="81">
        <f t="shared" ref="J53" si="23">J26+J30+J33-J34-J51</f>
        <v>146.77121254719665</v>
      </c>
    </row>
    <row r="54" spans="1:10" ht="15.5" thickBot="1">
      <c r="A54" s="77" t="s">
        <v>69</v>
      </c>
      <c r="B54" s="104" t="s">
        <v>102</v>
      </c>
      <c r="C54" s="105"/>
      <c r="D54" s="105"/>
      <c r="E54" s="105"/>
      <c r="F54" s="106"/>
      <c r="G54" s="104"/>
      <c r="H54" s="105"/>
      <c r="I54" s="105"/>
      <c r="J54" s="106"/>
    </row>
  </sheetData>
  <mergeCells count="4">
    <mergeCell ref="G1:J1"/>
    <mergeCell ref="G54:J54"/>
    <mergeCell ref="B1:F1"/>
    <mergeCell ref="B54:F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4"/>
  <sheetViews>
    <sheetView zoomScale="80" zoomScaleNormal="80" workbookViewId="0">
      <pane xSplit="1" topLeftCell="C1" activePane="topRight" state="frozen"/>
      <selection pane="topRight" activeCell="F2" sqref="F2"/>
    </sheetView>
  </sheetViews>
  <sheetFormatPr defaultColWidth="9" defaultRowHeight="15"/>
  <cols>
    <col min="1" max="1" width="62.08203125" style="9" customWidth="1"/>
    <col min="2" max="2" width="15.58203125" style="87" customWidth="1"/>
    <col min="3" max="5" width="15.58203125" style="88" customWidth="1"/>
    <col min="6" max="6" width="15.58203125" style="11" customWidth="1"/>
    <col min="7" max="9" width="15.58203125" style="9" customWidth="1"/>
    <col min="10" max="10" width="14.33203125" style="9" bestFit="1" customWidth="1"/>
    <col min="11" max="16384" width="9" style="9"/>
  </cols>
  <sheetData>
    <row r="1" spans="1:10" ht="14.25" customHeight="1" thickBot="1">
      <c r="A1" s="33" t="s">
        <v>70</v>
      </c>
      <c r="B1" s="113" t="s">
        <v>91</v>
      </c>
      <c r="C1" s="114"/>
      <c r="D1" s="114"/>
      <c r="E1" s="114"/>
      <c r="F1" s="101" t="s">
        <v>92</v>
      </c>
      <c r="G1" s="102"/>
      <c r="H1" s="102"/>
      <c r="I1" s="102"/>
      <c r="J1" s="103"/>
    </row>
    <row r="2" spans="1:10" ht="84">
      <c r="A2" s="34" t="s">
        <v>0</v>
      </c>
      <c r="B2" s="93" t="s">
        <v>62</v>
      </c>
      <c r="C2" s="94" t="s">
        <v>63</v>
      </c>
      <c r="D2" s="95" t="s">
        <v>83</v>
      </c>
      <c r="E2" s="96" t="s">
        <v>75</v>
      </c>
      <c r="F2" s="14" t="s">
        <v>62</v>
      </c>
      <c r="G2" s="45" t="s">
        <v>63</v>
      </c>
      <c r="H2" s="12" t="s">
        <v>83</v>
      </c>
      <c r="I2" s="12" t="s">
        <v>75</v>
      </c>
      <c r="J2" s="15" t="s">
        <v>76</v>
      </c>
    </row>
    <row r="3" spans="1:10">
      <c r="A3" s="35" t="s">
        <v>1</v>
      </c>
      <c r="B3" s="16">
        <v>2.6</v>
      </c>
      <c r="C3" s="1">
        <v>2.6</v>
      </c>
      <c r="D3" s="46">
        <v>2.6</v>
      </c>
      <c r="E3" s="55">
        <v>2.6</v>
      </c>
      <c r="F3" s="16">
        <v>2.6</v>
      </c>
      <c r="G3" s="1">
        <v>2.6</v>
      </c>
      <c r="H3" s="46">
        <v>2.6</v>
      </c>
      <c r="I3" s="46">
        <v>2.6</v>
      </c>
      <c r="J3" s="55">
        <v>2.6</v>
      </c>
    </row>
    <row r="4" spans="1:10">
      <c r="A4" s="35" t="s">
        <v>2</v>
      </c>
      <c r="B4" s="16">
        <v>100</v>
      </c>
      <c r="C4" s="1">
        <v>100</v>
      </c>
      <c r="D4" s="1">
        <v>100</v>
      </c>
      <c r="E4" s="17">
        <v>100</v>
      </c>
      <c r="F4" s="16">
        <v>100</v>
      </c>
      <c r="G4" s="1">
        <v>100</v>
      </c>
      <c r="H4" s="1">
        <v>100</v>
      </c>
      <c r="I4" s="1">
        <v>100</v>
      </c>
      <c r="J4" s="17">
        <v>100</v>
      </c>
    </row>
    <row r="5" spans="1:10">
      <c r="A5" s="35" t="s">
        <v>3</v>
      </c>
      <c r="B5" s="84" t="s">
        <v>4</v>
      </c>
      <c r="C5" s="85" t="s">
        <v>4</v>
      </c>
      <c r="D5" s="85" t="s">
        <v>4</v>
      </c>
      <c r="E5" s="86" t="s">
        <v>4</v>
      </c>
      <c r="F5" s="18" t="s">
        <v>4</v>
      </c>
      <c r="G5" s="10" t="s">
        <v>4</v>
      </c>
      <c r="H5" s="10" t="s">
        <v>4</v>
      </c>
      <c r="I5" s="10" t="s">
        <v>4</v>
      </c>
      <c r="J5" s="19" t="s">
        <v>4</v>
      </c>
    </row>
    <row r="6" spans="1:10">
      <c r="A6" s="35" t="s">
        <v>5</v>
      </c>
      <c r="B6" s="84" t="s">
        <v>4</v>
      </c>
      <c r="C6" s="85" t="s">
        <v>4</v>
      </c>
      <c r="D6" s="85" t="s">
        <v>4</v>
      </c>
      <c r="E6" s="86" t="s">
        <v>4</v>
      </c>
      <c r="F6" s="18" t="s">
        <v>4</v>
      </c>
      <c r="G6" s="10" t="s">
        <v>4</v>
      </c>
      <c r="H6" s="10" t="s">
        <v>4</v>
      </c>
      <c r="I6" s="10" t="s">
        <v>4</v>
      </c>
      <c r="J6" s="19" t="s">
        <v>4</v>
      </c>
    </row>
    <row r="7" spans="1:10">
      <c r="A7" s="35" t="s">
        <v>6</v>
      </c>
      <c r="B7" s="20">
        <v>0.01</v>
      </c>
      <c r="C7" s="3">
        <v>0.01</v>
      </c>
      <c r="D7" s="3">
        <v>0.01</v>
      </c>
      <c r="E7" s="21">
        <v>0.01</v>
      </c>
      <c r="F7" s="20">
        <v>0.01</v>
      </c>
      <c r="G7" s="3">
        <v>0.01</v>
      </c>
      <c r="H7" s="3">
        <v>0.01</v>
      </c>
      <c r="I7" s="3">
        <v>0.01</v>
      </c>
      <c r="J7" s="21">
        <v>0.01</v>
      </c>
    </row>
    <row r="8" spans="1:10">
      <c r="A8" s="35" t="s">
        <v>7</v>
      </c>
      <c r="B8" s="84" t="s">
        <v>4</v>
      </c>
      <c r="C8" s="85" t="s">
        <v>4</v>
      </c>
      <c r="D8" s="85" t="s">
        <v>4</v>
      </c>
      <c r="E8" s="86" t="s">
        <v>4</v>
      </c>
      <c r="F8" s="18" t="s">
        <v>4</v>
      </c>
      <c r="G8" s="10" t="s">
        <v>4</v>
      </c>
      <c r="H8" s="10" t="s">
        <v>4</v>
      </c>
      <c r="I8" s="10" t="s">
        <v>4</v>
      </c>
      <c r="J8" s="19" t="s">
        <v>4</v>
      </c>
    </row>
    <row r="9" spans="1:10">
      <c r="A9" s="35" t="s">
        <v>8</v>
      </c>
      <c r="B9" s="16" t="s">
        <v>9</v>
      </c>
      <c r="C9" s="1" t="s">
        <v>9</v>
      </c>
      <c r="D9" s="1" t="s">
        <v>9</v>
      </c>
      <c r="E9" s="17" t="s">
        <v>9</v>
      </c>
      <c r="F9" s="16" t="s">
        <v>9</v>
      </c>
      <c r="G9" s="1" t="s">
        <v>9</v>
      </c>
      <c r="H9" s="1" t="s">
        <v>9</v>
      </c>
      <c r="I9" s="1" t="s">
        <v>9</v>
      </c>
      <c r="J9" s="17" t="s">
        <v>9</v>
      </c>
    </row>
    <row r="10" spans="1:10">
      <c r="A10" s="35" t="s">
        <v>10</v>
      </c>
      <c r="B10" s="16">
        <v>3</v>
      </c>
      <c r="C10" s="1">
        <v>3</v>
      </c>
      <c r="D10" s="1">
        <v>3</v>
      </c>
      <c r="E10" s="17">
        <v>3</v>
      </c>
      <c r="F10" s="16">
        <v>3</v>
      </c>
      <c r="G10" s="1">
        <v>3</v>
      </c>
      <c r="H10" s="1">
        <v>3</v>
      </c>
      <c r="I10" s="1">
        <v>3</v>
      </c>
      <c r="J10" s="17">
        <v>3</v>
      </c>
    </row>
    <row r="11" spans="1:10">
      <c r="A11" s="34" t="s">
        <v>11</v>
      </c>
      <c r="B11" s="22"/>
      <c r="C11" s="4"/>
      <c r="D11" s="4"/>
      <c r="E11" s="23"/>
      <c r="F11" s="22"/>
      <c r="G11" s="4"/>
      <c r="H11" s="4"/>
      <c r="I11" s="4"/>
      <c r="J11" s="23"/>
    </row>
    <row r="12" spans="1:10" ht="15" customHeight="1">
      <c r="A12" s="35" t="s">
        <v>12</v>
      </c>
      <c r="B12" s="16">
        <v>192</v>
      </c>
      <c r="C12" s="1">
        <v>192</v>
      </c>
      <c r="D12" s="1">
        <v>192</v>
      </c>
      <c r="E12" s="17">
        <v>192</v>
      </c>
      <c r="F12" s="16">
        <v>192</v>
      </c>
      <c r="G12" s="1">
        <v>192</v>
      </c>
      <c r="H12" s="1">
        <v>192</v>
      </c>
      <c r="I12" s="1">
        <v>192</v>
      </c>
      <c r="J12" s="17">
        <v>192</v>
      </c>
    </row>
    <row r="13" spans="1:10">
      <c r="A13" s="35" t="s">
        <v>13</v>
      </c>
      <c r="B13" s="16">
        <v>64</v>
      </c>
      <c r="C13" s="1">
        <v>64</v>
      </c>
      <c r="D13" s="1">
        <v>64</v>
      </c>
      <c r="E13" s="17">
        <v>64</v>
      </c>
      <c r="F13" s="16">
        <v>64</v>
      </c>
      <c r="G13" s="1">
        <v>64</v>
      </c>
      <c r="H13" s="1">
        <v>64</v>
      </c>
      <c r="I13" s="1">
        <v>64</v>
      </c>
      <c r="J13" s="17">
        <v>64</v>
      </c>
    </row>
    <row r="14" spans="1:10">
      <c r="A14" s="37" t="s">
        <v>14</v>
      </c>
      <c r="B14" s="58">
        <v>4</v>
      </c>
      <c r="C14" s="7">
        <v>4</v>
      </c>
      <c r="D14" s="7">
        <v>4</v>
      </c>
      <c r="E14" s="26">
        <v>4</v>
      </c>
      <c r="F14" s="58">
        <v>4</v>
      </c>
      <c r="G14" s="7">
        <v>4</v>
      </c>
      <c r="H14" s="7">
        <v>4</v>
      </c>
      <c r="I14" s="7">
        <v>4</v>
      </c>
      <c r="J14" s="66">
        <v>4</v>
      </c>
    </row>
    <row r="15" spans="1:10">
      <c r="A15" s="35" t="s">
        <v>15</v>
      </c>
      <c r="B15" s="16">
        <v>33</v>
      </c>
      <c r="C15" s="1">
        <v>33</v>
      </c>
      <c r="D15" s="1">
        <v>33</v>
      </c>
      <c r="E15" s="17">
        <v>33</v>
      </c>
      <c r="F15" s="16">
        <v>33</v>
      </c>
      <c r="G15" s="1">
        <v>33</v>
      </c>
      <c r="H15" s="1">
        <v>33</v>
      </c>
      <c r="I15" s="1">
        <v>33</v>
      </c>
      <c r="J15" s="17">
        <v>33</v>
      </c>
    </row>
    <row r="16" spans="1:10">
      <c r="A16" s="35" t="s">
        <v>16</v>
      </c>
      <c r="B16" s="16">
        <f t="shared" ref="B16:E16" si="0">B15+10*LOG10(B4)</f>
        <v>53</v>
      </c>
      <c r="C16" s="1">
        <f t="shared" si="0"/>
        <v>53</v>
      </c>
      <c r="D16" s="1">
        <f t="shared" si="0"/>
        <v>53</v>
      </c>
      <c r="E16" s="17">
        <f t="shared" si="0"/>
        <v>53</v>
      </c>
      <c r="F16" s="16">
        <f t="shared" ref="F16:H16" si="1">F15+10*LOG10(F4)</f>
        <v>53</v>
      </c>
      <c r="G16" s="1">
        <f t="shared" ref="G16" si="2">G15+10*LOG10(G4)</f>
        <v>53</v>
      </c>
      <c r="H16" s="1">
        <f t="shared" si="1"/>
        <v>53</v>
      </c>
      <c r="I16" s="1">
        <f t="shared" ref="I16:J16" si="3">I15+10*LOG10(I4)</f>
        <v>53</v>
      </c>
      <c r="J16" s="17">
        <f t="shared" si="3"/>
        <v>53</v>
      </c>
    </row>
    <row r="17" spans="1:10" ht="28">
      <c r="A17" s="35" t="s">
        <v>17</v>
      </c>
      <c r="B17" s="16">
        <f t="shared" ref="B17:E17" si="4">B15+10*LOG10(B41/1000000)</f>
        <v>45.375437381428746</v>
      </c>
      <c r="C17" s="1">
        <f t="shared" si="4"/>
        <v>45.375437381428746</v>
      </c>
      <c r="D17" s="1">
        <f t="shared" si="4"/>
        <v>36.344537511509309</v>
      </c>
      <c r="E17" s="17">
        <f t="shared" si="4"/>
        <v>38.976951859255124</v>
      </c>
      <c r="F17" s="16">
        <f t="shared" ref="F17:H17" si="5">F15+10*LOG10(F41/1000000)</f>
        <v>45.375437381428746</v>
      </c>
      <c r="G17" s="1">
        <f t="shared" ref="G17" si="6">G15+10*LOG10(G41/1000000)</f>
        <v>45.375437381428746</v>
      </c>
      <c r="H17" s="1">
        <f t="shared" si="5"/>
        <v>36.344537511509309</v>
      </c>
      <c r="I17" s="1">
        <f t="shared" ref="I17:J17" si="7">I15+10*LOG10(I41/1000000)</f>
        <v>38.976951859255124</v>
      </c>
      <c r="J17" s="17">
        <f t="shared" si="7"/>
        <v>38.976951859255124</v>
      </c>
    </row>
    <row r="18" spans="1:10" ht="42">
      <c r="A18" s="36" t="s">
        <v>18</v>
      </c>
      <c r="B18" s="16">
        <f t="shared" ref="B18:E18" si="8">B19+10*LOG10(B12/B13)-B20</f>
        <v>12.771212547196624</v>
      </c>
      <c r="C18" s="1">
        <f t="shared" si="8"/>
        <v>12.771212547196624</v>
      </c>
      <c r="D18" s="1">
        <f t="shared" si="8"/>
        <v>12.771212547196624</v>
      </c>
      <c r="E18" s="17">
        <f t="shared" si="8"/>
        <v>12.771212547196624</v>
      </c>
      <c r="F18" s="16">
        <f t="shared" ref="F18:H18" si="9">F19+10*LOG10(F12/F13)-F20</f>
        <v>12.771212547196624</v>
      </c>
      <c r="G18" s="1">
        <f t="shared" ref="G18" si="10">G19+10*LOG10(G12/G13)-G20</f>
        <v>12.771212547196624</v>
      </c>
      <c r="H18" s="1">
        <f t="shared" si="9"/>
        <v>12.771212547196624</v>
      </c>
      <c r="I18" s="1">
        <f t="shared" ref="I18:J18" si="11">I19+10*LOG10(I12/I13)-I20</f>
        <v>12.771212547196624</v>
      </c>
      <c r="J18" s="17">
        <f t="shared" si="11"/>
        <v>12.771212547196624</v>
      </c>
    </row>
    <row r="19" spans="1:10">
      <c r="A19" s="35" t="s">
        <v>19</v>
      </c>
      <c r="B19" s="16">
        <v>8</v>
      </c>
      <c r="C19" s="1">
        <v>8</v>
      </c>
      <c r="D19" s="1">
        <v>8</v>
      </c>
      <c r="E19" s="17">
        <v>8</v>
      </c>
      <c r="F19" s="16">
        <v>8</v>
      </c>
      <c r="G19" s="1">
        <v>8</v>
      </c>
      <c r="H19" s="1">
        <v>8</v>
      </c>
      <c r="I19" s="1">
        <v>8</v>
      </c>
      <c r="J19" s="17">
        <v>8</v>
      </c>
    </row>
    <row r="20" spans="1:10" ht="42">
      <c r="A20" s="37" t="s">
        <v>20</v>
      </c>
      <c r="B20" s="25">
        <v>0</v>
      </c>
      <c r="C20" s="7">
        <v>0</v>
      </c>
      <c r="D20" s="7">
        <v>0</v>
      </c>
      <c r="E20" s="26">
        <v>0</v>
      </c>
      <c r="F20" s="25">
        <v>0</v>
      </c>
      <c r="G20" s="7">
        <v>0</v>
      </c>
      <c r="H20" s="7">
        <v>0</v>
      </c>
      <c r="I20" s="7">
        <v>0</v>
      </c>
      <c r="J20" s="26">
        <v>0</v>
      </c>
    </row>
    <row r="21" spans="1:10" ht="61.5" customHeight="1">
      <c r="A21" s="38" t="s">
        <v>21</v>
      </c>
      <c r="B21" s="27">
        <v>12</v>
      </c>
      <c r="C21" s="5">
        <v>12</v>
      </c>
      <c r="D21" s="5">
        <v>12</v>
      </c>
      <c r="E21" s="28">
        <v>12</v>
      </c>
      <c r="F21" s="27">
        <v>0</v>
      </c>
      <c r="G21" s="5">
        <v>0</v>
      </c>
      <c r="H21" s="5">
        <v>0</v>
      </c>
      <c r="I21" s="5">
        <v>0</v>
      </c>
      <c r="J21" s="28">
        <v>10</v>
      </c>
    </row>
    <row r="22" spans="1:10">
      <c r="A22" s="35" t="s">
        <v>22</v>
      </c>
      <c r="B22" s="16">
        <v>0</v>
      </c>
      <c r="C22" s="1">
        <v>0</v>
      </c>
      <c r="D22" s="1">
        <v>0</v>
      </c>
      <c r="E22" s="17">
        <v>0</v>
      </c>
      <c r="F22" s="16">
        <v>0</v>
      </c>
      <c r="G22" s="1">
        <v>0</v>
      </c>
      <c r="H22" s="1">
        <v>0</v>
      </c>
      <c r="I22" s="1">
        <v>0</v>
      </c>
      <c r="J22" s="17">
        <v>0</v>
      </c>
    </row>
    <row r="23" spans="1:10">
      <c r="A23" s="35" t="s">
        <v>23</v>
      </c>
      <c r="B23" s="16">
        <v>0</v>
      </c>
      <c r="C23" s="1">
        <v>0</v>
      </c>
      <c r="D23" s="1">
        <v>0</v>
      </c>
      <c r="E23" s="17">
        <v>0</v>
      </c>
      <c r="F23" s="16">
        <v>0</v>
      </c>
      <c r="G23" s="1">
        <v>0</v>
      </c>
      <c r="H23" s="1">
        <v>0</v>
      </c>
      <c r="I23" s="1">
        <v>0</v>
      </c>
      <c r="J23" s="17">
        <v>0</v>
      </c>
    </row>
    <row r="24" spans="1:10" ht="28">
      <c r="A24" s="35" t="s">
        <v>24</v>
      </c>
      <c r="B24" s="16">
        <v>3</v>
      </c>
      <c r="C24" s="1">
        <v>3</v>
      </c>
      <c r="D24" s="1">
        <v>3</v>
      </c>
      <c r="E24" s="17">
        <v>3</v>
      </c>
      <c r="F24" s="16">
        <v>3</v>
      </c>
      <c r="G24" s="1">
        <v>3</v>
      </c>
      <c r="H24" s="1">
        <v>3</v>
      </c>
      <c r="I24" s="1">
        <v>3</v>
      </c>
      <c r="J24" s="17">
        <v>3</v>
      </c>
    </row>
    <row r="25" spans="1:10">
      <c r="A25" s="35" t="s">
        <v>25</v>
      </c>
      <c r="B25" s="16">
        <f>B17+B18+B21+B22-B24</f>
        <v>67.146649928625379</v>
      </c>
      <c r="C25" s="1">
        <f t="shared" ref="C25:E25" si="12">C17+C18+C21+C22-C24</f>
        <v>67.146649928625379</v>
      </c>
      <c r="D25" s="1">
        <f t="shared" si="12"/>
        <v>58.115750058705935</v>
      </c>
      <c r="E25" s="17">
        <f t="shared" si="12"/>
        <v>60.74816440645175</v>
      </c>
      <c r="F25" s="16">
        <f>F17+F18+F21+F22-F24</f>
        <v>55.146649928625372</v>
      </c>
      <c r="G25" s="1">
        <f t="shared" ref="G25" si="13">G17+G18+G21+G22-G24</f>
        <v>55.146649928625372</v>
      </c>
      <c r="H25" s="1">
        <f t="shared" ref="H25:I25" si="14">H17+H18+H21+H22-H24</f>
        <v>46.115750058705935</v>
      </c>
      <c r="I25" s="1">
        <f t="shared" si="14"/>
        <v>48.74816440645175</v>
      </c>
      <c r="J25" s="17">
        <f t="shared" ref="J25" si="15">J17+J18+J21+J22-J24</f>
        <v>58.74816440645175</v>
      </c>
    </row>
    <row r="26" spans="1:10">
      <c r="A26" s="35" t="s">
        <v>26</v>
      </c>
      <c r="B26" s="84" t="s">
        <v>4</v>
      </c>
      <c r="C26" s="85" t="s">
        <v>4</v>
      </c>
      <c r="D26" s="85" t="s">
        <v>4</v>
      </c>
      <c r="E26" s="86" t="s">
        <v>4</v>
      </c>
      <c r="F26" s="18" t="s">
        <v>4</v>
      </c>
      <c r="G26" s="10" t="s">
        <v>4</v>
      </c>
      <c r="H26" s="10" t="s">
        <v>4</v>
      </c>
      <c r="I26" s="10" t="s">
        <v>4</v>
      </c>
      <c r="J26" s="19" t="s">
        <v>4</v>
      </c>
    </row>
    <row r="27" spans="1:10">
      <c r="A27" s="34" t="s">
        <v>27</v>
      </c>
      <c r="B27" s="22"/>
      <c r="C27" s="4"/>
      <c r="D27" s="4"/>
      <c r="E27" s="23"/>
      <c r="F27" s="22"/>
      <c r="G27" s="4"/>
      <c r="H27" s="4"/>
      <c r="I27" s="4"/>
      <c r="J27" s="23"/>
    </row>
    <row r="28" spans="1:10">
      <c r="A28" s="35" t="s">
        <v>28</v>
      </c>
      <c r="B28" s="16">
        <v>4</v>
      </c>
      <c r="C28" s="1">
        <v>1</v>
      </c>
      <c r="D28" s="1">
        <v>1</v>
      </c>
      <c r="E28" s="17">
        <v>1</v>
      </c>
      <c r="F28" s="16">
        <v>4</v>
      </c>
      <c r="G28" s="1">
        <v>1</v>
      </c>
      <c r="H28" s="1">
        <v>1</v>
      </c>
      <c r="I28" s="1">
        <v>1</v>
      </c>
      <c r="J28" s="17">
        <v>1</v>
      </c>
    </row>
    <row r="29" spans="1:10">
      <c r="A29" s="35" t="s">
        <v>29</v>
      </c>
      <c r="B29" s="16">
        <v>4</v>
      </c>
      <c r="C29" s="1">
        <v>1</v>
      </c>
      <c r="D29" s="1">
        <v>1</v>
      </c>
      <c r="E29" s="17">
        <v>1</v>
      </c>
      <c r="F29" s="16">
        <v>4</v>
      </c>
      <c r="G29" s="1">
        <v>1</v>
      </c>
      <c r="H29" s="1">
        <v>1</v>
      </c>
      <c r="I29" s="1">
        <v>1</v>
      </c>
      <c r="J29" s="17">
        <v>1</v>
      </c>
    </row>
    <row r="30" spans="1:10" ht="42">
      <c r="A30" s="35" t="s">
        <v>30</v>
      </c>
      <c r="B30" s="16">
        <f t="shared" ref="B30:E30" si="16">B31+10*LOG10(B28/B29)-B32</f>
        <v>0</v>
      </c>
      <c r="C30" s="1">
        <f t="shared" si="16"/>
        <v>0</v>
      </c>
      <c r="D30" s="1">
        <f t="shared" si="16"/>
        <v>0</v>
      </c>
      <c r="E30" s="17">
        <f t="shared" si="16"/>
        <v>0</v>
      </c>
      <c r="F30" s="16">
        <f t="shared" ref="F30:H30" si="17">F31+10*LOG10(F28/F29)-F32</f>
        <v>0</v>
      </c>
      <c r="G30" s="1">
        <f t="shared" ref="G30" si="18">G31+10*LOG10(G28/G29)-G32</f>
        <v>0</v>
      </c>
      <c r="H30" s="1">
        <f t="shared" si="17"/>
        <v>0</v>
      </c>
      <c r="I30" s="1">
        <f t="shared" ref="I30:J30" si="19">I31+10*LOG10(I28/I29)-I32</f>
        <v>0</v>
      </c>
      <c r="J30" s="17">
        <f t="shared" si="19"/>
        <v>0</v>
      </c>
    </row>
    <row r="31" spans="1:10">
      <c r="A31" s="35" t="s">
        <v>31</v>
      </c>
      <c r="B31" s="16">
        <v>0</v>
      </c>
      <c r="C31" s="1">
        <v>0</v>
      </c>
      <c r="D31" s="1">
        <v>0</v>
      </c>
      <c r="E31" s="17">
        <v>0</v>
      </c>
      <c r="F31" s="16">
        <v>0</v>
      </c>
      <c r="G31" s="2">
        <v>0</v>
      </c>
      <c r="H31" s="2">
        <v>0</v>
      </c>
      <c r="I31" s="2">
        <v>0</v>
      </c>
      <c r="J31" s="24">
        <v>0</v>
      </c>
    </row>
    <row r="32" spans="1:10" ht="42">
      <c r="A32" s="36" t="s">
        <v>32</v>
      </c>
      <c r="B32" s="16">
        <v>0</v>
      </c>
      <c r="C32" s="1">
        <v>0</v>
      </c>
      <c r="D32" s="1">
        <v>0</v>
      </c>
      <c r="E32" s="17">
        <v>0</v>
      </c>
      <c r="F32" s="16">
        <v>0</v>
      </c>
      <c r="G32" s="1">
        <v>0</v>
      </c>
      <c r="H32" s="1">
        <v>0</v>
      </c>
      <c r="I32" s="1">
        <v>0</v>
      </c>
      <c r="J32" s="17">
        <v>0</v>
      </c>
    </row>
    <row r="33" spans="1:10" ht="28">
      <c r="A33" s="36" t="s">
        <v>52</v>
      </c>
      <c r="B33" s="16">
        <v>0</v>
      </c>
      <c r="C33" s="1">
        <v>0</v>
      </c>
      <c r="D33" s="1">
        <v>0</v>
      </c>
      <c r="E33" s="17">
        <v>0</v>
      </c>
      <c r="F33" s="16">
        <v>0</v>
      </c>
      <c r="G33" s="1">
        <v>0</v>
      </c>
      <c r="H33" s="1">
        <v>0</v>
      </c>
      <c r="I33" s="1">
        <v>0</v>
      </c>
      <c r="J33" s="17">
        <v>0</v>
      </c>
    </row>
    <row r="34" spans="1:10" ht="28">
      <c r="A34" s="35" t="s">
        <v>33</v>
      </c>
      <c r="B34" s="16">
        <v>1</v>
      </c>
      <c r="C34" s="1">
        <v>1</v>
      </c>
      <c r="D34" s="1">
        <v>1</v>
      </c>
      <c r="E34" s="17">
        <v>1</v>
      </c>
      <c r="F34" s="16">
        <v>1</v>
      </c>
      <c r="G34" s="1">
        <v>1</v>
      </c>
      <c r="H34" s="1">
        <v>1</v>
      </c>
      <c r="I34" s="1">
        <v>1</v>
      </c>
      <c r="J34" s="17">
        <v>1</v>
      </c>
    </row>
    <row r="35" spans="1:10">
      <c r="A35" s="35" t="s">
        <v>34</v>
      </c>
      <c r="B35" s="16">
        <v>7</v>
      </c>
      <c r="C35" s="1">
        <v>7</v>
      </c>
      <c r="D35" s="1">
        <v>7</v>
      </c>
      <c r="E35" s="17">
        <v>7</v>
      </c>
      <c r="F35" s="16">
        <v>7</v>
      </c>
      <c r="G35" s="1">
        <v>7</v>
      </c>
      <c r="H35" s="1">
        <v>7</v>
      </c>
      <c r="I35" s="1">
        <v>7</v>
      </c>
      <c r="J35" s="17">
        <v>7</v>
      </c>
    </row>
    <row r="36" spans="1:10">
      <c r="A36" s="35" t="s">
        <v>35</v>
      </c>
      <c r="B36" s="16">
        <v>-174</v>
      </c>
      <c r="C36" s="1">
        <v>-174</v>
      </c>
      <c r="D36" s="1">
        <v>-174</v>
      </c>
      <c r="E36" s="17">
        <v>-174</v>
      </c>
      <c r="F36" s="16">
        <v>-174</v>
      </c>
      <c r="G36" s="1">
        <v>-174</v>
      </c>
      <c r="H36" s="1">
        <v>-174</v>
      </c>
      <c r="I36" s="1">
        <v>-174</v>
      </c>
      <c r="J36" s="17">
        <v>-174</v>
      </c>
    </row>
    <row r="37" spans="1:10">
      <c r="A37" s="37" t="s">
        <v>36</v>
      </c>
      <c r="B37" s="25">
        <v>-999</v>
      </c>
      <c r="C37" s="7">
        <v>-999</v>
      </c>
      <c r="D37" s="7">
        <v>-999</v>
      </c>
      <c r="E37" s="26">
        <v>-999</v>
      </c>
      <c r="F37" s="25">
        <v>-999</v>
      </c>
      <c r="G37" s="7">
        <v>-999</v>
      </c>
      <c r="H37" s="7">
        <v>-999</v>
      </c>
      <c r="I37" s="7">
        <v>-999</v>
      </c>
      <c r="J37" s="26">
        <v>-999</v>
      </c>
    </row>
    <row r="38" spans="1:10">
      <c r="A38" s="36" t="s">
        <v>37</v>
      </c>
      <c r="B38" s="16" t="s">
        <v>4</v>
      </c>
      <c r="C38" s="1" t="s">
        <v>4</v>
      </c>
      <c r="D38" s="1" t="s">
        <v>4</v>
      </c>
      <c r="E38" s="17" t="s">
        <v>4</v>
      </c>
      <c r="F38" s="16" t="s">
        <v>4</v>
      </c>
      <c r="G38" s="1" t="s">
        <v>4</v>
      </c>
      <c r="H38" s="1" t="s">
        <v>4</v>
      </c>
      <c r="I38" s="1" t="s">
        <v>4</v>
      </c>
      <c r="J38" s="17" t="s">
        <v>4</v>
      </c>
    </row>
    <row r="39" spans="1:10" ht="28">
      <c r="A39" s="35" t="s">
        <v>53</v>
      </c>
      <c r="B39" s="16">
        <f t="shared" ref="B39:E39" si="20">10*LOG10(10^((B35+B36)/10)+10^(B37/10))</f>
        <v>-167.00000000000003</v>
      </c>
      <c r="C39" s="1">
        <f t="shared" si="20"/>
        <v>-167.00000000000003</v>
      </c>
      <c r="D39" s="1">
        <f t="shared" si="20"/>
        <v>-167.00000000000003</v>
      </c>
      <c r="E39" s="17">
        <f t="shared" si="20"/>
        <v>-167.00000000000003</v>
      </c>
      <c r="F39" s="16">
        <f t="shared" ref="F39:H39" si="21">10*LOG10(10^((F35+F36)/10)+10^(F37/10))</f>
        <v>-167.00000000000003</v>
      </c>
      <c r="G39" s="1">
        <f t="shared" ref="G39" si="22">10*LOG10(10^((G35+G36)/10)+10^(G37/10))</f>
        <v>-167.00000000000003</v>
      </c>
      <c r="H39" s="1">
        <f t="shared" si="21"/>
        <v>-167.00000000000003</v>
      </c>
      <c r="I39" s="1">
        <f t="shared" ref="I39:J39" si="23">10*LOG10(10^((I35+I36)/10)+10^(I37/10))</f>
        <v>-167.00000000000003</v>
      </c>
      <c r="J39" s="17">
        <f t="shared" si="23"/>
        <v>-167.00000000000003</v>
      </c>
    </row>
    <row r="40" spans="1:10" ht="28">
      <c r="A40" s="35" t="s">
        <v>54</v>
      </c>
      <c r="B40" s="84" t="s">
        <v>4</v>
      </c>
      <c r="C40" s="85" t="s">
        <v>4</v>
      </c>
      <c r="D40" s="85" t="s">
        <v>4</v>
      </c>
      <c r="E40" s="86" t="s">
        <v>4</v>
      </c>
      <c r="F40" s="18" t="s">
        <v>4</v>
      </c>
      <c r="G40" s="10" t="s">
        <v>4</v>
      </c>
      <c r="H40" s="10" t="s">
        <v>4</v>
      </c>
      <c r="I40" s="10" t="s">
        <v>4</v>
      </c>
      <c r="J40" s="19" t="s">
        <v>4</v>
      </c>
    </row>
    <row r="41" spans="1:10">
      <c r="A41" s="39" t="s">
        <v>39</v>
      </c>
      <c r="B41" s="25">
        <f t="shared" ref="B41:C41" si="24">48*360*1000</f>
        <v>17280000</v>
      </c>
      <c r="C41" s="7">
        <f t="shared" si="24"/>
        <v>17280000</v>
      </c>
      <c r="D41" s="7">
        <f>6*360*1000</f>
        <v>2160000</v>
      </c>
      <c r="E41" s="26">
        <f>11*360*1000</f>
        <v>3960000</v>
      </c>
      <c r="F41" s="25">
        <f t="shared" ref="F41:G41" si="25">48*360*1000</f>
        <v>17280000</v>
      </c>
      <c r="G41" s="7">
        <f t="shared" si="25"/>
        <v>17280000</v>
      </c>
      <c r="H41" s="7">
        <f>6*360*1000</f>
        <v>2160000</v>
      </c>
      <c r="I41" s="7">
        <f>11*360*1000</f>
        <v>3960000</v>
      </c>
      <c r="J41" s="26">
        <f>11*360*1000</f>
        <v>3960000</v>
      </c>
    </row>
    <row r="42" spans="1:10">
      <c r="A42" s="39" t="s">
        <v>40</v>
      </c>
      <c r="B42" s="16" t="s">
        <v>4</v>
      </c>
      <c r="C42" s="1" t="s">
        <v>4</v>
      </c>
      <c r="D42" s="1" t="s">
        <v>4</v>
      </c>
      <c r="E42" s="17" t="s">
        <v>4</v>
      </c>
      <c r="F42" s="16" t="s">
        <v>4</v>
      </c>
      <c r="G42" s="1" t="s">
        <v>4</v>
      </c>
      <c r="H42" s="1" t="s">
        <v>4</v>
      </c>
      <c r="I42" s="1" t="s">
        <v>4</v>
      </c>
      <c r="J42" s="17" t="s">
        <v>4</v>
      </c>
    </row>
    <row r="43" spans="1:10">
      <c r="A43" s="35" t="s">
        <v>41</v>
      </c>
      <c r="B43" s="16">
        <f t="shared" ref="B43:E43" si="26">B39+10*LOG10(B41)</f>
        <v>-94.624562618571289</v>
      </c>
      <c r="C43" s="1">
        <f t="shared" si="26"/>
        <v>-94.624562618571289</v>
      </c>
      <c r="D43" s="1">
        <f t="shared" si="26"/>
        <v>-103.65546248849071</v>
      </c>
      <c r="E43" s="17">
        <f t="shared" si="26"/>
        <v>-101.0230481407449</v>
      </c>
      <c r="F43" s="16">
        <f t="shared" ref="F43:H43" si="27">F39+10*LOG10(F41)</f>
        <v>-94.624562618571289</v>
      </c>
      <c r="G43" s="1">
        <f t="shared" ref="G43" si="28">G39+10*LOG10(G41)</f>
        <v>-94.624562618571289</v>
      </c>
      <c r="H43" s="1">
        <f t="shared" si="27"/>
        <v>-103.65546248849071</v>
      </c>
      <c r="I43" s="1">
        <f t="shared" ref="I43:J43" si="29">I39+10*LOG10(I41)</f>
        <v>-101.0230481407449</v>
      </c>
      <c r="J43" s="17">
        <f t="shared" si="29"/>
        <v>-101.0230481407449</v>
      </c>
    </row>
    <row r="44" spans="1:10">
      <c r="A44" s="35" t="s">
        <v>42</v>
      </c>
      <c r="B44" s="84" t="s">
        <v>4</v>
      </c>
      <c r="C44" s="85" t="s">
        <v>4</v>
      </c>
      <c r="D44" s="85" t="s">
        <v>4</v>
      </c>
      <c r="E44" s="86" t="s">
        <v>4</v>
      </c>
      <c r="F44" s="18" t="s">
        <v>4</v>
      </c>
      <c r="G44" s="10" t="s">
        <v>4</v>
      </c>
      <c r="H44" s="10" t="s">
        <v>4</v>
      </c>
      <c r="I44" s="10" t="s">
        <v>4</v>
      </c>
      <c r="J44" s="19" t="s">
        <v>4</v>
      </c>
    </row>
    <row r="45" spans="1:10">
      <c r="A45" s="42" t="s">
        <v>43</v>
      </c>
      <c r="B45" s="27">
        <v>-10.4</v>
      </c>
      <c r="C45" s="5">
        <v>-4.5999999999999996</v>
      </c>
      <c r="D45" s="5">
        <v>10.199999999999999</v>
      </c>
      <c r="E45" s="28">
        <v>4</v>
      </c>
      <c r="F45" s="27"/>
      <c r="G45" s="5"/>
      <c r="H45" s="5"/>
      <c r="I45" s="5"/>
      <c r="J45" s="28"/>
    </row>
    <row r="46" spans="1:10">
      <c r="A46" s="39" t="s">
        <v>44</v>
      </c>
      <c r="B46" s="16" t="s">
        <v>4</v>
      </c>
      <c r="C46" s="1" t="s">
        <v>4</v>
      </c>
      <c r="D46" s="1" t="s">
        <v>4</v>
      </c>
      <c r="E46" s="17" t="s">
        <v>4</v>
      </c>
      <c r="F46" s="16" t="s">
        <v>4</v>
      </c>
      <c r="G46" s="1" t="s">
        <v>4</v>
      </c>
      <c r="H46" s="1" t="s">
        <v>4</v>
      </c>
      <c r="I46" s="1" t="s">
        <v>4</v>
      </c>
      <c r="J46" s="17" t="s">
        <v>4</v>
      </c>
    </row>
    <row r="47" spans="1:10">
      <c r="A47" s="35" t="s">
        <v>45</v>
      </c>
      <c r="B47" s="16">
        <v>2</v>
      </c>
      <c r="C47" s="1">
        <v>2</v>
      </c>
      <c r="D47" s="1">
        <v>2</v>
      </c>
      <c r="E47" s="17">
        <v>2</v>
      </c>
      <c r="F47" s="16">
        <v>2</v>
      </c>
      <c r="G47" s="1">
        <v>2</v>
      </c>
      <c r="H47" s="1">
        <v>2</v>
      </c>
      <c r="I47" s="1">
        <v>2</v>
      </c>
      <c r="J47" s="17">
        <v>2</v>
      </c>
    </row>
    <row r="48" spans="1:10" ht="28">
      <c r="A48" s="35" t="s">
        <v>46</v>
      </c>
      <c r="B48" s="16">
        <v>0</v>
      </c>
      <c r="C48" s="1">
        <v>0</v>
      </c>
      <c r="D48" s="1">
        <v>0</v>
      </c>
      <c r="E48" s="17">
        <v>0</v>
      </c>
      <c r="F48" s="16">
        <v>0</v>
      </c>
      <c r="G48" s="1">
        <v>0</v>
      </c>
      <c r="H48" s="1">
        <v>0</v>
      </c>
      <c r="I48" s="1">
        <v>0</v>
      </c>
      <c r="J48" s="17">
        <v>0</v>
      </c>
    </row>
    <row r="49" spans="1:10" ht="33.75" customHeight="1">
      <c r="A49" s="35" t="s">
        <v>47</v>
      </c>
      <c r="B49" s="84" t="s">
        <v>4</v>
      </c>
      <c r="C49" s="85" t="s">
        <v>4</v>
      </c>
      <c r="D49" s="85" t="s">
        <v>4</v>
      </c>
      <c r="E49" s="86" t="s">
        <v>4</v>
      </c>
      <c r="F49" s="18" t="s">
        <v>4</v>
      </c>
      <c r="G49" s="10" t="s">
        <v>4</v>
      </c>
      <c r="H49" s="10" t="s">
        <v>4</v>
      </c>
      <c r="I49" s="10" t="s">
        <v>4</v>
      </c>
      <c r="J49" s="19" t="s">
        <v>4</v>
      </c>
    </row>
    <row r="50" spans="1:10" ht="28">
      <c r="A50" s="35" t="s">
        <v>48</v>
      </c>
      <c r="B50" s="16">
        <f t="shared" ref="B50:E50" si="30">B43+B45+B47-B48</f>
        <v>-103.0245626185713</v>
      </c>
      <c r="C50" s="1">
        <f t="shared" si="30"/>
        <v>-97.224562618571284</v>
      </c>
      <c r="D50" s="1">
        <f t="shared" si="30"/>
        <v>-91.45546248849071</v>
      </c>
      <c r="E50" s="17">
        <f t="shared" si="30"/>
        <v>-95.023048140744905</v>
      </c>
      <c r="F50" s="16">
        <f t="shared" ref="F50:H50" si="31">F43+F45+F47-F48</f>
        <v>-92.624562618571289</v>
      </c>
      <c r="G50" s="1">
        <f t="shared" ref="G50" si="32">G43+G45+G47-G48</f>
        <v>-92.624562618571289</v>
      </c>
      <c r="H50" s="1">
        <f t="shared" si="31"/>
        <v>-101.65546248849071</v>
      </c>
      <c r="I50" s="1">
        <f t="shared" ref="I50:J50" si="33">I43+I45+I47-I48</f>
        <v>-99.023048140744905</v>
      </c>
      <c r="J50" s="17">
        <f t="shared" si="33"/>
        <v>-99.023048140744905</v>
      </c>
    </row>
    <row r="51" spans="1:10" ht="28">
      <c r="A51" s="35" t="s">
        <v>49</v>
      </c>
      <c r="B51" s="84" t="s">
        <v>4</v>
      </c>
      <c r="C51" s="85" t="s">
        <v>4</v>
      </c>
      <c r="D51" s="85" t="s">
        <v>4</v>
      </c>
      <c r="E51" s="86" t="s">
        <v>4</v>
      </c>
      <c r="F51" s="18" t="s">
        <v>4</v>
      </c>
      <c r="G51" s="10" t="s">
        <v>4</v>
      </c>
      <c r="H51" s="10" t="s">
        <v>4</v>
      </c>
      <c r="I51" s="10" t="s">
        <v>4</v>
      </c>
      <c r="J51" s="19" t="s">
        <v>4</v>
      </c>
    </row>
    <row r="52" spans="1:10" ht="28">
      <c r="A52" s="43" t="s">
        <v>50</v>
      </c>
      <c r="B52" s="31">
        <f>B25+B30+B33-B34-B50</f>
        <v>169.17121254719666</v>
      </c>
      <c r="C52" s="6">
        <f t="shared" ref="C52:E52" si="34">C25+C30+C33-C34-C50</f>
        <v>163.37121254719665</v>
      </c>
      <c r="D52" s="6">
        <f t="shared" si="34"/>
        <v>148.57121254719664</v>
      </c>
      <c r="E52" s="32">
        <f t="shared" si="34"/>
        <v>154.77121254719665</v>
      </c>
      <c r="F52" s="31">
        <f>F25+F30+F33-F34-F50</f>
        <v>146.77121254719665</v>
      </c>
      <c r="G52" s="6">
        <f t="shared" ref="G52" si="35">G25+G30+G33-G34-G50</f>
        <v>146.77121254719665</v>
      </c>
      <c r="H52" s="6">
        <f t="shared" ref="H52:I52" si="36">H25+H30+H33-H34-H50</f>
        <v>146.77121254719665</v>
      </c>
      <c r="I52" s="6">
        <f t="shared" si="36"/>
        <v>146.77121254719665</v>
      </c>
      <c r="J52" s="32">
        <f t="shared" ref="J52" si="37">J25+J30+J33-J34-J50</f>
        <v>156.77121254719665</v>
      </c>
    </row>
    <row r="53" spans="1:10" ht="28">
      <c r="A53" s="83" t="s">
        <v>51</v>
      </c>
      <c r="B53" s="29" t="s">
        <v>4</v>
      </c>
      <c r="C53" s="8" t="s">
        <v>4</v>
      </c>
      <c r="D53" s="8" t="s">
        <v>4</v>
      </c>
      <c r="E53" s="30" t="s">
        <v>4</v>
      </c>
      <c r="F53" s="29" t="s">
        <v>4</v>
      </c>
      <c r="G53" s="8" t="s">
        <v>4</v>
      </c>
      <c r="H53" s="8" t="s">
        <v>4</v>
      </c>
      <c r="I53" s="8" t="s">
        <v>4</v>
      </c>
      <c r="J53" s="30" t="s">
        <v>4</v>
      </c>
    </row>
    <row r="54" spans="1:10" ht="15.5" thickBot="1">
      <c r="A54" s="71" t="s">
        <v>69</v>
      </c>
      <c r="B54" s="104" t="s">
        <v>103</v>
      </c>
      <c r="C54" s="105"/>
      <c r="D54" s="105"/>
      <c r="E54" s="106"/>
      <c r="F54" s="104"/>
      <c r="G54" s="105"/>
      <c r="H54" s="105"/>
      <c r="I54" s="105"/>
      <c r="J54" s="106"/>
    </row>
  </sheetData>
  <mergeCells count="4">
    <mergeCell ref="F1:J1"/>
    <mergeCell ref="F54:J54"/>
    <mergeCell ref="B1:E1"/>
    <mergeCell ref="B54:E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4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E2" sqref="E2"/>
    </sheetView>
  </sheetViews>
  <sheetFormatPr defaultColWidth="9" defaultRowHeight="15"/>
  <cols>
    <col min="1" max="1" width="62.08203125" style="9" customWidth="1"/>
    <col min="2" max="2" width="15.58203125" style="87" customWidth="1"/>
    <col min="3" max="4" width="15.58203125" style="88" customWidth="1"/>
    <col min="5" max="5" width="15.58203125" style="11" customWidth="1"/>
    <col min="6" max="7" width="15.58203125" style="9" customWidth="1"/>
    <col min="8" max="16384" width="9" style="9"/>
  </cols>
  <sheetData>
    <row r="1" spans="1:7" ht="14.25" customHeight="1">
      <c r="A1" s="33" t="s">
        <v>70</v>
      </c>
      <c r="B1" s="107" t="s">
        <v>91</v>
      </c>
      <c r="C1" s="108"/>
      <c r="D1" s="109"/>
      <c r="E1" s="107" t="s">
        <v>92</v>
      </c>
      <c r="F1" s="108"/>
      <c r="G1" s="109"/>
    </row>
    <row r="2" spans="1:7" ht="42">
      <c r="A2" s="34" t="s">
        <v>0</v>
      </c>
      <c r="B2" s="14" t="s">
        <v>61</v>
      </c>
      <c r="C2" s="12" t="s">
        <v>60</v>
      </c>
      <c r="D2" s="15" t="s">
        <v>84</v>
      </c>
      <c r="E2" s="14" t="s">
        <v>61</v>
      </c>
      <c r="F2" s="12" t="s">
        <v>60</v>
      </c>
      <c r="G2" s="15" t="s">
        <v>84</v>
      </c>
    </row>
    <row r="3" spans="1:7">
      <c r="A3" s="35" t="s">
        <v>1</v>
      </c>
      <c r="B3" s="16">
        <v>2.6</v>
      </c>
      <c r="C3" s="1">
        <v>2.6</v>
      </c>
      <c r="D3" s="17">
        <v>2.6</v>
      </c>
      <c r="E3" s="16">
        <v>2.6</v>
      </c>
      <c r="F3" s="1">
        <v>2.6</v>
      </c>
      <c r="G3" s="17">
        <v>2.6</v>
      </c>
    </row>
    <row r="4" spans="1:7">
      <c r="A4" s="35" t="s">
        <v>2</v>
      </c>
      <c r="B4" s="16">
        <v>100</v>
      </c>
      <c r="C4" s="1">
        <v>100</v>
      </c>
      <c r="D4" s="17">
        <v>100</v>
      </c>
      <c r="E4" s="16">
        <v>100</v>
      </c>
      <c r="F4" s="1">
        <v>100</v>
      </c>
      <c r="G4" s="17">
        <v>100</v>
      </c>
    </row>
    <row r="5" spans="1:7">
      <c r="A5" s="35" t="s">
        <v>3</v>
      </c>
      <c r="B5" s="84" t="s">
        <v>4</v>
      </c>
      <c r="C5" s="85" t="s">
        <v>4</v>
      </c>
      <c r="D5" s="86" t="s">
        <v>4</v>
      </c>
      <c r="E5" s="18" t="s">
        <v>4</v>
      </c>
      <c r="F5" s="10" t="s">
        <v>4</v>
      </c>
      <c r="G5" s="19" t="s">
        <v>4</v>
      </c>
    </row>
    <row r="6" spans="1:7">
      <c r="A6" s="35" t="s">
        <v>5</v>
      </c>
      <c r="B6" s="16">
        <v>10000000</v>
      </c>
      <c r="C6" s="1">
        <v>2000000</v>
      </c>
      <c r="D6" s="17">
        <v>500000</v>
      </c>
      <c r="E6" s="16">
        <v>10000000</v>
      </c>
      <c r="F6" s="1">
        <v>2000000</v>
      </c>
      <c r="G6" s="17">
        <v>500000</v>
      </c>
    </row>
    <row r="7" spans="1:7">
      <c r="A7" s="35" t="s">
        <v>6</v>
      </c>
      <c r="B7" s="84" t="s">
        <v>4</v>
      </c>
      <c r="C7" s="85" t="s">
        <v>4</v>
      </c>
      <c r="D7" s="86" t="s">
        <v>4</v>
      </c>
      <c r="E7" s="18" t="s">
        <v>4</v>
      </c>
      <c r="F7" s="10" t="s">
        <v>4</v>
      </c>
      <c r="G7" s="19" t="s">
        <v>4</v>
      </c>
    </row>
    <row r="8" spans="1:7">
      <c r="A8" s="35" t="s">
        <v>7</v>
      </c>
      <c r="B8" s="20">
        <v>0.1</v>
      </c>
      <c r="C8" s="3">
        <v>0.1</v>
      </c>
      <c r="D8" s="21">
        <v>0.1</v>
      </c>
      <c r="E8" s="20">
        <v>0.1</v>
      </c>
      <c r="F8" s="3">
        <v>0.1</v>
      </c>
      <c r="G8" s="21">
        <v>0.1</v>
      </c>
    </row>
    <row r="9" spans="1:7" ht="27.65" customHeight="1">
      <c r="A9" s="35" t="s">
        <v>8</v>
      </c>
      <c r="B9" s="16" t="s">
        <v>9</v>
      </c>
      <c r="C9" s="1" t="s">
        <v>9</v>
      </c>
      <c r="D9" s="17" t="s">
        <v>9</v>
      </c>
      <c r="E9" s="16" t="s">
        <v>9</v>
      </c>
      <c r="F9" s="1" t="s">
        <v>9</v>
      </c>
      <c r="G9" s="17" t="s">
        <v>9</v>
      </c>
    </row>
    <row r="10" spans="1:7">
      <c r="A10" s="35" t="s">
        <v>10</v>
      </c>
      <c r="B10" s="16">
        <v>3</v>
      </c>
      <c r="C10" s="1">
        <v>3</v>
      </c>
      <c r="D10" s="17">
        <v>3</v>
      </c>
      <c r="E10" s="16">
        <v>3</v>
      </c>
      <c r="F10" s="1">
        <v>3</v>
      </c>
      <c r="G10" s="17">
        <v>3</v>
      </c>
    </row>
    <row r="11" spans="1:7">
      <c r="A11" s="34" t="s">
        <v>11</v>
      </c>
      <c r="B11" s="22"/>
      <c r="C11" s="4"/>
      <c r="D11" s="23"/>
      <c r="E11" s="22"/>
      <c r="F11" s="4"/>
      <c r="G11" s="23"/>
    </row>
    <row r="12" spans="1:7" ht="15" customHeight="1">
      <c r="A12" s="35" t="s">
        <v>12</v>
      </c>
      <c r="B12" s="16">
        <v>192</v>
      </c>
      <c r="C12" s="1">
        <v>192</v>
      </c>
      <c r="D12" s="17">
        <v>192</v>
      </c>
      <c r="E12" s="16">
        <v>192</v>
      </c>
      <c r="F12" s="1">
        <v>192</v>
      </c>
      <c r="G12" s="17">
        <v>192</v>
      </c>
    </row>
    <row r="13" spans="1:7">
      <c r="A13" s="35" t="s">
        <v>13</v>
      </c>
      <c r="B13" s="16">
        <v>64</v>
      </c>
      <c r="C13" s="1">
        <v>64</v>
      </c>
      <c r="D13" s="17">
        <v>64</v>
      </c>
      <c r="E13" s="16">
        <v>64</v>
      </c>
      <c r="F13" s="1">
        <v>64</v>
      </c>
      <c r="G13" s="17">
        <v>64</v>
      </c>
    </row>
    <row r="14" spans="1:7">
      <c r="A14" s="37" t="s">
        <v>14</v>
      </c>
      <c r="B14" s="25">
        <v>4</v>
      </c>
      <c r="C14" s="7">
        <v>4</v>
      </c>
      <c r="D14" s="66">
        <v>4</v>
      </c>
      <c r="E14" s="25">
        <v>4</v>
      </c>
      <c r="F14" s="7">
        <v>4</v>
      </c>
      <c r="G14" s="66">
        <v>4</v>
      </c>
    </row>
    <row r="15" spans="1:7">
      <c r="A15" s="35" t="s">
        <v>15</v>
      </c>
      <c r="B15" s="16">
        <v>33</v>
      </c>
      <c r="C15" s="1">
        <v>33</v>
      </c>
      <c r="D15" s="17">
        <v>33</v>
      </c>
      <c r="E15" s="16">
        <v>33</v>
      </c>
      <c r="F15" s="1">
        <v>33</v>
      </c>
      <c r="G15" s="17">
        <v>33</v>
      </c>
    </row>
    <row r="16" spans="1:7">
      <c r="A16" s="35" t="s">
        <v>16</v>
      </c>
      <c r="B16" s="16">
        <f t="shared" ref="B16:D16" si="0">B15+10*LOG10(B4)</f>
        <v>53</v>
      </c>
      <c r="C16" s="1">
        <f t="shared" si="0"/>
        <v>53</v>
      </c>
      <c r="D16" s="17">
        <f t="shared" si="0"/>
        <v>53</v>
      </c>
      <c r="E16" s="16">
        <f t="shared" ref="E16:G16" si="1">E15+10*LOG10(E4)</f>
        <v>53</v>
      </c>
      <c r="F16" s="1">
        <f t="shared" si="1"/>
        <v>53</v>
      </c>
      <c r="G16" s="17">
        <f t="shared" si="1"/>
        <v>53</v>
      </c>
    </row>
    <row r="17" spans="1:7" ht="28">
      <c r="A17" s="35" t="s">
        <v>17</v>
      </c>
      <c r="B17" s="16">
        <f t="shared" ref="B17:D17" si="2">B15+10*LOG10(B42/1000000)</f>
        <v>50.60422483423212</v>
      </c>
      <c r="C17" s="1">
        <f t="shared" si="2"/>
        <v>43.614524790871933</v>
      </c>
      <c r="D17" s="17">
        <f t="shared" si="2"/>
        <v>37.593924877592308</v>
      </c>
      <c r="E17" s="16">
        <f t="shared" ref="E17:G17" si="3">E15+10*LOG10(E42/1000000)</f>
        <v>52.924651478080435</v>
      </c>
      <c r="F17" s="1">
        <f t="shared" si="3"/>
        <v>45.638726768652234</v>
      </c>
      <c r="G17" s="17">
        <f t="shared" si="3"/>
        <v>38.976951859255124</v>
      </c>
    </row>
    <row r="18" spans="1:7" ht="42">
      <c r="A18" s="36" t="s">
        <v>18</v>
      </c>
      <c r="B18" s="16">
        <f t="shared" ref="B18:D18" si="4">B19+10*LOG10(B12/B13)-B20</f>
        <v>12.771212547196624</v>
      </c>
      <c r="C18" s="1">
        <f t="shared" si="4"/>
        <v>12.771212547196624</v>
      </c>
      <c r="D18" s="17">
        <f t="shared" si="4"/>
        <v>12.771212547196624</v>
      </c>
      <c r="E18" s="16">
        <f t="shared" ref="E18:G18" si="5">E19+10*LOG10(E12/E13)-E20</f>
        <v>12.771212547196624</v>
      </c>
      <c r="F18" s="1">
        <f t="shared" si="5"/>
        <v>12.771212547196624</v>
      </c>
      <c r="G18" s="17">
        <f t="shared" si="5"/>
        <v>12.771212547196624</v>
      </c>
    </row>
    <row r="19" spans="1:7">
      <c r="A19" s="35" t="s">
        <v>19</v>
      </c>
      <c r="B19" s="16">
        <v>8</v>
      </c>
      <c r="C19" s="1">
        <v>8</v>
      </c>
      <c r="D19" s="17">
        <v>8</v>
      </c>
      <c r="E19" s="16">
        <v>8</v>
      </c>
      <c r="F19" s="1">
        <v>8</v>
      </c>
      <c r="G19" s="17">
        <v>8</v>
      </c>
    </row>
    <row r="20" spans="1:7" ht="42">
      <c r="A20" s="37" t="s">
        <v>20</v>
      </c>
      <c r="B20" s="25">
        <v>0</v>
      </c>
      <c r="C20" s="7">
        <v>0</v>
      </c>
      <c r="D20" s="26">
        <v>0</v>
      </c>
      <c r="E20" s="25">
        <v>0</v>
      </c>
      <c r="F20" s="7">
        <v>0</v>
      </c>
      <c r="G20" s="26">
        <v>0</v>
      </c>
    </row>
    <row r="21" spans="1:7" ht="61.5" customHeight="1">
      <c r="A21" s="38" t="s">
        <v>21</v>
      </c>
      <c r="B21" s="27">
        <v>12</v>
      </c>
      <c r="C21" s="5">
        <v>12</v>
      </c>
      <c r="D21" s="28">
        <v>12</v>
      </c>
      <c r="E21" s="27">
        <v>0</v>
      </c>
      <c r="F21" s="5">
        <v>0</v>
      </c>
      <c r="G21" s="28">
        <v>0</v>
      </c>
    </row>
    <row r="22" spans="1:7">
      <c r="A22" s="35" t="s">
        <v>22</v>
      </c>
      <c r="B22" s="16">
        <v>0</v>
      </c>
      <c r="C22" s="1">
        <v>0</v>
      </c>
      <c r="D22" s="17">
        <v>0</v>
      </c>
      <c r="E22" s="16">
        <v>0</v>
      </c>
      <c r="F22" s="1">
        <v>0</v>
      </c>
      <c r="G22" s="17">
        <v>0</v>
      </c>
    </row>
    <row r="23" spans="1:7">
      <c r="A23" s="35" t="s">
        <v>23</v>
      </c>
      <c r="B23" s="16">
        <v>0</v>
      </c>
      <c r="C23" s="1">
        <v>0</v>
      </c>
      <c r="D23" s="17">
        <v>0</v>
      </c>
      <c r="E23" s="16">
        <v>0</v>
      </c>
      <c r="F23" s="1">
        <v>0</v>
      </c>
      <c r="G23" s="17">
        <v>0</v>
      </c>
    </row>
    <row r="24" spans="1:7" ht="28">
      <c r="A24" s="35" t="s">
        <v>24</v>
      </c>
      <c r="B24" s="16">
        <v>3</v>
      </c>
      <c r="C24" s="1">
        <v>3</v>
      </c>
      <c r="D24" s="17">
        <v>3</v>
      </c>
      <c r="E24" s="16">
        <v>3</v>
      </c>
      <c r="F24" s="1">
        <v>3</v>
      </c>
      <c r="G24" s="17">
        <v>3</v>
      </c>
    </row>
    <row r="25" spans="1:7">
      <c r="A25" s="35" t="s">
        <v>25</v>
      </c>
      <c r="B25" s="84" t="s">
        <v>4</v>
      </c>
      <c r="C25" s="85" t="s">
        <v>4</v>
      </c>
      <c r="D25" s="86" t="s">
        <v>4</v>
      </c>
      <c r="E25" s="18" t="s">
        <v>4</v>
      </c>
      <c r="F25" s="10" t="s">
        <v>4</v>
      </c>
      <c r="G25" s="19" t="s">
        <v>4</v>
      </c>
    </row>
    <row r="26" spans="1:7">
      <c r="A26" s="35" t="s">
        <v>26</v>
      </c>
      <c r="B26" s="16">
        <f t="shared" ref="B26:D26" si="6">B17+B18+B21-B23-B24</f>
        <v>72.375437381428753</v>
      </c>
      <c r="C26" s="1">
        <f t="shared" si="6"/>
        <v>65.385737338068566</v>
      </c>
      <c r="D26" s="17">
        <f t="shared" si="6"/>
        <v>59.365137424788934</v>
      </c>
      <c r="E26" s="16">
        <f t="shared" ref="E26:G26" si="7">E17+E18+E21-E23-E24</f>
        <v>62.695864025277061</v>
      </c>
      <c r="F26" s="1">
        <f t="shared" si="7"/>
        <v>55.40993931584886</v>
      </c>
      <c r="G26" s="17">
        <f t="shared" si="7"/>
        <v>48.74816440645175</v>
      </c>
    </row>
    <row r="27" spans="1:7">
      <c r="A27" s="34" t="s">
        <v>27</v>
      </c>
      <c r="B27" s="22"/>
      <c r="C27" s="4"/>
      <c r="D27" s="23"/>
      <c r="E27" s="22"/>
      <c r="F27" s="4"/>
      <c r="G27" s="23"/>
    </row>
    <row r="28" spans="1:7">
      <c r="A28" s="35" t="s">
        <v>28</v>
      </c>
      <c r="B28" s="16">
        <v>4</v>
      </c>
      <c r="C28" s="1">
        <v>1</v>
      </c>
      <c r="D28" s="17">
        <v>1</v>
      </c>
      <c r="E28" s="16">
        <v>4</v>
      </c>
      <c r="F28" s="1">
        <v>1</v>
      </c>
      <c r="G28" s="17">
        <v>1</v>
      </c>
    </row>
    <row r="29" spans="1:7">
      <c r="A29" s="35" t="s">
        <v>29</v>
      </c>
      <c r="B29" s="16">
        <v>4</v>
      </c>
      <c r="C29" s="1">
        <v>1</v>
      </c>
      <c r="D29" s="17">
        <v>1</v>
      </c>
      <c r="E29" s="16">
        <v>4</v>
      </c>
      <c r="F29" s="1">
        <v>1</v>
      </c>
      <c r="G29" s="17">
        <v>1</v>
      </c>
    </row>
    <row r="30" spans="1:7" ht="42">
      <c r="A30" s="35" t="s">
        <v>30</v>
      </c>
      <c r="B30" s="16">
        <f t="shared" ref="B30:D30" si="8">B31+10*LOG10(B28/B29)-B32</f>
        <v>0</v>
      </c>
      <c r="C30" s="1">
        <f t="shared" si="8"/>
        <v>0</v>
      </c>
      <c r="D30" s="17">
        <f t="shared" si="8"/>
        <v>0</v>
      </c>
      <c r="E30" s="16">
        <f t="shared" ref="E30:G30" si="9">E31+10*LOG10(E28/E29)-E32</f>
        <v>0</v>
      </c>
      <c r="F30" s="1">
        <f t="shared" si="9"/>
        <v>0</v>
      </c>
      <c r="G30" s="17">
        <f t="shared" si="9"/>
        <v>0</v>
      </c>
    </row>
    <row r="31" spans="1:7">
      <c r="A31" s="35" t="s">
        <v>31</v>
      </c>
      <c r="B31" s="16">
        <v>0</v>
      </c>
      <c r="C31" s="1">
        <v>0</v>
      </c>
      <c r="D31" s="17">
        <v>0</v>
      </c>
      <c r="E31" s="16">
        <v>0</v>
      </c>
      <c r="F31" s="2">
        <v>0</v>
      </c>
      <c r="G31" s="24">
        <v>0</v>
      </c>
    </row>
    <row r="32" spans="1:7" ht="42">
      <c r="A32" s="36" t="s">
        <v>32</v>
      </c>
      <c r="B32" s="16">
        <v>0</v>
      </c>
      <c r="C32" s="1">
        <v>0</v>
      </c>
      <c r="D32" s="17">
        <v>0</v>
      </c>
      <c r="E32" s="16">
        <v>0</v>
      </c>
      <c r="F32" s="1">
        <v>0</v>
      </c>
      <c r="G32" s="17">
        <v>0</v>
      </c>
    </row>
    <row r="33" spans="1:7" ht="28">
      <c r="A33" s="39" t="s">
        <v>52</v>
      </c>
      <c r="B33" s="16">
        <v>0</v>
      </c>
      <c r="C33" s="1">
        <v>0</v>
      </c>
      <c r="D33" s="17">
        <v>0</v>
      </c>
      <c r="E33" s="16">
        <v>0</v>
      </c>
      <c r="F33" s="1">
        <v>0</v>
      </c>
      <c r="G33" s="17">
        <v>0</v>
      </c>
    </row>
    <row r="34" spans="1:7" ht="28">
      <c r="A34" s="35" t="s">
        <v>33</v>
      </c>
      <c r="B34" s="16">
        <v>1</v>
      </c>
      <c r="C34" s="1">
        <v>1</v>
      </c>
      <c r="D34" s="17">
        <v>1</v>
      </c>
      <c r="E34" s="16">
        <v>1</v>
      </c>
      <c r="F34" s="1">
        <v>1</v>
      </c>
      <c r="G34" s="17">
        <v>1</v>
      </c>
    </row>
    <row r="35" spans="1:7">
      <c r="A35" s="35" t="s">
        <v>34</v>
      </c>
      <c r="B35" s="16">
        <v>7</v>
      </c>
      <c r="C35" s="1">
        <v>7</v>
      </c>
      <c r="D35" s="17">
        <v>7</v>
      </c>
      <c r="E35" s="16">
        <v>7</v>
      </c>
      <c r="F35" s="1">
        <v>7</v>
      </c>
      <c r="G35" s="17">
        <v>7</v>
      </c>
    </row>
    <row r="36" spans="1:7">
      <c r="A36" s="35" t="s">
        <v>35</v>
      </c>
      <c r="B36" s="16">
        <v>-174</v>
      </c>
      <c r="C36" s="1">
        <v>-174</v>
      </c>
      <c r="D36" s="17">
        <v>-174</v>
      </c>
      <c r="E36" s="16">
        <v>-174</v>
      </c>
      <c r="F36" s="1">
        <v>-174</v>
      </c>
      <c r="G36" s="17">
        <v>-174</v>
      </c>
    </row>
    <row r="37" spans="1:7">
      <c r="A37" s="36" t="s">
        <v>36</v>
      </c>
      <c r="B37" s="16" t="s">
        <v>4</v>
      </c>
      <c r="C37" s="1" t="s">
        <v>4</v>
      </c>
      <c r="D37" s="17" t="s">
        <v>4</v>
      </c>
      <c r="E37" s="16" t="s">
        <v>4</v>
      </c>
      <c r="F37" s="1" t="s">
        <v>4</v>
      </c>
      <c r="G37" s="17" t="s">
        <v>4</v>
      </c>
    </row>
    <row r="38" spans="1:7">
      <c r="A38" s="37" t="s">
        <v>37</v>
      </c>
      <c r="B38" s="25">
        <v>-999</v>
      </c>
      <c r="C38" s="7">
        <v>-999</v>
      </c>
      <c r="D38" s="26">
        <v>-999</v>
      </c>
      <c r="E38" s="25">
        <v>-999</v>
      </c>
      <c r="F38" s="7">
        <v>-999</v>
      </c>
      <c r="G38" s="26">
        <v>-999</v>
      </c>
    </row>
    <row r="39" spans="1:7" ht="28">
      <c r="A39" s="35" t="s">
        <v>53</v>
      </c>
      <c r="B39" s="84" t="s">
        <v>4</v>
      </c>
      <c r="C39" s="85" t="s">
        <v>4</v>
      </c>
      <c r="D39" s="86" t="s">
        <v>4</v>
      </c>
      <c r="E39" s="18" t="s">
        <v>4</v>
      </c>
      <c r="F39" s="10" t="s">
        <v>4</v>
      </c>
      <c r="G39" s="19" t="s">
        <v>4</v>
      </c>
    </row>
    <row r="40" spans="1:7" ht="28">
      <c r="A40" s="35" t="s">
        <v>54</v>
      </c>
      <c r="B40" s="16">
        <f t="shared" ref="B40:D40" si="10">10*LOG10(10^((B35+B36)/10)+10^(B38/10))</f>
        <v>-167.00000000000003</v>
      </c>
      <c r="C40" s="1">
        <f t="shared" si="10"/>
        <v>-167.00000000000003</v>
      </c>
      <c r="D40" s="17">
        <f t="shared" si="10"/>
        <v>-167.00000000000003</v>
      </c>
      <c r="E40" s="16">
        <f t="shared" ref="E40:G40" si="11">10*LOG10(10^((E35+E36)/10)+10^(E38/10))</f>
        <v>-167.00000000000003</v>
      </c>
      <c r="F40" s="1">
        <f t="shared" si="11"/>
        <v>-167.00000000000003</v>
      </c>
      <c r="G40" s="17">
        <f t="shared" si="11"/>
        <v>-167.00000000000003</v>
      </c>
    </row>
    <row r="41" spans="1:7">
      <c r="A41" s="39" t="s">
        <v>39</v>
      </c>
      <c r="B41" s="16" t="s">
        <v>4</v>
      </c>
      <c r="C41" s="1" t="s">
        <v>4</v>
      </c>
      <c r="D41" s="17" t="s">
        <v>4</v>
      </c>
      <c r="E41" s="16" t="s">
        <v>4</v>
      </c>
      <c r="F41" s="1" t="s">
        <v>4</v>
      </c>
      <c r="G41" s="17" t="s">
        <v>4</v>
      </c>
    </row>
    <row r="42" spans="1:7">
      <c r="A42" s="40" t="s">
        <v>40</v>
      </c>
      <c r="B42" s="25">
        <f>160*360*1000</f>
        <v>57600000</v>
      </c>
      <c r="C42" s="5">
        <f>32*360*1000</f>
        <v>11520000</v>
      </c>
      <c r="D42" s="26">
        <f>8*360*1000</f>
        <v>2880000</v>
      </c>
      <c r="E42" s="25">
        <f>273*360*1000</f>
        <v>98280000</v>
      </c>
      <c r="F42" s="5">
        <f>51*360*1000</f>
        <v>18360000</v>
      </c>
      <c r="G42" s="26">
        <f>11*360*1000</f>
        <v>3960000</v>
      </c>
    </row>
    <row r="43" spans="1:7">
      <c r="A43" s="35" t="s">
        <v>41</v>
      </c>
      <c r="B43" s="16" t="s">
        <v>4</v>
      </c>
      <c r="C43" s="1" t="s">
        <v>4</v>
      </c>
      <c r="D43" s="17" t="s">
        <v>4</v>
      </c>
      <c r="E43" s="16" t="s">
        <v>4</v>
      </c>
      <c r="F43" s="1" t="s">
        <v>4</v>
      </c>
      <c r="G43" s="17" t="s">
        <v>4</v>
      </c>
    </row>
    <row r="44" spans="1:7">
      <c r="A44" s="35" t="s">
        <v>42</v>
      </c>
      <c r="B44" s="16">
        <f t="shared" ref="B44:D44" si="12">B40+10*LOG10(B42)</f>
        <v>-89.395775165767915</v>
      </c>
      <c r="C44" s="1">
        <f t="shared" si="12"/>
        <v>-96.385475209128103</v>
      </c>
      <c r="D44" s="17">
        <f t="shared" si="12"/>
        <v>-102.40607512240773</v>
      </c>
      <c r="E44" s="16">
        <f t="shared" ref="E44:G44" si="13">E40+10*LOG10(E42)</f>
        <v>-87.075348521919594</v>
      </c>
      <c r="F44" s="1">
        <f t="shared" si="13"/>
        <v>-94.361273231347795</v>
      </c>
      <c r="G44" s="17">
        <f t="shared" si="13"/>
        <v>-101.0230481407449</v>
      </c>
    </row>
    <row r="45" spans="1:7">
      <c r="A45" s="39" t="s">
        <v>43</v>
      </c>
      <c r="B45" s="16" t="s">
        <v>4</v>
      </c>
      <c r="C45" s="1" t="s">
        <v>4</v>
      </c>
      <c r="D45" s="17" t="s">
        <v>4</v>
      </c>
      <c r="E45" s="16" t="s">
        <v>4</v>
      </c>
      <c r="F45" s="1" t="s">
        <v>4</v>
      </c>
      <c r="G45" s="17" t="s">
        <v>4</v>
      </c>
    </row>
    <row r="46" spans="1:7">
      <c r="A46" s="40" t="s">
        <v>44</v>
      </c>
      <c r="B46" s="25">
        <v>-7.8</v>
      </c>
      <c r="C46" s="7">
        <v>-1.4</v>
      </c>
      <c r="D46" s="26">
        <v>0.3</v>
      </c>
      <c r="E46" s="25"/>
      <c r="F46" s="7"/>
      <c r="G46" s="26"/>
    </row>
    <row r="47" spans="1:7">
      <c r="A47" s="35" t="s">
        <v>45</v>
      </c>
      <c r="B47" s="16">
        <v>2</v>
      </c>
      <c r="C47" s="1">
        <v>2</v>
      </c>
      <c r="D47" s="17">
        <v>2</v>
      </c>
      <c r="E47" s="16">
        <v>2</v>
      </c>
      <c r="F47" s="1">
        <v>2</v>
      </c>
      <c r="G47" s="17">
        <v>2</v>
      </c>
    </row>
    <row r="48" spans="1:7" ht="28">
      <c r="A48" s="35" t="s">
        <v>46</v>
      </c>
      <c r="B48" s="16" t="s">
        <v>4</v>
      </c>
      <c r="C48" s="1" t="s">
        <v>4</v>
      </c>
      <c r="D48" s="17" t="s">
        <v>4</v>
      </c>
      <c r="E48" s="16" t="s">
        <v>4</v>
      </c>
      <c r="F48" s="1" t="s">
        <v>4</v>
      </c>
      <c r="G48" s="17" t="s">
        <v>4</v>
      </c>
    </row>
    <row r="49" spans="1:7" ht="33.75" customHeight="1">
      <c r="A49" s="35" t="s">
        <v>47</v>
      </c>
      <c r="B49" s="16">
        <v>0</v>
      </c>
      <c r="C49" s="1">
        <v>0</v>
      </c>
      <c r="D49" s="17">
        <v>0</v>
      </c>
      <c r="E49" s="16">
        <v>0</v>
      </c>
      <c r="F49" s="1">
        <v>0</v>
      </c>
      <c r="G49" s="17">
        <v>0</v>
      </c>
    </row>
    <row r="50" spans="1:7" ht="28">
      <c r="A50" s="35" t="s">
        <v>48</v>
      </c>
      <c r="B50" s="84" t="s">
        <v>4</v>
      </c>
      <c r="C50" s="85" t="s">
        <v>4</v>
      </c>
      <c r="D50" s="86" t="s">
        <v>4</v>
      </c>
      <c r="E50" s="18" t="s">
        <v>4</v>
      </c>
      <c r="F50" s="10" t="s">
        <v>4</v>
      </c>
      <c r="G50" s="19" t="s">
        <v>4</v>
      </c>
    </row>
    <row r="51" spans="1:7" ht="28">
      <c r="A51" s="35" t="s">
        <v>49</v>
      </c>
      <c r="B51" s="16">
        <f t="shared" ref="B51:D51" si="14">B44+B46+B47-B49</f>
        <v>-95.195775165767913</v>
      </c>
      <c r="C51" s="1">
        <f t="shared" si="14"/>
        <v>-95.785475209128109</v>
      </c>
      <c r="D51" s="17">
        <f t="shared" si="14"/>
        <v>-100.10607512240773</v>
      </c>
      <c r="E51" s="16">
        <f t="shared" ref="E51:G51" si="15">E44+E46+E47-E49</f>
        <v>-85.075348521919594</v>
      </c>
      <c r="F51" s="1">
        <f t="shared" si="15"/>
        <v>-92.361273231347795</v>
      </c>
      <c r="G51" s="17">
        <f t="shared" si="15"/>
        <v>-99.023048140744905</v>
      </c>
    </row>
    <row r="52" spans="1:7" ht="28">
      <c r="A52" s="41" t="s">
        <v>50</v>
      </c>
      <c r="B52" s="29" t="s">
        <v>4</v>
      </c>
      <c r="C52" s="8" t="s">
        <v>4</v>
      </c>
      <c r="D52" s="30" t="s">
        <v>4</v>
      </c>
      <c r="E52" s="29" t="s">
        <v>4</v>
      </c>
      <c r="F52" s="8" t="s">
        <v>4</v>
      </c>
      <c r="G52" s="30" t="s">
        <v>4</v>
      </c>
    </row>
    <row r="53" spans="1:7" ht="28">
      <c r="A53" s="43" t="s">
        <v>51</v>
      </c>
      <c r="B53" s="79">
        <f t="shared" ref="B53:D53" si="16">B26+B30+B33-B34-B51</f>
        <v>166.57121254719667</v>
      </c>
      <c r="C53" s="80">
        <f t="shared" si="16"/>
        <v>160.17121254719666</v>
      </c>
      <c r="D53" s="81">
        <f t="shared" si="16"/>
        <v>158.47121254719667</v>
      </c>
      <c r="E53" s="79">
        <f t="shared" ref="E53:G53" si="17">E26+E30+E33-E34-E51</f>
        <v>146.77121254719665</v>
      </c>
      <c r="F53" s="80">
        <f t="shared" si="17"/>
        <v>146.77121254719665</v>
      </c>
      <c r="G53" s="81">
        <f t="shared" si="17"/>
        <v>146.77121254719665</v>
      </c>
    </row>
    <row r="54" spans="1:7" ht="31" customHeight="1" thickBot="1">
      <c r="A54" s="77" t="s">
        <v>69</v>
      </c>
      <c r="B54" s="104" t="s">
        <v>104</v>
      </c>
      <c r="C54" s="105"/>
      <c r="D54" s="106"/>
      <c r="E54" s="104"/>
      <c r="F54" s="105"/>
      <c r="G54" s="106"/>
    </row>
  </sheetData>
  <mergeCells count="4">
    <mergeCell ref="E1:G1"/>
    <mergeCell ref="E54:G54"/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D54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5"/>
  <cols>
    <col min="1" max="1" width="62.08203125" style="9" customWidth="1"/>
    <col min="2" max="2" width="14.08203125" style="11" bestFit="1" customWidth="1"/>
    <col min="3" max="3" width="12.58203125" style="11" bestFit="1" customWidth="1"/>
    <col min="4" max="4" width="16" style="11" bestFit="1" customWidth="1"/>
    <col min="5" max="16384" width="9" style="9"/>
  </cols>
  <sheetData>
    <row r="1" spans="1:4" ht="14.25" customHeight="1">
      <c r="A1" s="33" t="s">
        <v>70</v>
      </c>
      <c r="B1" s="107" t="s">
        <v>58</v>
      </c>
      <c r="C1" s="108"/>
      <c r="D1" s="109"/>
    </row>
    <row r="2" spans="1:4" ht="42">
      <c r="A2" s="34" t="s">
        <v>0</v>
      </c>
      <c r="B2" s="14" t="s">
        <v>66</v>
      </c>
      <c r="C2" s="12" t="s">
        <v>65</v>
      </c>
      <c r="D2" s="15" t="s">
        <v>85</v>
      </c>
    </row>
    <row r="3" spans="1:4">
      <c r="A3" s="35" t="s">
        <v>1</v>
      </c>
      <c r="B3" s="16">
        <v>2.6</v>
      </c>
      <c r="C3" s="1">
        <v>2.6</v>
      </c>
      <c r="D3" s="17">
        <v>2.6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6">
        <v>1000000</v>
      </c>
      <c r="C6" s="1">
        <v>1000000</v>
      </c>
      <c r="D6" s="17">
        <v>250000</v>
      </c>
    </row>
    <row r="7" spans="1:4">
      <c r="A7" s="35" t="s">
        <v>6</v>
      </c>
      <c r="B7" s="18" t="s">
        <v>4</v>
      </c>
      <c r="C7" s="10" t="s">
        <v>4</v>
      </c>
      <c r="D7" s="19" t="s">
        <v>4</v>
      </c>
    </row>
    <row r="8" spans="1:4">
      <c r="A8" s="35" t="s">
        <v>7</v>
      </c>
      <c r="B8" s="20">
        <v>0.1</v>
      </c>
      <c r="C8" s="3">
        <v>0.1</v>
      </c>
      <c r="D8" s="21">
        <v>0.1</v>
      </c>
    </row>
    <row r="9" spans="1:4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>
      <c r="A12" s="35" t="s">
        <v>12</v>
      </c>
      <c r="B12" s="16">
        <v>1</v>
      </c>
      <c r="C12" s="1">
        <v>1</v>
      </c>
      <c r="D12" s="17">
        <v>1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6" t="s">
        <v>14</v>
      </c>
      <c r="B14" s="16">
        <v>1</v>
      </c>
      <c r="C14" s="1">
        <v>1</v>
      </c>
      <c r="D14" s="17">
        <v>1</v>
      </c>
    </row>
    <row r="15" spans="1:4">
      <c r="A15" s="35" t="s">
        <v>15</v>
      </c>
      <c r="B15" s="16" t="s">
        <v>4</v>
      </c>
      <c r="C15" s="1" t="s">
        <v>4</v>
      </c>
      <c r="D15" s="17" t="s">
        <v>4</v>
      </c>
    </row>
    <row r="16" spans="1:4">
      <c r="A16" s="35" t="s">
        <v>16</v>
      </c>
      <c r="B16" s="16">
        <v>23</v>
      </c>
      <c r="C16" s="1">
        <v>23</v>
      </c>
      <c r="D16" s="17">
        <v>23</v>
      </c>
    </row>
    <row r="17" spans="1:4" ht="28">
      <c r="A17" s="35" t="s">
        <v>17</v>
      </c>
      <c r="B17" s="16">
        <v>23</v>
      </c>
      <c r="C17" s="1">
        <v>23</v>
      </c>
      <c r="D17" s="17">
        <v>23</v>
      </c>
    </row>
    <row r="18" spans="1:4" ht="42">
      <c r="A18" s="36" t="s">
        <v>18</v>
      </c>
      <c r="B18" s="16">
        <f t="shared" ref="B18" si="0">B19+10*LOG10(B12/B14)-B20</f>
        <v>0</v>
      </c>
      <c r="C18" s="1">
        <f t="shared" ref="C18:D18" si="1">C19+10*LOG10(C12/C14)-C20</f>
        <v>0</v>
      </c>
      <c r="D18" s="17">
        <f t="shared" si="1"/>
        <v>0</v>
      </c>
    </row>
    <row r="19" spans="1:4">
      <c r="A19" s="35" t="s">
        <v>19</v>
      </c>
      <c r="B19" s="16">
        <v>0</v>
      </c>
      <c r="C19" s="2">
        <v>0</v>
      </c>
      <c r="D19" s="24">
        <v>0</v>
      </c>
    </row>
    <row r="20" spans="1:4" ht="42">
      <c r="A20" s="36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36" t="s">
        <v>21</v>
      </c>
      <c r="B21" s="16">
        <v>0</v>
      </c>
      <c r="C21" s="1">
        <v>0</v>
      </c>
      <c r="D21" s="17">
        <v>0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1</v>
      </c>
      <c r="C24" s="1">
        <v>1</v>
      </c>
      <c r="D24" s="17">
        <v>1</v>
      </c>
    </row>
    <row r="25" spans="1:4">
      <c r="A25" s="35" t="s">
        <v>25</v>
      </c>
      <c r="B25" s="18" t="s">
        <v>4</v>
      </c>
      <c r="C25" s="10" t="s">
        <v>4</v>
      </c>
      <c r="D25" s="19" t="s">
        <v>4</v>
      </c>
    </row>
    <row r="26" spans="1:4">
      <c r="A26" s="35" t="s">
        <v>26</v>
      </c>
      <c r="B26" s="16">
        <f t="shared" ref="B26" si="2">B17+B18+B21-B23-B24</f>
        <v>22</v>
      </c>
      <c r="C26" s="1">
        <f t="shared" ref="C26:D26" si="3">C17+C18+C21-C23-C24</f>
        <v>22</v>
      </c>
      <c r="D26" s="17">
        <f t="shared" si="3"/>
        <v>22</v>
      </c>
    </row>
    <row r="27" spans="1:4">
      <c r="A27" s="34" t="s">
        <v>27</v>
      </c>
      <c r="B27" s="22"/>
      <c r="C27" s="4"/>
      <c r="D27" s="23"/>
    </row>
    <row r="28" spans="1:4">
      <c r="A28" s="35" t="s">
        <v>55</v>
      </c>
      <c r="B28" s="16">
        <v>192</v>
      </c>
      <c r="C28" s="1">
        <v>192</v>
      </c>
      <c r="D28" s="17">
        <v>192</v>
      </c>
    </row>
    <row r="29" spans="1:4">
      <c r="A29" s="37" t="s">
        <v>29</v>
      </c>
      <c r="B29" s="58">
        <v>4</v>
      </c>
      <c r="C29" s="7">
        <v>4</v>
      </c>
      <c r="D29" s="66">
        <v>4</v>
      </c>
    </row>
    <row r="30" spans="1:4" ht="42">
      <c r="A30" s="35" t="s">
        <v>30</v>
      </c>
      <c r="B30" s="16">
        <f t="shared" ref="B30" si="4">B31+10*LOG10(B28/B13)-B32</f>
        <v>12.771212547196624</v>
      </c>
      <c r="C30" s="1">
        <f t="shared" ref="C30:D30" si="5">C31+10*LOG10(C28/C13)-C32</f>
        <v>12.771212547196624</v>
      </c>
      <c r="D30" s="17">
        <f t="shared" si="5"/>
        <v>12.771212547196624</v>
      </c>
    </row>
    <row r="31" spans="1:4">
      <c r="A31" s="35" t="s">
        <v>31</v>
      </c>
      <c r="B31" s="16">
        <v>8</v>
      </c>
      <c r="C31" s="1">
        <v>8</v>
      </c>
      <c r="D31" s="17">
        <v>8</v>
      </c>
    </row>
    <row r="32" spans="1:4" ht="42">
      <c r="A32" s="37" t="s">
        <v>32</v>
      </c>
      <c r="B32" s="25">
        <v>0</v>
      </c>
      <c r="C32" s="7">
        <v>0</v>
      </c>
      <c r="D32" s="26">
        <v>0</v>
      </c>
    </row>
    <row r="33" spans="1:4" ht="28">
      <c r="A33" s="38" t="s">
        <v>52</v>
      </c>
      <c r="B33" s="27">
        <v>0</v>
      </c>
      <c r="C33" s="5">
        <v>0</v>
      </c>
      <c r="D33" s="28">
        <v>0</v>
      </c>
    </row>
    <row r="34" spans="1:4" ht="28">
      <c r="A34" s="35" t="s">
        <v>33</v>
      </c>
      <c r="B34" s="16">
        <v>3</v>
      </c>
      <c r="C34" s="1">
        <v>3</v>
      </c>
      <c r="D34" s="17">
        <v>3</v>
      </c>
    </row>
    <row r="35" spans="1:4">
      <c r="A35" s="35" t="s">
        <v>34</v>
      </c>
      <c r="B35" s="16">
        <v>5</v>
      </c>
      <c r="C35" s="1">
        <v>5</v>
      </c>
      <c r="D35" s="17">
        <v>5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6" t="s">
        <v>36</v>
      </c>
      <c r="B37" s="16" t="s">
        <v>4</v>
      </c>
      <c r="C37" s="1" t="s">
        <v>4</v>
      </c>
      <c r="D37" s="17" t="s">
        <v>4</v>
      </c>
    </row>
    <row r="38" spans="1:4">
      <c r="A38" s="37" t="s">
        <v>37</v>
      </c>
      <c r="B38" s="25">
        <v>-999</v>
      </c>
      <c r="C38" s="7">
        <v>-999</v>
      </c>
      <c r="D38" s="26">
        <v>-999</v>
      </c>
    </row>
    <row r="39" spans="1:4" ht="28">
      <c r="A39" s="35" t="s">
        <v>38</v>
      </c>
      <c r="B39" s="18" t="s">
        <v>4</v>
      </c>
      <c r="C39" s="10" t="s">
        <v>4</v>
      </c>
      <c r="D39" s="19" t="s">
        <v>4</v>
      </c>
    </row>
    <row r="40" spans="1:4" ht="28">
      <c r="A40" s="35" t="s">
        <v>54</v>
      </c>
      <c r="B40" s="16">
        <f t="shared" ref="B40" si="6">10*LOG10(10^((B35+B36)/10)+10^(B38/10))</f>
        <v>-169.00000000000003</v>
      </c>
      <c r="C40" s="1">
        <f t="shared" ref="C40:D40" si="7">10*LOG10(10^((C35+C36)/10)+10^(C38/10))</f>
        <v>-169.00000000000003</v>
      </c>
      <c r="D40" s="17">
        <f t="shared" si="7"/>
        <v>-169.00000000000003</v>
      </c>
    </row>
    <row r="41" spans="1:4">
      <c r="A41" s="39" t="s">
        <v>39</v>
      </c>
      <c r="B41" s="16" t="s">
        <v>4</v>
      </c>
      <c r="C41" s="1" t="s">
        <v>4</v>
      </c>
      <c r="D41" s="17" t="s">
        <v>4</v>
      </c>
    </row>
    <row r="42" spans="1:4">
      <c r="A42" s="42" t="s">
        <v>40</v>
      </c>
      <c r="B42" s="27">
        <f t="shared" ref="B42:C42" si="8">30*360*1000</f>
        <v>10800000</v>
      </c>
      <c r="C42" s="5">
        <f t="shared" si="8"/>
        <v>10800000</v>
      </c>
      <c r="D42" s="28">
        <f>11*360*1000</f>
        <v>3960000</v>
      </c>
    </row>
    <row r="43" spans="1:4">
      <c r="A43" s="35" t="s">
        <v>41</v>
      </c>
      <c r="B43" s="18" t="s">
        <v>4</v>
      </c>
      <c r="C43" s="10" t="s">
        <v>4</v>
      </c>
      <c r="D43" s="19" t="s">
        <v>4</v>
      </c>
    </row>
    <row r="44" spans="1:4">
      <c r="A44" s="35" t="s">
        <v>42</v>
      </c>
      <c r="B44" s="16">
        <f t="shared" ref="B44" si="9">B40+10*LOG10(B42)</f>
        <v>-98.66576244513054</v>
      </c>
      <c r="C44" s="1">
        <f t="shared" ref="C44:D44" si="10">C40+10*LOG10(C42)</f>
        <v>-98.66576244513054</v>
      </c>
      <c r="D44" s="17">
        <f t="shared" si="10"/>
        <v>-103.0230481407449</v>
      </c>
    </row>
    <row r="45" spans="1:4">
      <c r="A45" s="39" t="s">
        <v>43</v>
      </c>
      <c r="B45" s="16" t="s">
        <v>4</v>
      </c>
      <c r="C45" s="1" t="s">
        <v>4</v>
      </c>
      <c r="D45" s="17" t="s">
        <v>4</v>
      </c>
    </row>
    <row r="46" spans="1:4">
      <c r="A46" s="42" t="s">
        <v>44</v>
      </c>
      <c r="B46" s="25"/>
      <c r="C46" s="7"/>
      <c r="D46" s="26"/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 t="s">
        <v>4</v>
      </c>
      <c r="C48" s="1" t="s">
        <v>4</v>
      </c>
      <c r="D48" s="17" t="s">
        <v>4</v>
      </c>
    </row>
    <row r="49" spans="1:4" ht="33.75" customHeight="1">
      <c r="A49" s="35" t="s">
        <v>47</v>
      </c>
      <c r="B49" s="16">
        <v>0</v>
      </c>
      <c r="C49" s="1">
        <v>0</v>
      </c>
      <c r="D49" s="17">
        <v>0</v>
      </c>
    </row>
    <row r="50" spans="1:4" ht="28">
      <c r="A50" s="35" t="s">
        <v>48</v>
      </c>
      <c r="B50" s="18" t="s">
        <v>4</v>
      </c>
      <c r="C50" s="10" t="s">
        <v>4</v>
      </c>
      <c r="D50" s="19" t="s">
        <v>4</v>
      </c>
    </row>
    <row r="51" spans="1:4" ht="28">
      <c r="A51" s="35" t="s">
        <v>49</v>
      </c>
      <c r="B51" s="16">
        <f t="shared" ref="B51" si="11">B44+B46+B47-B49</f>
        <v>-96.66576244513054</v>
      </c>
      <c r="C51" s="1">
        <f t="shared" ref="C51:D51" si="12">C44+C46+C47-C49</f>
        <v>-96.66576244513054</v>
      </c>
      <c r="D51" s="17">
        <f t="shared" si="12"/>
        <v>-101.0230481407449</v>
      </c>
    </row>
    <row r="52" spans="1:4" ht="28">
      <c r="A52" s="41" t="s">
        <v>50</v>
      </c>
      <c r="B52" s="29" t="s">
        <v>4</v>
      </c>
      <c r="C52" s="8" t="s">
        <v>4</v>
      </c>
      <c r="D52" s="30" t="s">
        <v>4</v>
      </c>
    </row>
    <row r="53" spans="1:4" ht="28">
      <c r="A53" s="70" t="s">
        <v>51</v>
      </c>
      <c r="B53" s="79">
        <f t="shared" ref="B53" si="13">B26+B30+B33-B34-B51</f>
        <v>128.43697499232718</v>
      </c>
      <c r="C53" s="80">
        <f t="shared" ref="C53:D53" si="14">C26+C30+C33-C34-C51</f>
        <v>128.43697499232718</v>
      </c>
      <c r="D53" s="81">
        <f t="shared" si="14"/>
        <v>132.79426068794152</v>
      </c>
    </row>
    <row r="54" spans="1:4" ht="15.5" thickBot="1">
      <c r="A54" s="71" t="s">
        <v>69</v>
      </c>
      <c r="B54" s="104"/>
      <c r="C54" s="105"/>
      <c r="D54" s="106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D54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5"/>
  <cols>
    <col min="1" max="1" width="62.08203125" style="9" customWidth="1"/>
    <col min="2" max="2" width="15.58203125" style="11" customWidth="1"/>
    <col min="3" max="4" width="15.58203125" style="9" customWidth="1"/>
    <col min="5" max="16384" width="9" style="9"/>
  </cols>
  <sheetData>
    <row r="1" spans="1:4" ht="14.25" customHeight="1">
      <c r="A1" s="33" t="s">
        <v>70</v>
      </c>
      <c r="B1" s="107" t="s">
        <v>58</v>
      </c>
      <c r="C1" s="108"/>
      <c r="D1" s="109"/>
    </row>
    <row r="2" spans="1:4" ht="42">
      <c r="A2" s="34" t="s">
        <v>0</v>
      </c>
      <c r="B2" s="14" t="s">
        <v>59</v>
      </c>
      <c r="C2" s="12" t="s">
        <v>57</v>
      </c>
      <c r="D2" s="15" t="s">
        <v>71</v>
      </c>
    </row>
    <row r="3" spans="1:4">
      <c r="A3" s="35" t="s">
        <v>1</v>
      </c>
      <c r="B3" s="16">
        <v>2.6</v>
      </c>
      <c r="C3" s="1">
        <v>2.6</v>
      </c>
      <c r="D3" s="17">
        <v>2.6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8" t="s">
        <v>4</v>
      </c>
      <c r="C6" s="10" t="s">
        <v>4</v>
      </c>
      <c r="D6" s="19" t="s">
        <v>4</v>
      </c>
    </row>
    <row r="7" spans="1:4" ht="28">
      <c r="A7" s="35" t="s">
        <v>86</v>
      </c>
      <c r="B7" s="20">
        <v>0.01</v>
      </c>
      <c r="C7" s="3">
        <v>0.01</v>
      </c>
      <c r="D7" s="21">
        <v>0.01</v>
      </c>
    </row>
    <row r="8" spans="1:4">
      <c r="A8" s="35" t="s">
        <v>7</v>
      </c>
      <c r="B8" s="18" t="s">
        <v>4</v>
      </c>
      <c r="C8" s="10" t="s">
        <v>4</v>
      </c>
      <c r="D8" s="19" t="s">
        <v>4</v>
      </c>
    </row>
    <row r="9" spans="1:4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 ht="15" customHeight="1">
      <c r="A12" s="35" t="s">
        <v>12</v>
      </c>
      <c r="B12" s="16">
        <v>1</v>
      </c>
      <c r="C12" s="1">
        <v>1</v>
      </c>
      <c r="D12" s="17">
        <v>1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6" t="s">
        <v>14</v>
      </c>
      <c r="B14" s="16">
        <v>1</v>
      </c>
      <c r="C14" s="1">
        <v>1</v>
      </c>
      <c r="D14" s="17">
        <v>1</v>
      </c>
    </row>
    <row r="15" spans="1:4">
      <c r="A15" s="35" t="s">
        <v>15</v>
      </c>
      <c r="B15" s="16" t="s">
        <v>4</v>
      </c>
      <c r="C15" s="1" t="s">
        <v>4</v>
      </c>
      <c r="D15" s="17" t="s">
        <v>4</v>
      </c>
    </row>
    <row r="16" spans="1:4">
      <c r="A16" s="35" t="s">
        <v>16</v>
      </c>
      <c r="B16" s="16">
        <v>23</v>
      </c>
      <c r="C16" s="1">
        <v>23</v>
      </c>
      <c r="D16" s="17">
        <v>23</v>
      </c>
    </row>
    <row r="17" spans="1:4" ht="28">
      <c r="A17" s="35" t="s">
        <v>17</v>
      </c>
      <c r="B17" s="16">
        <v>23</v>
      </c>
      <c r="C17" s="1">
        <v>23</v>
      </c>
      <c r="D17" s="17">
        <v>23</v>
      </c>
    </row>
    <row r="18" spans="1:4" ht="42">
      <c r="A18" s="36" t="s">
        <v>18</v>
      </c>
      <c r="B18" s="16">
        <f t="shared" ref="B18:D18" si="0">B19+10*LOG10(B12/B14)-B20</f>
        <v>0</v>
      </c>
      <c r="C18" s="1">
        <f t="shared" si="0"/>
        <v>0</v>
      </c>
      <c r="D18" s="17">
        <f t="shared" si="0"/>
        <v>0</v>
      </c>
    </row>
    <row r="19" spans="1:4">
      <c r="A19" s="35" t="s">
        <v>19</v>
      </c>
      <c r="B19" s="16">
        <v>0</v>
      </c>
      <c r="C19" s="2">
        <v>0</v>
      </c>
      <c r="D19" s="24">
        <v>0</v>
      </c>
    </row>
    <row r="20" spans="1:4" ht="42">
      <c r="A20" s="36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36" t="s">
        <v>21</v>
      </c>
      <c r="B21" s="16">
        <v>0</v>
      </c>
      <c r="C21" s="1">
        <v>0</v>
      </c>
      <c r="D21" s="17">
        <v>0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1</v>
      </c>
      <c r="C24" s="1">
        <v>1</v>
      </c>
      <c r="D24" s="17">
        <v>1</v>
      </c>
    </row>
    <row r="25" spans="1:4">
      <c r="A25" s="35" t="s">
        <v>25</v>
      </c>
      <c r="B25" s="16">
        <f t="shared" ref="B25:D25" si="1">B17+B18+B21+B22-B24</f>
        <v>22</v>
      </c>
      <c r="C25" s="1">
        <f t="shared" si="1"/>
        <v>22</v>
      </c>
      <c r="D25" s="17">
        <f t="shared" si="1"/>
        <v>22</v>
      </c>
    </row>
    <row r="26" spans="1:4">
      <c r="A26" s="35" t="s">
        <v>26</v>
      </c>
      <c r="B26" s="18" t="s">
        <v>4</v>
      </c>
      <c r="C26" s="10" t="s">
        <v>4</v>
      </c>
      <c r="D26" s="19" t="s">
        <v>4</v>
      </c>
    </row>
    <row r="27" spans="1:4">
      <c r="A27" s="34" t="s">
        <v>27</v>
      </c>
      <c r="B27" s="22"/>
      <c r="C27" s="4"/>
      <c r="D27" s="23"/>
    </row>
    <row r="28" spans="1:4">
      <c r="A28" s="35" t="s">
        <v>55</v>
      </c>
      <c r="B28" s="16">
        <v>192</v>
      </c>
      <c r="C28" s="1">
        <v>192</v>
      </c>
      <c r="D28" s="17">
        <v>192</v>
      </c>
    </row>
    <row r="29" spans="1:4">
      <c r="A29" s="37" t="s">
        <v>29</v>
      </c>
      <c r="B29" s="58">
        <v>4</v>
      </c>
      <c r="C29" s="7">
        <v>4</v>
      </c>
      <c r="D29" s="66">
        <v>4</v>
      </c>
    </row>
    <row r="30" spans="1:4" ht="42">
      <c r="A30" s="35" t="s">
        <v>30</v>
      </c>
      <c r="B30" s="16">
        <f t="shared" ref="B30:D30" si="2">B31+10*LOG10(B28/B13)-B32</f>
        <v>12.771212547196624</v>
      </c>
      <c r="C30" s="1">
        <f t="shared" si="2"/>
        <v>12.771212547196624</v>
      </c>
      <c r="D30" s="17">
        <f t="shared" si="2"/>
        <v>12.771212547196624</v>
      </c>
    </row>
    <row r="31" spans="1:4">
      <c r="A31" s="35" t="s">
        <v>31</v>
      </c>
      <c r="B31" s="16">
        <v>8</v>
      </c>
      <c r="C31" s="1">
        <v>8</v>
      </c>
      <c r="D31" s="17">
        <v>8</v>
      </c>
    </row>
    <row r="32" spans="1:4" ht="42">
      <c r="A32" s="37" t="s">
        <v>32</v>
      </c>
      <c r="B32" s="25">
        <v>0</v>
      </c>
      <c r="C32" s="7">
        <v>0</v>
      </c>
      <c r="D32" s="26">
        <v>0</v>
      </c>
    </row>
    <row r="33" spans="1:4" ht="28">
      <c r="A33" s="38" t="s">
        <v>52</v>
      </c>
      <c r="B33" s="27">
        <v>0</v>
      </c>
      <c r="C33" s="5">
        <v>0</v>
      </c>
      <c r="D33" s="28">
        <v>0</v>
      </c>
    </row>
    <row r="34" spans="1:4" ht="28">
      <c r="A34" s="35" t="s">
        <v>33</v>
      </c>
      <c r="B34" s="16">
        <v>3</v>
      </c>
      <c r="C34" s="1">
        <v>3</v>
      </c>
      <c r="D34" s="17">
        <v>3</v>
      </c>
    </row>
    <row r="35" spans="1:4">
      <c r="A35" s="35" t="s">
        <v>34</v>
      </c>
      <c r="B35" s="16">
        <v>5</v>
      </c>
      <c r="C35" s="1">
        <v>5</v>
      </c>
      <c r="D35" s="17">
        <v>5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7" t="s">
        <v>36</v>
      </c>
      <c r="B37" s="25">
        <v>-999</v>
      </c>
      <c r="C37" s="7">
        <v>-999</v>
      </c>
      <c r="D37" s="26">
        <v>-999</v>
      </c>
    </row>
    <row r="38" spans="1:4">
      <c r="A38" s="36" t="s">
        <v>37</v>
      </c>
      <c r="B38" s="16" t="s">
        <v>4</v>
      </c>
      <c r="C38" s="1" t="s">
        <v>4</v>
      </c>
      <c r="D38" s="17" t="s">
        <v>4</v>
      </c>
    </row>
    <row r="39" spans="1:4" ht="28">
      <c r="A39" s="35" t="s">
        <v>38</v>
      </c>
      <c r="B39" s="16">
        <f t="shared" ref="B39:D39" si="3">10*LOG10(10^((B35+B36)/10)+10^(B37/10))</f>
        <v>-169.00000000000003</v>
      </c>
      <c r="C39" s="1">
        <f t="shared" si="3"/>
        <v>-169.00000000000003</v>
      </c>
      <c r="D39" s="17">
        <f t="shared" si="3"/>
        <v>-169.00000000000003</v>
      </c>
    </row>
    <row r="40" spans="1:4" ht="28">
      <c r="A40" s="35" t="s">
        <v>54</v>
      </c>
      <c r="B40" s="18" t="s">
        <v>4</v>
      </c>
      <c r="C40" s="10" t="s">
        <v>4</v>
      </c>
      <c r="D40" s="19" t="s">
        <v>4</v>
      </c>
    </row>
    <row r="41" spans="1:4">
      <c r="A41" s="39" t="s">
        <v>39</v>
      </c>
      <c r="B41" s="25">
        <f t="shared" ref="B41:D41" si="4">1*12*30*1000</f>
        <v>360000</v>
      </c>
      <c r="C41" s="7">
        <f t="shared" si="4"/>
        <v>360000</v>
      </c>
      <c r="D41" s="26">
        <f t="shared" si="4"/>
        <v>360000</v>
      </c>
    </row>
    <row r="42" spans="1:4">
      <c r="A42" s="39" t="s">
        <v>40</v>
      </c>
      <c r="B42" s="16" t="s">
        <v>4</v>
      </c>
      <c r="C42" s="1" t="s">
        <v>4</v>
      </c>
      <c r="D42" s="17" t="s">
        <v>4</v>
      </c>
    </row>
    <row r="43" spans="1:4">
      <c r="A43" s="35" t="s">
        <v>41</v>
      </c>
      <c r="B43" s="16">
        <f t="shared" ref="B43:D43" si="5">B39+10*LOG10(B41)</f>
        <v>-113.43697499232715</v>
      </c>
      <c r="C43" s="1">
        <f t="shared" si="5"/>
        <v>-113.43697499232715</v>
      </c>
      <c r="D43" s="17">
        <f t="shared" si="5"/>
        <v>-113.43697499232715</v>
      </c>
    </row>
    <row r="44" spans="1:4">
      <c r="A44" s="35" t="s">
        <v>42</v>
      </c>
      <c r="B44" s="18" t="s">
        <v>4</v>
      </c>
      <c r="C44" s="10" t="s">
        <v>4</v>
      </c>
      <c r="D44" s="19" t="s">
        <v>4</v>
      </c>
    </row>
    <row r="45" spans="1:4">
      <c r="A45" s="42" t="s">
        <v>43</v>
      </c>
      <c r="B45" s="25"/>
      <c r="C45" s="7"/>
      <c r="D45" s="26"/>
    </row>
    <row r="46" spans="1:4">
      <c r="A46" s="39" t="s">
        <v>44</v>
      </c>
      <c r="B46" s="16" t="s">
        <v>4</v>
      </c>
      <c r="C46" s="1" t="s">
        <v>4</v>
      </c>
      <c r="D46" s="17" t="s">
        <v>4</v>
      </c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>
        <v>0</v>
      </c>
      <c r="C48" s="1">
        <v>0</v>
      </c>
      <c r="D48" s="17">
        <v>0</v>
      </c>
    </row>
    <row r="49" spans="1:4" ht="33.75" customHeight="1">
      <c r="A49" s="35" t="s">
        <v>47</v>
      </c>
      <c r="B49" s="18" t="s">
        <v>4</v>
      </c>
      <c r="C49" s="10" t="s">
        <v>4</v>
      </c>
      <c r="D49" s="19" t="s">
        <v>4</v>
      </c>
    </row>
    <row r="50" spans="1:4" ht="28">
      <c r="A50" s="35" t="s">
        <v>48</v>
      </c>
      <c r="B50" s="16">
        <f t="shared" ref="B50:D50" si="6">B43+B45+B47-B48</f>
        <v>-111.43697499232715</v>
      </c>
      <c r="C50" s="1">
        <f t="shared" si="6"/>
        <v>-111.43697499232715</v>
      </c>
      <c r="D50" s="17">
        <f t="shared" si="6"/>
        <v>-111.43697499232715</v>
      </c>
    </row>
    <row r="51" spans="1:4" ht="28">
      <c r="A51" s="35" t="s">
        <v>49</v>
      </c>
      <c r="B51" s="16" t="s">
        <v>4</v>
      </c>
      <c r="C51" s="1" t="s">
        <v>4</v>
      </c>
      <c r="D51" s="17" t="s">
        <v>4</v>
      </c>
    </row>
    <row r="52" spans="1:4" ht="28">
      <c r="A52" s="43" t="s">
        <v>50</v>
      </c>
      <c r="B52" s="31">
        <f t="shared" ref="B52:D52" si="7">B25+B30+B33-B34-B50</f>
        <v>143.20818753952378</v>
      </c>
      <c r="C52" s="6">
        <f t="shared" si="7"/>
        <v>143.20818753952378</v>
      </c>
      <c r="D52" s="32">
        <f t="shared" si="7"/>
        <v>143.20818753952378</v>
      </c>
    </row>
    <row r="53" spans="1:4" ht="28">
      <c r="A53" s="83" t="s">
        <v>51</v>
      </c>
      <c r="B53" s="78" t="s">
        <v>4</v>
      </c>
      <c r="C53" s="75" t="s">
        <v>4</v>
      </c>
      <c r="D53" s="76" t="s">
        <v>4</v>
      </c>
    </row>
    <row r="54" spans="1:4" ht="15.5" thickBot="1">
      <c r="A54" s="71" t="s">
        <v>69</v>
      </c>
      <c r="B54" s="104"/>
      <c r="C54" s="105"/>
      <c r="D54" s="106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D54"/>
  <sheetViews>
    <sheetView zoomScaleNormal="100" workbookViewId="0">
      <pane xSplit="1" topLeftCell="B1" activePane="topRight" state="frozen"/>
      <selection pane="topRight" activeCell="B1" sqref="B1:D1"/>
    </sheetView>
  </sheetViews>
  <sheetFormatPr defaultColWidth="9" defaultRowHeight="15"/>
  <cols>
    <col min="1" max="1" width="62.08203125" style="9" customWidth="1"/>
    <col min="2" max="2" width="15.58203125" style="11" customWidth="1"/>
    <col min="3" max="4" width="15.58203125" style="9" customWidth="1"/>
    <col min="5" max="16384" width="9" style="9"/>
  </cols>
  <sheetData>
    <row r="1" spans="1:4" ht="14.25" customHeight="1">
      <c r="A1" s="33" t="s">
        <v>70</v>
      </c>
      <c r="B1" s="107" t="s">
        <v>58</v>
      </c>
      <c r="C1" s="108"/>
      <c r="D1" s="109"/>
    </row>
    <row r="2" spans="1:4" ht="42">
      <c r="A2" s="34" t="s">
        <v>0</v>
      </c>
      <c r="B2" s="14" t="s">
        <v>59</v>
      </c>
      <c r="C2" s="12" t="s">
        <v>57</v>
      </c>
      <c r="D2" s="15" t="s">
        <v>71</v>
      </c>
    </row>
    <row r="3" spans="1:4">
      <c r="A3" s="35" t="s">
        <v>1</v>
      </c>
      <c r="B3" s="16">
        <v>2.6</v>
      </c>
      <c r="C3" s="1">
        <v>2.6</v>
      </c>
      <c r="D3" s="17">
        <v>2.6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8" t="s">
        <v>4</v>
      </c>
      <c r="C6" s="10" t="s">
        <v>4</v>
      </c>
      <c r="D6" s="19" t="s">
        <v>4</v>
      </c>
    </row>
    <row r="7" spans="1:4">
      <c r="A7" s="35" t="s">
        <v>6</v>
      </c>
      <c r="B7" s="20">
        <v>0.01</v>
      </c>
      <c r="C7" s="3">
        <v>0.01</v>
      </c>
      <c r="D7" s="21">
        <v>0.01</v>
      </c>
    </row>
    <row r="8" spans="1:4">
      <c r="A8" s="35" t="s">
        <v>7</v>
      </c>
      <c r="B8" s="18" t="s">
        <v>4</v>
      </c>
      <c r="C8" s="10" t="s">
        <v>4</v>
      </c>
      <c r="D8" s="19" t="s">
        <v>4</v>
      </c>
    </row>
    <row r="9" spans="1:4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 ht="15" customHeight="1">
      <c r="A12" s="35" t="s">
        <v>12</v>
      </c>
      <c r="B12" s="16">
        <v>1</v>
      </c>
      <c r="C12" s="1">
        <v>1</v>
      </c>
      <c r="D12" s="17">
        <v>1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6" t="s">
        <v>14</v>
      </c>
      <c r="B14" s="16">
        <v>1</v>
      </c>
      <c r="C14" s="1">
        <v>1</v>
      </c>
      <c r="D14" s="17">
        <v>1</v>
      </c>
    </row>
    <row r="15" spans="1:4">
      <c r="A15" s="35" t="s">
        <v>15</v>
      </c>
      <c r="B15" s="16" t="s">
        <v>4</v>
      </c>
      <c r="C15" s="1" t="s">
        <v>4</v>
      </c>
      <c r="D15" s="17" t="s">
        <v>4</v>
      </c>
    </row>
    <row r="16" spans="1:4">
      <c r="A16" s="35" t="s">
        <v>16</v>
      </c>
      <c r="B16" s="16">
        <v>23</v>
      </c>
      <c r="C16" s="1">
        <v>23</v>
      </c>
      <c r="D16" s="17">
        <v>23</v>
      </c>
    </row>
    <row r="17" spans="1:4" ht="28">
      <c r="A17" s="35" t="s">
        <v>17</v>
      </c>
      <c r="B17" s="16">
        <v>23</v>
      </c>
      <c r="C17" s="1">
        <v>23</v>
      </c>
      <c r="D17" s="17">
        <v>23</v>
      </c>
    </row>
    <row r="18" spans="1:4" ht="42">
      <c r="A18" s="36" t="s">
        <v>18</v>
      </c>
      <c r="B18" s="16">
        <f t="shared" ref="B18:D18" si="0">B19+10*LOG10(B12/B14)-B20</f>
        <v>0</v>
      </c>
      <c r="C18" s="1">
        <f t="shared" ref="C18" si="1">C19+10*LOG10(C12/C14)-C20</f>
        <v>0</v>
      </c>
      <c r="D18" s="17">
        <f t="shared" si="0"/>
        <v>0</v>
      </c>
    </row>
    <row r="19" spans="1:4">
      <c r="A19" s="35" t="s">
        <v>19</v>
      </c>
      <c r="B19" s="16">
        <v>0</v>
      </c>
      <c r="C19" s="2">
        <v>0</v>
      </c>
      <c r="D19" s="24">
        <v>0</v>
      </c>
    </row>
    <row r="20" spans="1:4" ht="42">
      <c r="A20" s="36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36" t="s">
        <v>21</v>
      </c>
      <c r="B21" s="16">
        <v>0</v>
      </c>
      <c r="C21" s="1">
        <v>0</v>
      </c>
      <c r="D21" s="17">
        <v>0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1</v>
      </c>
      <c r="C24" s="1">
        <v>1</v>
      </c>
      <c r="D24" s="17">
        <v>1</v>
      </c>
    </row>
    <row r="25" spans="1:4">
      <c r="A25" s="35" t="s">
        <v>25</v>
      </c>
      <c r="B25" s="16">
        <f t="shared" ref="B25:D25" si="2">B17+B18+B21+B22-B24</f>
        <v>22</v>
      </c>
      <c r="C25" s="1">
        <f t="shared" ref="C25" si="3">C17+C18+C21+C22-C24</f>
        <v>22</v>
      </c>
      <c r="D25" s="17">
        <f t="shared" si="2"/>
        <v>22</v>
      </c>
    </row>
    <row r="26" spans="1:4">
      <c r="A26" s="35" t="s">
        <v>26</v>
      </c>
      <c r="B26" s="18" t="s">
        <v>4</v>
      </c>
      <c r="C26" s="10" t="s">
        <v>4</v>
      </c>
      <c r="D26" s="19" t="s">
        <v>4</v>
      </c>
    </row>
    <row r="27" spans="1:4">
      <c r="A27" s="34" t="s">
        <v>27</v>
      </c>
      <c r="B27" s="22"/>
      <c r="C27" s="4"/>
      <c r="D27" s="23"/>
    </row>
    <row r="28" spans="1:4">
      <c r="A28" s="35" t="s">
        <v>55</v>
      </c>
      <c r="B28" s="16">
        <v>192</v>
      </c>
      <c r="C28" s="1">
        <v>192</v>
      </c>
      <c r="D28" s="17">
        <v>192</v>
      </c>
    </row>
    <row r="29" spans="1:4">
      <c r="A29" s="37" t="s">
        <v>29</v>
      </c>
      <c r="B29" s="58">
        <v>4</v>
      </c>
      <c r="C29" s="7">
        <v>4</v>
      </c>
      <c r="D29" s="66">
        <v>4</v>
      </c>
    </row>
    <row r="30" spans="1:4" ht="42">
      <c r="A30" s="35" t="s">
        <v>30</v>
      </c>
      <c r="B30" s="16">
        <f t="shared" ref="B30:D30" si="4">B31+10*LOG10(B28/B13)-B32</f>
        <v>12.771212547196624</v>
      </c>
      <c r="C30" s="1">
        <f t="shared" ref="C30" si="5">C31+10*LOG10(C28/C13)-C32</f>
        <v>12.771212547196624</v>
      </c>
      <c r="D30" s="17">
        <f t="shared" si="4"/>
        <v>12.771212547196624</v>
      </c>
    </row>
    <row r="31" spans="1:4">
      <c r="A31" s="35" t="s">
        <v>31</v>
      </c>
      <c r="B31" s="16">
        <v>8</v>
      </c>
      <c r="C31" s="1">
        <v>8</v>
      </c>
      <c r="D31" s="17">
        <v>8</v>
      </c>
    </row>
    <row r="32" spans="1:4" ht="42">
      <c r="A32" s="37" t="s">
        <v>32</v>
      </c>
      <c r="B32" s="25">
        <v>0</v>
      </c>
      <c r="C32" s="7">
        <v>0</v>
      </c>
      <c r="D32" s="26">
        <v>0</v>
      </c>
    </row>
    <row r="33" spans="1:4" ht="28">
      <c r="A33" s="38" t="s">
        <v>52</v>
      </c>
      <c r="B33" s="27">
        <v>0</v>
      </c>
      <c r="C33" s="5">
        <v>0</v>
      </c>
      <c r="D33" s="28">
        <v>0</v>
      </c>
    </row>
    <row r="34" spans="1:4" ht="28">
      <c r="A34" s="35" t="s">
        <v>33</v>
      </c>
      <c r="B34" s="16">
        <v>3</v>
      </c>
      <c r="C34" s="1">
        <v>3</v>
      </c>
      <c r="D34" s="17">
        <v>3</v>
      </c>
    </row>
    <row r="35" spans="1:4">
      <c r="A35" s="35" t="s">
        <v>34</v>
      </c>
      <c r="B35" s="16">
        <v>5</v>
      </c>
      <c r="C35" s="1">
        <v>5</v>
      </c>
      <c r="D35" s="17">
        <v>5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7" t="s">
        <v>36</v>
      </c>
      <c r="B37" s="25">
        <v>-999</v>
      </c>
      <c r="C37" s="7">
        <v>-999</v>
      </c>
      <c r="D37" s="26">
        <v>-999</v>
      </c>
    </row>
    <row r="38" spans="1:4">
      <c r="A38" s="36" t="s">
        <v>37</v>
      </c>
      <c r="B38" s="16" t="s">
        <v>4</v>
      </c>
      <c r="C38" s="1" t="s">
        <v>4</v>
      </c>
      <c r="D38" s="17" t="s">
        <v>4</v>
      </c>
    </row>
    <row r="39" spans="1:4" ht="28">
      <c r="A39" s="35" t="s">
        <v>38</v>
      </c>
      <c r="B39" s="16">
        <f t="shared" ref="B39:D39" si="6">10*LOG10(10^((B35+B36)/10)+10^(B37/10))</f>
        <v>-169.00000000000003</v>
      </c>
      <c r="C39" s="1">
        <f t="shared" ref="C39" si="7">10*LOG10(10^((C35+C36)/10)+10^(C37/10))</f>
        <v>-169.00000000000003</v>
      </c>
      <c r="D39" s="17">
        <f t="shared" si="6"/>
        <v>-169.00000000000003</v>
      </c>
    </row>
    <row r="40" spans="1:4" ht="28">
      <c r="A40" s="35" t="s">
        <v>54</v>
      </c>
      <c r="B40" s="18" t="s">
        <v>4</v>
      </c>
      <c r="C40" s="10" t="s">
        <v>4</v>
      </c>
      <c r="D40" s="19" t="s">
        <v>4</v>
      </c>
    </row>
    <row r="41" spans="1:4">
      <c r="A41" s="39" t="s">
        <v>39</v>
      </c>
      <c r="B41" s="25">
        <f t="shared" ref="B41:D41" si="8">1*12*30*1000</f>
        <v>360000</v>
      </c>
      <c r="C41" s="7">
        <f t="shared" si="8"/>
        <v>360000</v>
      </c>
      <c r="D41" s="26">
        <f t="shared" si="8"/>
        <v>360000</v>
      </c>
    </row>
    <row r="42" spans="1:4">
      <c r="A42" s="39" t="s">
        <v>40</v>
      </c>
      <c r="B42" s="16" t="s">
        <v>4</v>
      </c>
      <c r="C42" s="1" t="s">
        <v>4</v>
      </c>
      <c r="D42" s="17" t="s">
        <v>4</v>
      </c>
    </row>
    <row r="43" spans="1:4">
      <c r="A43" s="35" t="s">
        <v>41</v>
      </c>
      <c r="B43" s="16">
        <f t="shared" ref="B43:D43" si="9">B39+10*LOG10(B41)</f>
        <v>-113.43697499232715</v>
      </c>
      <c r="C43" s="1">
        <f t="shared" ref="C43" si="10">C39+10*LOG10(C41)</f>
        <v>-113.43697499232715</v>
      </c>
      <c r="D43" s="17">
        <f t="shared" si="9"/>
        <v>-113.43697499232715</v>
      </c>
    </row>
    <row r="44" spans="1:4">
      <c r="A44" s="35" t="s">
        <v>42</v>
      </c>
      <c r="B44" s="18" t="s">
        <v>4</v>
      </c>
      <c r="C44" s="10" t="s">
        <v>4</v>
      </c>
      <c r="D44" s="19" t="s">
        <v>4</v>
      </c>
    </row>
    <row r="45" spans="1:4">
      <c r="A45" s="42" t="s">
        <v>43</v>
      </c>
      <c r="B45" s="25"/>
      <c r="C45" s="7"/>
      <c r="D45" s="26"/>
    </row>
    <row r="46" spans="1:4">
      <c r="A46" s="39" t="s">
        <v>44</v>
      </c>
      <c r="B46" s="16" t="s">
        <v>4</v>
      </c>
      <c r="C46" s="1" t="s">
        <v>4</v>
      </c>
      <c r="D46" s="17" t="s">
        <v>4</v>
      </c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>
        <v>0</v>
      </c>
      <c r="C48" s="1">
        <v>0</v>
      </c>
      <c r="D48" s="17">
        <v>0</v>
      </c>
    </row>
    <row r="49" spans="1:4" ht="33.75" customHeight="1">
      <c r="A49" s="35" t="s">
        <v>47</v>
      </c>
      <c r="B49" s="18" t="s">
        <v>4</v>
      </c>
      <c r="C49" s="10" t="s">
        <v>4</v>
      </c>
      <c r="D49" s="19" t="s">
        <v>4</v>
      </c>
    </row>
    <row r="50" spans="1:4" ht="28">
      <c r="A50" s="35" t="s">
        <v>48</v>
      </c>
      <c r="B50" s="16">
        <f t="shared" ref="B50:D50" si="11">B43+B45+B47-B48</f>
        <v>-111.43697499232715</v>
      </c>
      <c r="C50" s="1">
        <f t="shared" ref="C50" si="12">C43+C45+C47-C48</f>
        <v>-111.43697499232715</v>
      </c>
      <c r="D50" s="17">
        <f t="shared" si="11"/>
        <v>-111.43697499232715</v>
      </c>
    </row>
    <row r="51" spans="1:4" ht="28">
      <c r="A51" s="35" t="s">
        <v>49</v>
      </c>
      <c r="B51" s="16" t="s">
        <v>4</v>
      </c>
      <c r="C51" s="1" t="s">
        <v>4</v>
      </c>
      <c r="D51" s="17" t="s">
        <v>4</v>
      </c>
    </row>
    <row r="52" spans="1:4" ht="28">
      <c r="A52" s="43" t="s">
        <v>50</v>
      </c>
      <c r="B52" s="31">
        <f t="shared" ref="B52:D52" si="13">B25+B30+B33-B34-B50</f>
        <v>143.20818753952378</v>
      </c>
      <c r="C52" s="6">
        <f t="shared" ref="C52" si="14">C25+C30+C33-C34-C50</f>
        <v>143.20818753952378</v>
      </c>
      <c r="D52" s="32">
        <f t="shared" si="13"/>
        <v>143.20818753952378</v>
      </c>
    </row>
    <row r="53" spans="1:4" ht="28">
      <c r="A53" s="83" t="s">
        <v>51</v>
      </c>
      <c r="B53" s="78" t="s">
        <v>4</v>
      </c>
      <c r="C53" s="75" t="s">
        <v>4</v>
      </c>
      <c r="D53" s="76" t="s">
        <v>4</v>
      </c>
    </row>
    <row r="54" spans="1:4" ht="15.5" thickBot="1">
      <c r="A54" s="71" t="s">
        <v>69</v>
      </c>
      <c r="B54" s="104"/>
      <c r="C54" s="105"/>
      <c r="D54" s="106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D54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5"/>
  <cols>
    <col min="1" max="1" width="62.08203125" style="9" customWidth="1"/>
    <col min="2" max="2" width="15.58203125" style="11" customWidth="1"/>
    <col min="3" max="4" width="15.58203125" style="9" customWidth="1"/>
    <col min="5" max="16384" width="9" style="9"/>
  </cols>
  <sheetData>
    <row r="1" spans="1:4" ht="14.25" customHeight="1">
      <c r="A1" s="33" t="s">
        <v>70</v>
      </c>
      <c r="B1" s="107" t="s">
        <v>58</v>
      </c>
      <c r="C1" s="108"/>
      <c r="D1" s="109"/>
    </row>
    <row r="2" spans="1:4" ht="42">
      <c r="A2" s="34" t="s">
        <v>0</v>
      </c>
      <c r="B2" s="14" t="s">
        <v>59</v>
      </c>
      <c r="C2" s="12" t="s">
        <v>57</v>
      </c>
      <c r="D2" s="15" t="s">
        <v>71</v>
      </c>
    </row>
    <row r="3" spans="1:4">
      <c r="A3" s="35" t="s">
        <v>1</v>
      </c>
      <c r="B3" s="16">
        <v>2.6</v>
      </c>
      <c r="C3" s="1">
        <v>2.6</v>
      </c>
      <c r="D3" s="17">
        <v>2.6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8" t="s">
        <v>4</v>
      </c>
      <c r="C6" s="10" t="s">
        <v>4</v>
      </c>
      <c r="D6" s="19" t="s">
        <v>4</v>
      </c>
    </row>
    <row r="7" spans="1:4">
      <c r="A7" s="35" t="s">
        <v>6</v>
      </c>
      <c r="B7" s="20">
        <v>0.01</v>
      </c>
      <c r="C7" s="3">
        <v>0.01</v>
      </c>
      <c r="D7" s="21">
        <v>0.01</v>
      </c>
    </row>
    <row r="8" spans="1:4">
      <c r="A8" s="35" t="s">
        <v>7</v>
      </c>
      <c r="B8" s="18" t="s">
        <v>4</v>
      </c>
      <c r="C8" s="10" t="s">
        <v>4</v>
      </c>
      <c r="D8" s="19" t="s">
        <v>4</v>
      </c>
    </row>
    <row r="9" spans="1:4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 ht="15" customHeight="1">
      <c r="A12" s="35" t="s">
        <v>12</v>
      </c>
      <c r="B12" s="16">
        <v>1</v>
      </c>
      <c r="C12" s="1">
        <v>1</v>
      </c>
      <c r="D12" s="17">
        <v>1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6" t="s">
        <v>14</v>
      </c>
      <c r="B14" s="16">
        <v>1</v>
      </c>
      <c r="C14" s="1">
        <v>1</v>
      </c>
      <c r="D14" s="17">
        <v>1</v>
      </c>
    </row>
    <row r="15" spans="1:4">
      <c r="A15" s="35" t="s">
        <v>15</v>
      </c>
      <c r="B15" s="16" t="s">
        <v>4</v>
      </c>
      <c r="C15" s="1" t="s">
        <v>4</v>
      </c>
      <c r="D15" s="17" t="s">
        <v>4</v>
      </c>
    </row>
    <row r="16" spans="1:4">
      <c r="A16" s="35" t="s">
        <v>16</v>
      </c>
      <c r="B16" s="16">
        <v>23</v>
      </c>
      <c r="C16" s="1">
        <v>23</v>
      </c>
      <c r="D16" s="17">
        <v>23</v>
      </c>
    </row>
    <row r="17" spans="1:4" ht="28">
      <c r="A17" s="35" t="s">
        <v>17</v>
      </c>
      <c r="B17" s="16">
        <v>23</v>
      </c>
      <c r="C17" s="1">
        <v>23</v>
      </c>
      <c r="D17" s="17">
        <v>23</v>
      </c>
    </row>
    <row r="18" spans="1:4" ht="42">
      <c r="A18" s="36" t="s">
        <v>18</v>
      </c>
      <c r="B18" s="16">
        <f t="shared" ref="B18:D18" si="0">B19+10*LOG10(B12/B14)-B20</f>
        <v>0</v>
      </c>
      <c r="C18" s="1">
        <f t="shared" si="0"/>
        <v>0</v>
      </c>
      <c r="D18" s="17">
        <f t="shared" si="0"/>
        <v>0</v>
      </c>
    </row>
    <row r="19" spans="1:4">
      <c r="A19" s="35" t="s">
        <v>19</v>
      </c>
      <c r="B19" s="16">
        <v>0</v>
      </c>
      <c r="C19" s="2">
        <v>0</v>
      </c>
      <c r="D19" s="24">
        <v>0</v>
      </c>
    </row>
    <row r="20" spans="1:4" ht="42">
      <c r="A20" s="36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36" t="s">
        <v>21</v>
      </c>
      <c r="B21" s="16">
        <v>0</v>
      </c>
      <c r="C21" s="1">
        <v>0</v>
      </c>
      <c r="D21" s="17">
        <v>0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1</v>
      </c>
      <c r="C24" s="1">
        <v>1</v>
      </c>
      <c r="D24" s="17">
        <v>1</v>
      </c>
    </row>
    <row r="25" spans="1:4">
      <c r="A25" s="35" t="s">
        <v>25</v>
      </c>
      <c r="B25" s="16">
        <f t="shared" ref="B25:D25" si="1">B17+B18+B21+B22-B24</f>
        <v>22</v>
      </c>
      <c r="C25" s="1">
        <f t="shared" si="1"/>
        <v>22</v>
      </c>
      <c r="D25" s="17">
        <f t="shared" si="1"/>
        <v>22</v>
      </c>
    </row>
    <row r="26" spans="1:4">
      <c r="A26" s="35" t="s">
        <v>26</v>
      </c>
      <c r="B26" s="18" t="s">
        <v>4</v>
      </c>
      <c r="C26" s="10" t="s">
        <v>4</v>
      </c>
      <c r="D26" s="19" t="s">
        <v>4</v>
      </c>
    </row>
    <row r="27" spans="1:4">
      <c r="A27" s="34" t="s">
        <v>27</v>
      </c>
      <c r="B27" s="22"/>
      <c r="C27" s="4"/>
      <c r="D27" s="23"/>
    </row>
    <row r="28" spans="1:4">
      <c r="A28" s="35" t="s">
        <v>55</v>
      </c>
      <c r="B28" s="16">
        <v>192</v>
      </c>
      <c r="C28" s="1">
        <v>192</v>
      </c>
      <c r="D28" s="17">
        <v>192</v>
      </c>
    </row>
    <row r="29" spans="1:4">
      <c r="A29" s="37" t="s">
        <v>29</v>
      </c>
      <c r="B29" s="58">
        <v>4</v>
      </c>
      <c r="C29" s="7">
        <v>4</v>
      </c>
      <c r="D29" s="66">
        <v>4</v>
      </c>
    </row>
    <row r="30" spans="1:4" ht="42">
      <c r="A30" s="35" t="s">
        <v>30</v>
      </c>
      <c r="B30" s="16">
        <f t="shared" ref="B30:D30" si="2">B31+10*LOG10(B28/B13)-B32</f>
        <v>12.771212547196624</v>
      </c>
      <c r="C30" s="1">
        <f t="shared" si="2"/>
        <v>12.771212547196624</v>
      </c>
      <c r="D30" s="17">
        <f t="shared" si="2"/>
        <v>12.771212547196624</v>
      </c>
    </row>
    <row r="31" spans="1:4">
      <c r="A31" s="35" t="s">
        <v>31</v>
      </c>
      <c r="B31" s="16">
        <v>8</v>
      </c>
      <c r="C31" s="1">
        <v>8</v>
      </c>
      <c r="D31" s="17">
        <v>8</v>
      </c>
    </row>
    <row r="32" spans="1:4" ht="42">
      <c r="A32" s="37" t="s">
        <v>32</v>
      </c>
      <c r="B32" s="25">
        <v>0</v>
      </c>
      <c r="C32" s="7">
        <v>0</v>
      </c>
      <c r="D32" s="26">
        <v>0</v>
      </c>
    </row>
    <row r="33" spans="1:4" ht="28">
      <c r="A33" s="38" t="s">
        <v>52</v>
      </c>
      <c r="B33" s="27">
        <v>0</v>
      </c>
      <c r="C33" s="5">
        <v>0</v>
      </c>
      <c r="D33" s="28">
        <v>0</v>
      </c>
    </row>
    <row r="34" spans="1:4" ht="28">
      <c r="A34" s="35" t="s">
        <v>33</v>
      </c>
      <c r="B34" s="16">
        <v>3</v>
      </c>
      <c r="C34" s="1">
        <v>3</v>
      </c>
      <c r="D34" s="17">
        <v>3</v>
      </c>
    </row>
    <row r="35" spans="1:4">
      <c r="A35" s="35" t="s">
        <v>34</v>
      </c>
      <c r="B35" s="16">
        <v>5</v>
      </c>
      <c r="C35" s="1">
        <v>5</v>
      </c>
      <c r="D35" s="17">
        <v>5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7" t="s">
        <v>36</v>
      </c>
      <c r="B37" s="25">
        <v>-999</v>
      </c>
      <c r="C37" s="7">
        <v>-999</v>
      </c>
      <c r="D37" s="26">
        <v>-999</v>
      </c>
    </row>
    <row r="38" spans="1:4">
      <c r="A38" s="36" t="s">
        <v>37</v>
      </c>
      <c r="B38" s="16" t="s">
        <v>4</v>
      </c>
      <c r="C38" s="1" t="s">
        <v>4</v>
      </c>
      <c r="D38" s="17" t="s">
        <v>4</v>
      </c>
    </row>
    <row r="39" spans="1:4" ht="28">
      <c r="A39" s="35" t="s">
        <v>38</v>
      </c>
      <c r="B39" s="16">
        <f t="shared" ref="B39:D39" si="3">10*LOG10(10^((B35+B36)/10)+10^(B37/10))</f>
        <v>-169.00000000000003</v>
      </c>
      <c r="C39" s="1">
        <f t="shared" si="3"/>
        <v>-169.00000000000003</v>
      </c>
      <c r="D39" s="17">
        <f t="shared" si="3"/>
        <v>-169.00000000000003</v>
      </c>
    </row>
    <row r="40" spans="1:4" ht="28">
      <c r="A40" s="35" t="s">
        <v>54</v>
      </c>
      <c r="B40" s="18" t="s">
        <v>4</v>
      </c>
      <c r="C40" s="10" t="s">
        <v>4</v>
      </c>
      <c r="D40" s="19" t="s">
        <v>4</v>
      </c>
    </row>
    <row r="41" spans="1:4">
      <c r="A41" s="39" t="s">
        <v>39</v>
      </c>
      <c r="B41" s="25">
        <f t="shared" ref="B41:D41" si="4">1*12*30*1000</f>
        <v>360000</v>
      </c>
      <c r="C41" s="7">
        <f t="shared" si="4"/>
        <v>360000</v>
      </c>
      <c r="D41" s="26">
        <f t="shared" si="4"/>
        <v>360000</v>
      </c>
    </row>
    <row r="42" spans="1:4">
      <c r="A42" s="39" t="s">
        <v>40</v>
      </c>
      <c r="B42" s="16" t="s">
        <v>4</v>
      </c>
      <c r="C42" s="1" t="s">
        <v>4</v>
      </c>
      <c r="D42" s="17" t="s">
        <v>4</v>
      </c>
    </row>
    <row r="43" spans="1:4">
      <c r="A43" s="35" t="s">
        <v>41</v>
      </c>
      <c r="B43" s="16">
        <f t="shared" ref="B43:D43" si="5">B39+10*LOG10(B41)</f>
        <v>-113.43697499232715</v>
      </c>
      <c r="C43" s="1">
        <f t="shared" si="5"/>
        <v>-113.43697499232715</v>
      </c>
      <c r="D43" s="17">
        <f t="shared" si="5"/>
        <v>-113.43697499232715</v>
      </c>
    </row>
    <row r="44" spans="1:4">
      <c r="A44" s="35" t="s">
        <v>42</v>
      </c>
      <c r="B44" s="18" t="s">
        <v>4</v>
      </c>
      <c r="C44" s="10" t="s">
        <v>4</v>
      </c>
      <c r="D44" s="19" t="s">
        <v>4</v>
      </c>
    </row>
    <row r="45" spans="1:4">
      <c r="A45" s="42" t="s">
        <v>43</v>
      </c>
      <c r="B45" s="25"/>
      <c r="C45" s="7"/>
      <c r="D45" s="26"/>
    </row>
    <row r="46" spans="1:4">
      <c r="A46" s="39" t="s">
        <v>44</v>
      </c>
      <c r="B46" s="16" t="s">
        <v>4</v>
      </c>
      <c r="C46" s="1" t="s">
        <v>4</v>
      </c>
      <c r="D46" s="17" t="s">
        <v>4</v>
      </c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>
        <v>0</v>
      </c>
      <c r="C48" s="1">
        <v>0</v>
      </c>
      <c r="D48" s="17">
        <v>0</v>
      </c>
    </row>
    <row r="49" spans="1:4" ht="33.75" customHeight="1">
      <c r="A49" s="35" t="s">
        <v>47</v>
      </c>
      <c r="B49" s="18" t="s">
        <v>4</v>
      </c>
      <c r="C49" s="10" t="s">
        <v>4</v>
      </c>
      <c r="D49" s="19" t="s">
        <v>4</v>
      </c>
    </row>
    <row r="50" spans="1:4" ht="28">
      <c r="A50" s="35" t="s">
        <v>48</v>
      </c>
      <c r="B50" s="16">
        <f t="shared" ref="B50:D50" si="6">B43+B45+B47-B48</f>
        <v>-111.43697499232715</v>
      </c>
      <c r="C50" s="1">
        <f t="shared" si="6"/>
        <v>-111.43697499232715</v>
      </c>
      <c r="D50" s="17">
        <f t="shared" si="6"/>
        <v>-111.43697499232715</v>
      </c>
    </row>
    <row r="51" spans="1:4" ht="28">
      <c r="A51" s="35" t="s">
        <v>49</v>
      </c>
      <c r="B51" s="16" t="s">
        <v>4</v>
      </c>
      <c r="C51" s="1" t="s">
        <v>4</v>
      </c>
      <c r="D51" s="17" t="s">
        <v>4</v>
      </c>
    </row>
    <row r="52" spans="1:4" ht="28">
      <c r="A52" s="43" t="s">
        <v>50</v>
      </c>
      <c r="B52" s="31">
        <f t="shared" ref="B52:D52" si="7">B25+B30+B33-B34-B50</f>
        <v>143.20818753952378</v>
      </c>
      <c r="C52" s="6">
        <f t="shared" si="7"/>
        <v>143.20818753952378</v>
      </c>
      <c r="D52" s="32">
        <f t="shared" si="7"/>
        <v>143.20818753952378</v>
      </c>
    </row>
    <row r="53" spans="1:4" ht="28">
      <c r="A53" s="83" t="s">
        <v>51</v>
      </c>
      <c r="B53" s="78" t="s">
        <v>4</v>
      </c>
      <c r="C53" s="75" t="s">
        <v>4</v>
      </c>
      <c r="D53" s="76" t="s">
        <v>4</v>
      </c>
    </row>
    <row r="54" spans="1:4" ht="15.5" thickBot="1">
      <c r="A54" s="71" t="s">
        <v>69</v>
      </c>
      <c r="B54" s="104"/>
      <c r="C54" s="105"/>
      <c r="D54" s="106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7" ma:contentTypeDescription="Create a new document." ma:contentTypeScope="" ma:versionID="e095ca369c297b516c2edc3b4e4eed57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718a2c12685b6f0600d082f95b142e57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471E9810-5275-4DE3-8A4C-522237E584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F6537E-1188-49EC-BB51-9E3C33102FA9}">
  <ds:schemaRefs/>
</ds:datastoreItem>
</file>

<file path=customXml/itemProps3.xml><?xml version="1.0" encoding="utf-8"?>
<ds:datastoreItem xmlns:ds="http://schemas.openxmlformats.org/officeDocument/2006/customXml" ds:itemID="{3DB4C97F-E777-4938-90FA-2500A9B43DA3}">
  <ds:schemaRefs>
    <ds:schemaRef ds:uri="9b239327-9e80-40e4-b1b7-4394fed77a33"/>
    <ds:schemaRef ds:uri="http://schemas.microsoft.com/office/2006/metadata/properties"/>
    <ds:schemaRef ds:uri="http://purl.org/dc/elements/1.1/"/>
    <ds:schemaRef ds:uri="http://schemas.microsoft.com/sharepoint/v3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2f282d3b-eb4a-4b09-b61f-b9593442e286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PBCH</vt:lpstr>
      <vt:lpstr>PDCCH CSS</vt:lpstr>
      <vt:lpstr>SIB1</vt:lpstr>
      <vt:lpstr>PRACH B4</vt:lpstr>
      <vt:lpstr>PRACH C2</vt:lpstr>
      <vt:lpstr>Msg2</vt:lpstr>
      <vt:lpstr>Msg3</vt:lpstr>
      <vt:lpstr>Msg4</vt:lpstr>
      <vt:lpstr>PDCCH USS</vt:lpstr>
      <vt:lpstr>PDSCH</vt:lpstr>
      <vt:lpstr>PUSCH</vt:lpstr>
      <vt:lpstr>PUCCH 2 bits</vt:lpstr>
      <vt:lpstr>PUCCH 11 bits</vt:lpstr>
      <vt:lpstr>PUCCH 22 bits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Bergman</dc:creator>
  <cp:lastModifiedBy>CW Tsai (蔡秋薇)</cp:lastModifiedBy>
  <cp:lastPrinted>2006-01-19T03:50:00Z</cp:lastPrinted>
  <dcterms:created xsi:type="dcterms:W3CDTF">2003-11-11T03:59:00Z</dcterms:created>
  <dcterms:modified xsi:type="dcterms:W3CDTF">2022-08-12T21:19:42Z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(4)xPIfDBNaCWEZOWKcMvMSURa7P5aZGT3vW89ptnwqENwFKhOYoj/4c5iQfJiQsmIVUBY5A9tV_x000d__x000d__x000d__x000d_
SpQXKoG3kDrHxbtwjjI2bTOdUwIkYr/W5/+ylhwSIPBkBSDq6AQyWQGUv+jLThg3nrFatU8D_x000d__x000d__x000d__x000d_
RxtLhhYzX+BOVOjRyKSUGFoqvbhe2mN9kaXYBU4xRuexYD0ZYCcYqGJrDgubNmnPhNmEYf4a_x000d__x000d__x000d__x000d_
+x3adntaFX6SA9Biln0bE</vt:lpwstr>
  </property>
  <property fmtid="{D5CDD505-2E9C-101B-9397-08002B2CF9AE}" pid="3" name="_ms_pID_7253431">
    <vt:lpwstr>D8O3VmwI+Z+PlISGjFExb4WrgeTq4XPkfm0hCre81xp56PEebhl_x000d__x000d__x000d__x000d_
XYYXFD11XlLvvike5JRQtmqtTp4NshrAT8MsoZP7ICMzMUYFkHT930bCAaaAhcJX/MpzdKQQ_x000d__x000d__x000d__x000d_
4Hyq5K+q74HwhApKetItk1FOE2x06JQRrdmUyTTBnHF0jbdXNYG1uTWPm9eJFNsKgN98Nr25_x000d__x000d__x000d__x000d_
s3UqtHQxxlK3pQexaSvmzHwV41HRA6xXiARy3iGtqp</vt:lpwstr>
  </property>
  <property fmtid="{D5CDD505-2E9C-101B-9397-08002B2CF9AE}" pid="4" name="_ms_pID_7253432">
    <vt:lpwstr>oNeTSWQYm0V5/MXRxHPt5ydn4yE2/u_x000d__x000d__x000d__x000d_
OQM/XRq8IseLeSeO9Eh/26gAvz5+qhierc1T8lvMZuPaU36C/9G9PuxqRsVgLFiPPxNFudRA_x000d__x000d__x000d__x000d_
AGuFqScwKMQtVeOuWcxq2qiNRCNBrGLp0A0L1Uba+TxrBvw/TowZdC4rQ07UpqVflcfepn32_x000d__x000d__x000d__x000d_
QtuRfZiZW20W7j/yyk5RsN1Kd44oVQTQuz4kuVKSNALeLaLc5hVkRqeL3TvVNn/</vt:lpwstr>
  </property>
  <property fmtid="{D5CDD505-2E9C-101B-9397-08002B2CF9AE}" pid="5" name="_ms_pID_7253433">
    <vt:lpwstr>OZ31sW5W4_x000d__x000d__x000d__x000d_
1++nvbQyLnNmMOnfXeqLBhOdakc=</vt:lpwstr>
  </property>
  <property fmtid="{D5CDD505-2E9C-101B-9397-08002B2CF9AE}" pid="6" name="_2015_ms_pID_725343">
    <vt:lpwstr>(3)M8vsE/wJ24qcKxQmo4AzIPfLoXax7K3JMZBJ8ztDPko/SVrMoveBhxzhMkIXgv8TzbTnHX7R_x000d__x000d__x000d__x000d_
z5aQ0CwKF9pl+LmHw/YNhPfTyXjuVLJgjAz3wvaAr7+DujX50h98bUYuBlyXtBlgX/HGeQYI_x000d__x000d__x000d__x000d_
LthUr2snWv5l74UzO9dj8zvuhfK2PQHnBwMqiArh5kcZI3XLb+ZJRiqB7hWMLCbm7OuDkXSO_x000d__x000d__x000d__x000d_
XObNt5BeqqsbHxf7aM</vt:lpwstr>
  </property>
  <property fmtid="{D5CDD505-2E9C-101B-9397-08002B2CF9AE}" pid="7" name="_2015_ms_pID_7253431">
    <vt:lpwstr>BJ+RDjnBOdRKWgz95jYIfuQWEbcwvdXb714OTvNPjSrl4S0AxKSduL_x000d__x000d__x000d__x000d_
LBC3eMKFNJhO2CP3Pskm9RDopncAz0xee+9u5f11mzIMe4BEa25xtJLQ7O8eJ1NFJaZL5gyN_x000d__x000d__x000d__x000d_
tH/417mUxNmwWhNVQsZR3Vl05VnxupcggsvnW0JjLpjvwNLxP5PUGPpIY7g2gbIQtteHh19m_x000d__x000d__x000d__x000d_
yhqHk7Tq5yIcsRDNlqzfCwYt0eYNFkzUBPkg</vt:lpwstr>
  </property>
  <property fmtid="{D5CDD505-2E9C-101B-9397-08002B2CF9AE}" pid="8" name="_2015_ms_pID_7253432">
    <vt:lpwstr>sseNkd7X2F3PERaRaYKLK2A=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1558400932</vt:lpwstr>
  </property>
  <property fmtid="{D5CDD505-2E9C-101B-9397-08002B2CF9AE}" pid="13" name="ContentTypeId">
    <vt:lpwstr>0x010100F3E9551B3FDDA24EBF0A209BAAD637CA</vt:lpwstr>
  </property>
  <property fmtid="{D5CDD505-2E9C-101B-9397-08002B2CF9AE}" pid="14" name="_dlc_DocIdItemGuid">
    <vt:lpwstr>e6172cfd-13df-49ec-a207-d156e8766a72</vt:lpwstr>
  </property>
  <property fmtid="{D5CDD505-2E9C-101B-9397-08002B2CF9AE}" pid="15" name="EriCOLLCategory">
    <vt:lpwstr/>
  </property>
  <property fmtid="{D5CDD505-2E9C-101B-9397-08002B2CF9AE}" pid="16" name="TaxKeyword">
    <vt:lpwstr/>
  </property>
  <property fmtid="{D5CDD505-2E9C-101B-9397-08002B2CF9AE}" pid="17" name="EriCOLLCountry">
    <vt:lpwstr/>
  </property>
  <property fmtid="{D5CDD505-2E9C-101B-9397-08002B2CF9AE}" pid="18" name="EriCOLLCompetence">
    <vt:lpwstr/>
  </property>
  <property fmtid="{D5CDD505-2E9C-101B-9397-08002B2CF9AE}" pid="19" name="EriCOLLOrganizationUnit">
    <vt:lpwstr/>
  </property>
  <property fmtid="{D5CDD505-2E9C-101B-9397-08002B2CF9AE}" pid="20" name="EriCOLLProducts">
    <vt:lpwstr/>
  </property>
  <property fmtid="{D5CDD505-2E9C-101B-9397-08002B2CF9AE}" pid="21" name="EriCOLLCustomer">
    <vt:lpwstr/>
  </property>
  <property fmtid="{D5CDD505-2E9C-101B-9397-08002B2CF9AE}" pid="22" name="EriCOLLProjects">
    <vt:lpwstr/>
  </property>
  <property fmtid="{D5CDD505-2E9C-101B-9397-08002B2CF9AE}" pid="23" name="EriCOLLProcess">
    <vt:lpwstr/>
  </property>
  <property fmtid="{D5CDD505-2E9C-101B-9397-08002B2CF9AE}" pid="24" name="NSCPROP_SA">
    <vt:lpwstr>C:\Users\seunghoon.choi\Downloads\RedCapCoverage-2.6GHz-v000.xlsx</vt:lpwstr>
  </property>
  <property fmtid="{D5CDD505-2E9C-101B-9397-08002B2CF9AE}" pid="25" name="KSOProductBuildVer">
    <vt:lpwstr>2052-11.8.2.9022</vt:lpwstr>
  </property>
</Properties>
</file>