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https://nokia.sharepoint.com/sites/c5g/5gradio/RAN1 5G/2021-11 RAN1-107-e/8-14 R17 XR/pre-final/"/>
    </mc:Choice>
  </mc:AlternateContent>
  <xr:revisionPtr revIDLastSave="134" documentId="13_ncr:1_{A1B48EF4-D991-4A0D-AE32-53A0A3739D7D}" xr6:coauthVersionLast="46" xr6:coauthVersionMax="47" xr10:uidLastSave="{54A064C8-1B28-459A-912B-84109655BC49}"/>
  <bookViews>
    <workbookView xWindow="-110" yWindow="-110" windowWidth="19420" windowHeight="10420" firstSheet="1" activeTab="3"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Coverage!$C$8:$Z$8</definedName>
    <definedName name="_xlnm._FilterDatabase" localSheetId="2" hidden="1">Power!$A$1:$HF$107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46" i="20" l="1"/>
  <c r="BN45" i="20"/>
  <c r="BN44" i="20"/>
  <c r="BN43" i="20"/>
  <c r="BN42" i="20"/>
  <c r="BN41" i="20"/>
  <c r="BN40" i="20"/>
  <c r="BN39" i="20"/>
  <c r="BN38" i="20"/>
  <c r="BN37" i="20"/>
  <c r="BN31" i="20"/>
  <c r="BN30" i="20"/>
  <c r="BN29" i="20"/>
  <c r="BN28" i="20"/>
  <c r="BN27" i="20"/>
  <c r="BN26" i="20"/>
  <c r="BN25" i="20"/>
  <c r="BN24" i="20"/>
  <c r="BN23" i="20"/>
  <c r="BN22" i="20"/>
  <c r="BN16" i="20"/>
  <c r="BN15" i="20"/>
  <c r="BN14" i="20"/>
  <c r="BN13" i="20"/>
  <c r="BN12" i="20"/>
  <c r="BN11" i="20"/>
  <c r="BN10" i="20"/>
  <c r="BN9" i="20"/>
  <c r="BN8" i="20"/>
  <c r="BN7" i="20"/>
  <c r="N50" i="21"/>
  <c r="S36"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<sst xmlns="http://schemas.openxmlformats.org/spreadsheetml/2006/main" count="2549" uniqueCount="353">
  <si>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</si>
  <si>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</si>
  <si>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</si>
  <si>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</si>
  <si>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</si>
  <si>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</si>
  <si>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</si>
  <si>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</si>
  <si>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</si>
  <si>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</si>
  <si>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</si>
  <si>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</si>
  <si>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</si>
  <si>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</si>
  <si>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</si>
  <si>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</si>
  <si>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</si>
  <si>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</si>
  <si>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</si>
  <si>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</si>
  <si>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</si>
  <si>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</si>
  <si>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</si>
  <si>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</si>
  <si>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</si>
  <si>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</si>
  <si>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</si>
  <si>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</si>
  <si>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</si>
  <si>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</si>
  <si>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</si>
  <si>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</si>
  <si>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</si>
  <si>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</si>
  <si>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</si>
  <si>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</si>
  <si>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</si>
  <si>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</si>
  <si>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</si>
  <si>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</si>
  <si>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</si>
  <si>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</si>
  <si>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</si>
  <si>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</si>
  <si>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</si>
  <si>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</si>
  <si>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</si>
  <si>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</si>
  <si>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</si>
  <si>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</si>
  <si>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</si>
  <si>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</si>
  <si>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</si>
  <si>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</si>
  <si>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</si>
  <si>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</si>
  <si>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</si>
  <si>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</si>
  <si>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</si>
  <si>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</si>
  <si>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</si>
  <si>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</si>
  <si>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</si>
  <si>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</si>
  <si>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</si>
  <si>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</si>
  <si>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</si>
  <si>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</si>
  <si>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</si>
  <si>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</si>
  <si>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</si>
  <si>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</si>
  <si>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</si>
  <si>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</si>
  <si>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</si>
  <si>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</si>
  <si>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</si>
  <si>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</si>
  <si>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</si>
  <si>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</si>
  <si>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</si>
  <si>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</si>
  <si>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</si>
  <si>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</si>
  <si>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</si>
  <si>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</si>
  <si>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</si>
  <si>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</si>
  <si>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</si>
  <si>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</si>
  <si>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</si>
  <si>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</si>
  <si>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</si>
  <si>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</si>
  <si>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</si>
  <si>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</si>
  <si>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</si>
  <si>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</si>
  <si>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</si>
  <si>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</si>
  <si>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</si>
  <si>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</si>
  <si>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</si>
  <si>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</si>
  <si>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</si>
  <si>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</si>
  <si>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</si>
  <si>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</si>
  <si>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</si>
  <si>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</si>
  <si>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</si>
  <si>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</si>
  <si>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</si>
  <si>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</si>
  <si>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</si>
  <si>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</si>
  <si>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</si>
  <si>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</si>
  <si>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</si>
  <si>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</si>
  <si>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</si>
  <si>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</si>
  <si>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</si>
  <si>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</si>
  <si>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</si>
  <si>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</si>
  <si>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</si>
  <si>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</si>
  <si>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</si>
  <si>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</si>
  <si>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</si>
  <si>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</si>
  <si>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t>
  </si>
  <si>
    <t>FR1</t>
  </si>
  <si>
    <t>DU</t>
  </si>
  <si>
    <t>DL eval only</t>
  </si>
  <si>
    <t>DDDSU</t>
  </si>
  <si>
    <t>FR1,DU/UMa,32TxRU,(8,2,2,1,1:8,2)</t>
  </si>
  <si>
    <t>SU-MIMO</t>
  </si>
  <si>
    <t>PF (proportional fair)</t>
  </si>
  <si>
    <t>Yes</t>
  </si>
  <si>
    <t>No</t>
  </si>
  <si>
    <t>256QAM</t>
  </si>
  <si>
    <t>FR1,2T4R,(1,2,2,1,1,:1,2) - baseline</t>
  </si>
  <si>
    <t>Real</t>
  </si>
  <si>
    <t>random</t>
  </si>
  <si>
    <t>DL-CG</t>
  </si>
  <si>
    <t>DL_video</t>
  </si>
  <si>
    <t>99 - baseline</t>
  </si>
  <si>
    <t>Null</t>
  </si>
  <si>
    <t>90 - baseline</t>
  </si>
  <si>
    <t>zero</t>
  </si>
  <si>
    <t>DL-AR/VR</t>
  </si>
  <si>
    <t>UL eval only</t>
  </si>
  <si>
    <t>UL-VR/CG</t>
  </si>
  <si>
    <t>UL_pose/control</t>
  </si>
  <si>
    <t>UL-AR</t>
  </si>
  <si>
    <t>UL_scene+video</t>
  </si>
  <si>
    <t>InH</t>
  </si>
  <si>
    <t>FR1,InH,32TxRU(4,4,2,1,1:4,4)</t>
  </si>
  <si>
    <t>Custom : specify here</t>
  </si>
  <si>
    <t>FR2</t>
  </si>
  <si>
    <t>FR2,DU/UMa,2TxRU(4,8,2,2,2:1,1)</t>
  </si>
  <si>
    <t>FR2,3 Panels (1,4,2)</t>
  </si>
  <si>
    <t>FR2,InH,2TxRE(16,8,2,1,1:1,1)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</si>
  <si>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</si>
  <si>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</si>
  <si>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</si>
  <si>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</si>
  <si>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</si>
  <si>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</si>
  <si>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</si>
  <si>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</si>
  <si>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</si>
  <si>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</si>
  <si>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</si>
  <si>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</si>
  <si>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</si>
  <si>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</si>
  <si>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</si>
  <si>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</si>
  <si>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</si>
  <si>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</si>
  <si>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</si>
  <si>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</si>
  <si>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</si>
  <si>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</si>
  <si>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</si>
  <si>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</si>
  <si>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</si>
  <si>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</si>
  <si>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</si>
  <si>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</si>
  <si>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</si>
  <si>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</si>
  <si>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</si>
  <si>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</si>
  <si>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</si>
  <si>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</si>
  <si>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</si>
  <si>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</si>
  <si>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</si>
  <si>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</si>
  <si>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</si>
  <si>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</si>
  <si>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</si>
  <si>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</si>
  <si>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</si>
  <si>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</si>
  <si>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</si>
  <si>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</si>
  <si>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</si>
  <si>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</si>
  <si>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</si>
  <si>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</si>
  <si>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</si>
  <si>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</si>
  <si>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</si>
  <si>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</si>
  <si>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</si>
  <si>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</si>
  <si>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</si>
  <si>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</si>
  <si>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</si>
  <si>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</si>
  <si>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</si>
  <si>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</si>
  <si>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</si>
  <si>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</si>
  <si>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</si>
  <si>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</si>
  <si>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</si>
  <si>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</si>
  <si>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</si>
  <si>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</si>
  <si>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</si>
  <si>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</si>
  <si>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</si>
  <si>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</si>
  <si>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</si>
  <si>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</si>
  <si>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</si>
  <si>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</si>
  <si>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</si>
  <si>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</si>
  <si>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</si>
  <si>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</si>
  <si>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</si>
  <si>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</si>
  <si>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</si>
  <si>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</si>
  <si>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DL</t>
  </si>
  <si>
    <t>FR1,2T4R,(1,2,2,1,1,:1,2)</t>
  </si>
  <si>
    <t>CG</t>
  </si>
  <si>
    <t>R15/16CDRX</t>
  </si>
  <si>
    <t>Option 1:two-step Qauntization</t>
  </si>
  <si>
    <t>Option2-use the same number as that for 0dBm</t>
  </si>
  <si>
    <t>VR/AR</t>
  </si>
  <si>
    <t>possible vaues for columns below.</t>
  </si>
  <si>
    <t>DL VR/AR</t>
  </si>
  <si>
    <t>DL CG</t>
  </si>
  <si>
    <t>10,30</t>
  </si>
  <si>
    <t>UMa</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</si>
  <si>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</si>
  <si>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</si>
  <si>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</si>
  <si>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</si>
  <si>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</si>
  <si>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</si>
  <si>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</si>
  <si>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</si>
  <si>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</si>
  <si>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</si>
  <si>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</si>
  <si>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</si>
  <si>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</si>
  <si>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</si>
  <si>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</si>
  <si>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</si>
  <si>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</si>
  <si>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</si>
  <si>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Frame structure</t>
  </si>
  <si>
    <t>5% of couping gain (dB)</t>
  </si>
  <si>
    <t>Mehtod 1</t>
  </si>
  <si>
    <t>NOTE: We assume that "Frame structure" in column M refers to the TDD format in Capacity and Power tabs</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</si>
  <si>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</si>
  <si>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</si>
  <si>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</si>
  <si>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</si>
  <si>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</si>
  <si>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</si>
  <si>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</si>
  <si>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</si>
  <si>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</si>
  <si>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</si>
  <si>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</si>
  <si>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</si>
  <si>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</si>
  <si>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</si>
  <si>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</si>
  <si>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</si>
  <si>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</si>
  <si>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</si>
  <si>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</si>
  <si>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</si>
  <si>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</si>
  <si>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</si>
  <si>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6" type="noConversion"/>
  </si>
  <si>
    <t>n/a</t>
  </si>
  <si>
    <t>AlwaysOn - baseline</t>
  </si>
  <si>
    <t>codebook-based Type 2</t>
  </si>
  <si>
    <t>DA (delay aware)</t>
  </si>
  <si>
    <t>FR1,4T4R</t>
  </si>
  <si>
    <t>16QAM</t>
  </si>
  <si>
    <t>evenly spaced</t>
  </si>
  <si>
    <t>DL_I-frames</t>
    <phoneticPr fontId="6" type="noConversion"/>
  </si>
  <si>
    <t>Pose</t>
  </si>
  <si>
    <t>non-zero</t>
  </si>
  <si>
    <t>Genie</t>
  </si>
  <si>
    <t>FR1,DU/UMa,64TxRU,(8,8,2,1,1:4,8)</t>
  </si>
  <si>
    <t>reciprocity-based precoding</t>
  </si>
  <si>
    <t>FR1,1T2R</t>
  </si>
  <si>
    <t>64QAM</t>
  </si>
  <si>
    <t>same</t>
  </si>
  <si>
    <t>DL_P-frames</t>
    <phoneticPr fontId="6" type="noConversion"/>
  </si>
  <si>
    <t>video+data+voice</t>
  </si>
  <si>
    <t>Zeroforcing</t>
  </si>
  <si>
    <t>FR1,2T2R</t>
  </si>
  <si>
    <t>FOV</t>
    <phoneticPr fontId="6" type="noConversion"/>
  </si>
  <si>
    <t>video</t>
  </si>
  <si>
    <t>eCDRX</t>
  </si>
  <si>
    <t>WMMSE</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</si>
  <si>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</si>
  <si>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</si>
  <si>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</si>
  <si>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</si>
  <si>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</si>
  <si>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</si>
  <si>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</si>
  <si>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</si>
  <si>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</si>
  <si>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</si>
  <si>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</si>
  <si>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</si>
  <si>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</si>
  <si>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</si>
  <si>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</si>
  <si>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</si>
  <si>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</si>
  <si>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</si>
  <si>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</si>
  <si>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</si>
  <si>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R1-2111828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</si>
</sst>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FF0000"/>
      <name val="Calibri"/>
      <family val="2"/>
      <scheme val="minor"/>
    </font>
    <font>
      <sz val="8"/>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3" fillId="0" borderId="0" applyFont="0" applyFill="0" applyBorder="0" applyAlignment="0" applyProtection="0">
      <alignment vertical="center"/>
    </xf>
  </cellStyleXfs>
  <cellXfs count="167">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Alignment="1">
      <alignment horizontal="left" vertical="center"/>
    </xf>
    <xf numFmtId="0" fontId="9" fillId="12"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8" borderId="0" xfId="0" applyFont="1" applyFill="1" applyAlignment="1">
      <alignment horizontal="left" vertical="center"/>
    </xf>
    <xf numFmtId="0" fontId="9" fillId="15" borderId="0" xfId="0" applyFont="1" applyFill="1" applyAlignment="1">
      <alignment horizontal="left" vertical="center"/>
    </xf>
    <xf numFmtId="0" fontId="9" fillId="13" borderId="0" xfId="0" applyFont="1" applyFill="1" applyAlignment="1">
      <alignment horizontal="left" vertical="center"/>
    </xf>
    <xf numFmtId="0" fontId="9" fillId="9" borderId="0" xfId="0" applyFont="1" applyFill="1" applyAlignment="1">
      <alignment horizontal="left" vertical="center"/>
    </xf>
    <xf numFmtId="0" fontId="9" fillId="0" borderId="0" xfId="0" applyFont="1" applyAlignment="1">
      <alignment horizontal="left" vertical="center"/>
    </xf>
    <xf numFmtId="0" fontId="9" fillId="17" borderId="0" xfId="0" applyFont="1" applyFill="1" applyAlignment="1">
      <alignment horizontal="left" vertical="center"/>
    </xf>
    <xf numFmtId="0" fontId="9" fillId="20" borderId="0" xfId="0" applyFont="1" applyFill="1" applyAlignment="1">
      <alignment horizontal="left" vertical="center"/>
    </xf>
    <xf numFmtId="0" fontId="9" fillId="21" borderId="0" xfId="0" applyFont="1" applyFill="1" applyAlignment="1">
      <alignment horizontal="left" vertical="center"/>
    </xf>
    <xf numFmtId="0" fontId="9" fillId="19" borderId="0" xfId="0" applyFont="1" applyFill="1" applyAlignment="1">
      <alignment horizontal="left" vertical="center"/>
    </xf>
    <xf numFmtId="0" fontId="11" fillId="15"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Alignment="1">
      <alignment horizontal="left" vertical="center"/>
    </xf>
    <xf numFmtId="0" fontId="9"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4" fillId="0" borderId="0" xfId="0" applyFont="1">
      <alignment vertical="center"/>
    </xf>
    <xf numFmtId="0" fontId="17" fillId="7"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8" fillId="22" borderId="0" xfId="0" applyFont="1" applyFill="1" applyAlignment="1">
      <alignment horizontal="left" vertical="center"/>
    </xf>
    <xf numFmtId="0" fontId="18" fillId="22" borderId="0" xfId="0" applyFont="1" applyFill="1" applyAlignment="1">
      <alignment horizontal="center" vertical="center"/>
    </xf>
    <xf numFmtId="0" fontId="19" fillId="18" borderId="0" xfId="0" applyFont="1" applyFill="1" applyAlignment="1">
      <alignment horizontal="left" vertical="center"/>
    </xf>
    <xf numFmtId="0" fontId="19" fillId="18"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4" fillId="0" borderId="1" xfId="0" applyFont="1" applyBorder="1" applyAlignment="1">
      <alignment vertical="center" wrapText="1"/>
    </xf>
    <xf numFmtId="0" fontId="1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9" fillId="24" borderId="0" xfId="0" applyFont="1" applyFill="1" applyAlignment="1">
      <alignment horizontal="left" vertical="center"/>
    </xf>
    <xf numFmtId="0" fontId="9"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9" fillId="4" borderId="0" xfId="0" applyFont="1" applyFill="1" applyAlignment="1">
      <alignment horizontal="left" vertical="center"/>
    </xf>
    <xf numFmtId="0" fontId="9" fillId="23" borderId="0" xfId="0" applyFont="1" applyFill="1" applyAlignment="1">
      <alignment horizontal="left" vertical="center"/>
    </xf>
    <xf numFmtId="0" fontId="9" fillId="25" borderId="0" xfId="0" applyFont="1" applyFill="1" applyAlignment="1">
      <alignment horizontal="left" vertical="center"/>
    </xf>
    <xf numFmtId="0" fontId="9" fillId="26" borderId="0" xfId="0" applyFont="1" applyFill="1" applyAlignment="1">
      <alignment horizontal="left" vertical="center"/>
    </xf>
    <xf numFmtId="0" fontId="17"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6"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5"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17" borderId="0" xfId="0" applyNumberFormat="1" applyFont="1" applyFill="1" applyAlignment="1">
      <alignment horizontal="center" vertical="center"/>
    </xf>
    <xf numFmtId="0" fontId="10" fillId="0" borderId="0" xfId="0" applyFont="1" applyAlignment="1">
      <alignment horizontal="center" vertical="center" wrapText="1"/>
    </xf>
    <xf numFmtId="9" fontId="10" fillId="0" borderId="0" xfId="0" applyNumberFormat="1" applyFont="1" applyAlignment="1">
      <alignment horizontal="center" vertical="center"/>
    </xf>
    <xf numFmtId="0" fontId="10" fillId="0" borderId="0" xfId="0" applyFont="1" applyAlignment="1">
      <alignment horizontal="left" vertical="center" wrapText="1"/>
    </xf>
    <xf numFmtId="9" fontId="10" fillId="0" borderId="0" xfId="0" applyNumberFormat="1" applyFont="1" applyAlignment="1">
      <alignment horizontal="center" vertical="center" wrapText="1"/>
    </xf>
    <xf numFmtId="10" fontId="10" fillId="0" borderId="0" xfId="0" applyNumberFormat="1" applyFont="1" applyAlignment="1">
      <alignment horizontal="center" vertical="center"/>
    </xf>
    <xf numFmtId="0" fontId="10" fillId="17" borderId="0" xfId="0" applyFont="1" applyFill="1" applyAlignment="1">
      <alignment horizontal="center" vertical="center"/>
    </xf>
    <xf numFmtId="9" fontId="10" fillId="0" borderId="0" xfId="1" applyFont="1" applyFill="1" applyAlignment="1">
      <alignment horizontal="center" vertical="center"/>
    </xf>
    <xf numFmtId="2" fontId="10" fillId="0" borderId="0" xfId="0" applyNumberFormat="1" applyFont="1" applyAlignment="1">
      <alignment horizontal="center" vertical="center"/>
    </xf>
    <xf numFmtId="2" fontId="10" fillId="0" borderId="0" xfId="1" applyNumberFormat="1" applyFont="1" applyFill="1" applyAlignment="1">
      <alignment horizontal="center" vertical="center"/>
    </xf>
    <xf numFmtId="0" fontId="39" fillId="17" borderId="0" xfId="0" applyFont="1" applyFill="1" applyAlignment="1">
      <alignment horizontal="center" vertical="center"/>
    </xf>
    <xf numFmtId="0" fontId="43" fillId="0" borderId="0" xfId="0" applyFont="1">
      <alignment vertical="center"/>
    </xf>
    <xf numFmtId="0" fontId="44" fillId="0" borderId="0" xfId="0" applyFont="1" applyAlignment="1">
      <alignment horizontal="center" vertical="center"/>
    </xf>
    <xf numFmtId="0" fontId="43" fillId="0" borderId="0" xfId="0" applyFont="1" applyAlignment="1">
      <alignment vertical="center" wrapText="1"/>
    </xf>
    <xf numFmtId="0" fontId="44" fillId="0" borderId="0" xfId="0" applyFont="1" applyAlignment="1">
      <alignment horizontal="center" vertical="center" wrapText="1"/>
    </xf>
    <xf numFmtId="0" fontId="44" fillId="0" borderId="0" xfId="0" applyFont="1">
      <alignment vertical="center"/>
    </xf>
    <xf numFmtId="0" fontId="37" fillId="0" borderId="0" xfId="0" applyFont="1">
      <alignment vertical="center"/>
    </xf>
    <xf numFmtId="0" fontId="36"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4" fillId="0" borderId="0" xfId="0" applyFont="1" applyAlignment="1">
      <alignment horizontal="center" vertical="center"/>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10" fontId="33" fillId="0" borderId="0" xfId="0" applyNumberFormat="1" applyFont="1" applyAlignment="1">
      <alignment horizontal="center" vertical="center"/>
    </xf>
    <xf numFmtId="9" fontId="33" fillId="0" borderId="0" xfId="0" applyNumberFormat="1" applyFont="1" applyAlignment="1">
      <alignment horizontal="center" vertical="center"/>
    </xf>
    <xf numFmtId="0" fontId="33"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6" fillId="0" borderId="0" xfId="0" applyFont="1" applyAlignment="1">
      <alignment horizontal="left" vertical="center"/>
    </xf>
    <xf numFmtId="0" fontId="36"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xf>
    <xf numFmtId="164" fontId="36" fillId="0" borderId="0" xfId="0" applyNumberFormat="1" applyFont="1" applyAlignment="1">
      <alignment horizontal="center" vertical="center"/>
    </xf>
    <xf numFmtId="2" fontId="36" fillId="0" borderId="0" xfId="0" applyNumberFormat="1" applyFont="1" applyAlignment="1">
      <alignment horizontal="center" vertical="center"/>
    </xf>
    <xf numFmtId="10" fontId="36" fillId="0" borderId="0" xfId="0" applyNumberFormat="1" applyFont="1" applyAlignment="1">
      <alignment horizontal="center" vertical="center"/>
    </xf>
    <xf numFmtId="9" fontId="36" fillId="0" borderId="0" xfId="0" applyNumberFormat="1" applyFont="1" applyAlignment="1">
      <alignment horizontal="center" vertical="center"/>
    </xf>
    <xf numFmtId="0" fontId="36" fillId="0" borderId="0" xfId="0" applyFont="1" applyAlignment="1">
      <alignment horizontal="left" vertical="center" wrapText="1"/>
    </xf>
    <xf numFmtId="0" fontId="37" fillId="0" borderId="0" xfId="0" applyFont="1" applyAlignment="1">
      <alignment vertical="center" wrapText="1"/>
    </xf>
    <xf numFmtId="10" fontId="10" fillId="0" borderId="0" xfId="0" applyNumberFormat="1" applyFont="1" applyAlignment="1">
      <alignment horizontal="center" vertical="center" wrapText="1"/>
    </xf>
    <xf numFmtId="0" fontId="38" fillId="0" borderId="0" xfId="0" applyFont="1">
      <alignment vertical="center"/>
    </xf>
    <xf numFmtId="0" fontId="11" fillId="0" borderId="0" xfId="0" applyFont="1" applyAlignment="1">
      <alignment horizontal="center" vertical="center"/>
    </xf>
    <xf numFmtId="0" fontId="42" fillId="0" borderId="0" xfId="0" applyFont="1">
      <alignment vertical="center"/>
    </xf>
    <xf numFmtId="0" fontId="17" fillId="0" borderId="1" xfId="0" applyFont="1" applyBorder="1" applyAlignment="1">
      <alignment horizontal="center" vertical="center" wrapText="1"/>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45" fillId="13" borderId="0" xfId="0" applyFont="1" applyFill="1" applyAlignment="1">
      <alignment horizontal="center" vertical="center" wrapText="1"/>
    </xf>
    <xf numFmtId="0" fontId="45" fillId="13" borderId="0" xfId="0" applyFont="1" applyFill="1">
      <alignment vertical="center"/>
    </xf>
    <xf numFmtId="0" fontId="46" fillId="13" borderId="2" xfId="0" applyFont="1" applyFill="1" applyBorder="1" applyAlignment="1">
      <alignment horizontal="center" vertical="center"/>
    </xf>
    <xf numFmtId="0" fontId="46" fillId="13" borderId="2" xfId="0" applyFont="1" applyFill="1" applyBorder="1" applyAlignment="1">
      <alignment horizontal="center" vertical="center" wrapText="1"/>
    </xf>
    <xf numFmtId="0" fontId="46" fillId="2" borderId="2" xfId="0" applyFont="1" applyFill="1" applyBorder="1" applyAlignment="1">
      <alignment vertical="center" wrapText="1"/>
    </xf>
    <xf numFmtId="0" fontId="46" fillId="2" borderId="2" xfId="0" applyFont="1" applyFill="1" applyBorder="1">
      <alignment vertical="center"/>
    </xf>
    <xf numFmtId="0" fontId="46" fillId="2" borderId="2" xfId="0" applyFont="1" applyFill="1" applyBorder="1" applyAlignment="1">
      <alignment horizontal="center" vertical="center"/>
    </xf>
    <xf numFmtId="0" fontId="45" fillId="13" borderId="2" xfId="0" applyFont="1" applyFill="1" applyBorder="1">
      <alignment vertical="center"/>
    </xf>
    <xf numFmtId="2" fontId="0" fillId="0" borderId="0" xfId="0" applyNumberFormat="1">
      <alignment vertical="center"/>
    </xf>
    <xf numFmtId="2" fontId="0" fillId="0" borderId="0" xfId="0" applyNumberForma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64" fontId="47" fillId="17" borderId="0" xfId="0" applyNumberFormat="1" applyFont="1" applyFill="1" applyAlignment="1">
      <alignment horizontal="center" vertical="center"/>
    </xf>
    <xf numFmtId="0" fontId="2" fillId="0" borderId="0" xfId="0" applyFont="1" applyAlignment="1">
      <alignment horizontal="center" vertical="center" wrapText="1"/>
    </xf>
    <xf numFmtId="0" fontId="2" fillId="17" borderId="0" xfId="0" applyFont="1" applyFill="1" applyAlignment="1">
      <alignment horizontal="center" vertical="center"/>
    </xf>
    <xf numFmtId="9" fontId="2" fillId="0" borderId="0" xfId="1" applyFont="1" applyFill="1" applyAlignment="1">
      <alignment horizontal="center" vertical="center"/>
    </xf>
    <xf numFmtId="10" fontId="2" fillId="0" borderId="0" xfId="0" applyNumberFormat="1" applyFont="1" applyAlignment="1">
      <alignment horizontal="center" vertical="center"/>
    </xf>
    <xf numFmtId="9" fontId="2" fillId="0" borderId="0" xfId="0" applyNumberFormat="1" applyFont="1" applyAlignment="1">
      <alignment horizontal="center" vertical="center"/>
    </xf>
    <xf numFmtId="0" fontId="2" fillId="0" borderId="0" xfId="0" applyFont="1">
      <alignment vertical="center"/>
    </xf>
    <xf numFmtId="0" fontId="2" fillId="9" borderId="0" xfId="0" applyFont="1" applyFill="1" applyAlignment="1">
      <alignment horizontal="left" vertical="center"/>
    </xf>
    <xf numFmtId="0" fontId="2" fillId="8" borderId="0" xfId="0" applyFont="1" applyFill="1" applyAlignment="1">
      <alignment horizontal="left" vertical="center"/>
    </xf>
    <xf numFmtId="0" fontId="2" fillId="23" borderId="0" xfId="0" applyFont="1" applyFill="1" applyAlignment="1">
      <alignment horizontal="left" vertical="center"/>
    </xf>
    <xf numFmtId="0" fontId="2" fillId="17" borderId="0" xfId="0" applyFont="1" applyFill="1" applyAlignment="1">
      <alignment horizontal="left" vertical="center"/>
    </xf>
    <xf numFmtId="0" fontId="2" fillId="10" borderId="0" xfId="0" applyFont="1" applyFill="1" applyAlignment="1">
      <alignment horizontal="left" vertical="center"/>
    </xf>
    <xf numFmtId="0" fontId="2" fillId="6" borderId="1" xfId="0" applyFont="1" applyFill="1" applyBorder="1" applyAlignment="1">
      <alignment horizontal="lef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8" borderId="1" xfId="0" applyFont="1" applyFill="1" applyBorder="1" applyAlignment="1">
      <alignment horizontal="left" vertical="center"/>
    </xf>
    <xf numFmtId="0" fontId="2" fillId="10" borderId="1" xfId="0" applyFont="1" applyFill="1" applyBorder="1" applyAlignment="1">
      <alignment horizontal="left" vertical="center"/>
    </xf>
    <xf numFmtId="0" fontId="2" fillId="12" borderId="1" xfId="0" applyFont="1" applyFill="1" applyBorder="1" applyAlignment="1">
      <alignment horizontal="left" vertical="center"/>
    </xf>
    <xf numFmtId="0" fontId="2" fillId="16"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2" fillId="13" borderId="1" xfId="0" applyFont="1" applyFill="1" applyBorder="1" applyAlignment="1">
      <alignment vertical="center" wrapText="1"/>
    </xf>
    <xf numFmtId="0" fontId="2" fillId="10" borderId="1"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2" fillId="0" borderId="0" xfId="0" applyFont="1" applyAlignment="1">
      <alignment horizontal="right" vertical="center"/>
    </xf>
    <xf numFmtId="0" fontId="7" fillId="2" borderId="1" xfId="0" applyFont="1" applyFill="1" applyBorder="1" applyAlignment="1">
      <alignment horizontal="center" vertical="center"/>
    </xf>
    <xf numFmtId="0" fontId="9" fillId="10" borderId="0" xfId="0" applyFont="1" applyFill="1" applyAlignment="1">
      <alignment horizontal="left" vertical="center"/>
    </xf>
    <xf numFmtId="0" fontId="9" fillId="13" borderId="0" xfId="0" applyFont="1" applyFill="1" applyAlignment="1">
      <alignment horizontal="left" vertical="center"/>
    </xf>
    <xf numFmtId="0" fontId="9" fillId="18" borderId="0" xfId="0" applyFont="1" applyFill="1" applyAlignment="1">
      <alignment horizontal="left"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1" fillId="0" borderId="0" xfId="0" applyFont="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59" t="s">
        <v>0</v>
      </c>
      <c r="B1" s="159"/>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opLeftCell="A4" zoomScale="85" zoomScaleNormal="85" workbookViewId="0">
      <selection activeCell="AT17" sqref="A17:XFD17"/>
    </sheetView>
  </sheetViews>
  <sheetFormatPr defaultColWidth="9.08984375" defaultRowHeight="14.5"/>
  <cols>
    <col min="1" max="1" width="9.08984375" style="7"/>
    <col min="2" max="2" width="16.26953125" style="7" customWidth="1"/>
    <col min="3" max="3" width="21.6328125" style="7" customWidth="1"/>
    <col min="4" max="4" width="21.08984375" style="7" customWidth="1"/>
    <col min="5" max="6" width="9.08984375" style="7"/>
    <col min="7" max="7" width="14.7265625" style="7" customWidth="1"/>
    <col min="8" max="8" width="9.08984375" style="7"/>
    <col min="9" max="9" width="12.26953125" style="7" customWidth="1"/>
    <col min="10" max="10" width="11.90625" style="7" customWidth="1"/>
    <col min="11" max="11" width="40" style="6" customWidth="1"/>
    <col min="12" max="12" width="12.90625" style="7" customWidth="1"/>
    <col min="13" max="13" width="9.7265625" style="7" customWidth="1"/>
    <col min="14" max="14" width="12.90625" style="7" customWidth="1"/>
    <col min="15" max="15" width="26.7265625" style="7" customWidth="1"/>
    <col min="16" max="16" width="13.26953125" style="7" customWidth="1"/>
    <col min="17" max="17" width="26.26953125" style="6" customWidth="1"/>
    <col min="18" max="18" width="19.9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90625" style="7" customWidth="1"/>
    <col min="46" max="46" width="13.7265625" style="7" customWidth="1"/>
    <col min="47" max="49" width="18.90625" style="7" customWidth="1"/>
    <col min="50" max="50" width="27.08984375" style="6" customWidth="1"/>
    <col min="51" max="51" width="11.26953125" style="7" customWidth="1"/>
    <col min="52" max="52" width="11.7265625" style="7" customWidth="1"/>
    <col min="53" max="53" width="10.26953125" style="7" customWidth="1"/>
    <col min="54" max="54" width="10.90625" style="7" customWidth="1"/>
    <col min="55" max="55" width="14.26953125" style="7" customWidth="1"/>
    <col min="56" max="56" width="13.90625" style="7" customWidth="1"/>
    <col min="57" max="61" width="9.08984375" style="7"/>
    <col min="62" max="62" width="44.26953125" style="7" customWidth="1"/>
    <col min="63" max="63" width="12.7265625" style="7" customWidth="1"/>
    <col min="64" max="64" width="11.08984375" style="7" customWidth="1"/>
    <col min="65" max="68" width="11" style="7" customWidth="1"/>
    <col min="69" max="69" width="16.7265625" style="7" customWidth="1"/>
    <col min="70" max="70" width="9.08984375" style="7"/>
    <col min="71" max="72" width="9.26953125" style="7" customWidth="1"/>
    <col min="73" max="73" width="12.90625" style="7" customWidth="1"/>
    <col min="74" max="75" width="13.26953125" style="7" customWidth="1"/>
    <col min="76" max="76" width="42.90625" style="7" customWidth="1"/>
    <col min="77" max="77" width="12.7265625" style="7" customWidth="1"/>
    <col min="78" max="78" width="14.26953125" style="7" customWidth="1"/>
    <col min="79" max="83" width="11" style="7" customWidth="1"/>
    <col min="84" max="84" width="9.08984375" style="7"/>
    <col min="85" max="86" width="9.26953125" style="7" customWidth="1"/>
    <col min="87" max="87" width="12.9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08984375" style="7"/>
    <col min="99" max="100" width="9.26953125" style="7" customWidth="1"/>
    <col min="101" max="101" width="12.9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4" width="15.26953125" style="7" customWidth="1"/>
    <col min="115" max="115" width="16.26953125" style="7" customWidth="1"/>
    <col min="116" max="118" width="14.26953125" style="7" customWidth="1"/>
    <col min="119" max="119" width="12.7265625" style="7" customWidth="1"/>
    <col min="120" max="120" width="14.90625" style="7" customWidth="1"/>
    <col min="121" max="121" width="14.26953125" style="7" customWidth="1"/>
    <col min="122" max="122" width="14.90625" style="7" customWidth="1"/>
    <col min="123" max="123" width="18.7265625" style="7" customWidth="1"/>
    <col min="124" max="127" width="15.26953125" style="7" customWidth="1"/>
    <col min="128" max="128" width="16.26953125" style="7" customWidth="1"/>
    <col min="129" max="129" width="12.7265625" style="7" customWidth="1"/>
    <col min="130" max="131" width="17" style="7" bestFit="1" customWidth="1"/>
    <col min="132" max="135" width="12.7265625" style="7" customWidth="1"/>
    <col min="136" max="136" width="18" style="7" customWidth="1"/>
    <col min="137" max="140" width="15.26953125" style="7" customWidth="1"/>
    <col min="141" max="141" width="16.26953125" style="7" customWidth="1"/>
    <col min="142" max="142" width="14" style="7" customWidth="1"/>
    <col min="143" max="144" width="15.26953125" style="7" customWidth="1"/>
    <col min="145" max="145" width="12.7265625" style="7" customWidth="1"/>
    <col min="146" max="146" width="14.26953125" style="7" customWidth="1"/>
    <col min="147" max="147" width="15" style="7" customWidth="1"/>
    <col min="148" max="148" width="14.90625" style="7" customWidth="1"/>
    <col min="149" max="149" width="19.7265625" style="7" customWidth="1"/>
    <col min="150" max="150" width="12.7265625" style="7" customWidth="1"/>
    <col min="151" max="151" width="18.26953125" style="7" customWidth="1"/>
    <col min="152" max="152" width="68.7265625" style="7" customWidth="1"/>
    <col min="153" max="153" width="26" style="7" customWidth="1"/>
    <col min="154" max="156" width="6.7265625" style="7" customWidth="1"/>
    <col min="157" max="157" width="22.08984375" style="7" customWidth="1"/>
    <col min="158" max="158" width="7" style="7" customWidth="1"/>
    <col min="159" max="160" width="9.26953125" style="7" customWidth="1"/>
    <col min="161" max="161" width="21.08984375" style="7" customWidth="1"/>
    <col min="162" max="162" width="5.90625" style="7" customWidth="1"/>
    <col min="163" max="163" width="6.26953125" style="7" customWidth="1"/>
    <col min="164" max="16384" width="9.089843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31"/>
      <c r="B2" s="131"/>
      <c r="C2" s="131"/>
      <c r="D2" s="131"/>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row>
    <row r="3" spans="1:184" s="6" customFormat="1">
      <c r="A3" s="131"/>
      <c r="B3" s="131"/>
      <c r="C3" s="131"/>
      <c r="D3" s="13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row>
    <row r="4" spans="1:184" s="6" customFormat="1" ht="31.5" customHeight="1">
      <c r="A4" s="131"/>
      <c r="B4" s="131"/>
      <c r="C4" s="131"/>
      <c r="D4" s="131"/>
      <c r="E4" s="140"/>
      <c r="F4" s="140"/>
      <c r="G4" s="8"/>
      <c r="H4" s="8"/>
      <c r="I4" s="140"/>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60" t="s">
        <v>15</v>
      </c>
      <c r="BK4" s="64"/>
      <c r="BL4" s="64"/>
      <c r="BM4" s="64"/>
      <c r="BN4" s="64"/>
      <c r="BO4" s="64"/>
      <c r="BP4" s="64"/>
      <c r="BQ4" s="64"/>
      <c r="BR4" s="64"/>
      <c r="BS4" s="64"/>
      <c r="BT4" s="64"/>
      <c r="BU4" s="64"/>
      <c r="BV4" s="64"/>
      <c r="BW4" s="64"/>
      <c r="BX4" s="161" t="s">
        <v>16</v>
      </c>
      <c r="BY4" s="10"/>
      <c r="BZ4" s="10"/>
      <c r="CA4" s="10"/>
      <c r="CB4" s="10"/>
      <c r="CC4" s="10"/>
      <c r="CD4" s="10"/>
      <c r="CE4" s="10"/>
      <c r="CF4" s="10"/>
      <c r="CG4" s="10"/>
      <c r="CH4" s="10"/>
      <c r="CI4" s="10"/>
      <c r="CJ4" s="10"/>
      <c r="CK4" s="10"/>
      <c r="CL4" s="162" t="s">
        <v>17</v>
      </c>
      <c r="CM4" s="57"/>
      <c r="CN4" s="57"/>
      <c r="CO4" s="57"/>
      <c r="CP4" s="57"/>
      <c r="CQ4" s="57"/>
      <c r="CR4" s="57"/>
      <c r="CS4" s="57"/>
      <c r="CT4" s="57"/>
      <c r="CU4" s="57"/>
      <c r="CV4" s="57"/>
      <c r="CW4" s="57"/>
      <c r="CX4" s="57"/>
      <c r="CY4" s="57"/>
      <c r="CZ4" s="4"/>
      <c r="DA4" s="4"/>
      <c r="DB4" s="140"/>
      <c r="DC4" s="140"/>
      <c r="DD4" s="139"/>
      <c r="DE4" s="139"/>
      <c r="DF4" s="139"/>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39"/>
      <c r="EU4" s="139"/>
      <c r="EV4" s="131"/>
      <c r="EW4" s="11" t="s">
        <v>18</v>
      </c>
      <c r="EX4" s="139"/>
      <c r="EY4" s="139"/>
      <c r="EZ4" s="139"/>
      <c r="FA4" s="139"/>
      <c r="FB4" s="139"/>
      <c r="FC4" s="139"/>
      <c r="FD4" s="139"/>
      <c r="FE4" s="139"/>
      <c r="FF4" s="139"/>
      <c r="FG4" s="139"/>
      <c r="FH4" s="139"/>
      <c r="FI4" s="131"/>
      <c r="FJ4" s="131"/>
      <c r="FK4" s="131"/>
      <c r="FL4" s="131"/>
      <c r="FM4" s="131"/>
      <c r="FN4" s="131"/>
      <c r="FO4" s="131"/>
      <c r="FP4" s="131"/>
      <c r="FQ4" s="131"/>
      <c r="FR4" s="131"/>
      <c r="FS4" s="131"/>
      <c r="FT4" s="131"/>
      <c r="FU4" s="131"/>
      <c r="FV4" s="131"/>
      <c r="FW4" s="131"/>
      <c r="FX4" s="131"/>
      <c r="FY4" s="131"/>
      <c r="FZ4" s="131"/>
      <c r="GA4" s="131"/>
      <c r="GB4" s="131"/>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60"/>
      <c r="BK5" s="64"/>
      <c r="BL5" s="64"/>
      <c r="BM5" s="8" t="s">
        <v>33</v>
      </c>
      <c r="BN5" s="8"/>
      <c r="BO5" s="8"/>
      <c r="BP5" s="8"/>
      <c r="BQ5" s="64"/>
      <c r="BR5" s="8" t="s">
        <v>34</v>
      </c>
      <c r="BS5" s="8"/>
      <c r="BT5" s="8"/>
      <c r="BU5" s="64"/>
      <c r="BV5" s="64"/>
      <c r="BW5" s="64"/>
      <c r="BX5" s="161"/>
      <c r="BY5" s="10"/>
      <c r="BZ5" s="10"/>
      <c r="CA5" s="52" t="s">
        <v>33</v>
      </c>
      <c r="CB5" s="52"/>
      <c r="CC5" s="52"/>
      <c r="CD5" s="52"/>
      <c r="CE5" s="10"/>
      <c r="CF5" s="52" t="s">
        <v>34</v>
      </c>
      <c r="CG5" s="52"/>
      <c r="CH5" s="52"/>
      <c r="CI5" s="10"/>
      <c r="CJ5" s="10"/>
      <c r="CK5" s="10"/>
      <c r="CL5" s="162"/>
      <c r="CM5" s="57"/>
      <c r="CN5" s="57"/>
      <c r="CO5" s="48" t="s">
        <v>33</v>
      </c>
      <c r="CP5" s="48"/>
      <c r="CQ5" s="48"/>
      <c r="CR5" s="48"/>
      <c r="CS5" s="57"/>
      <c r="CT5" s="48" t="s">
        <v>34</v>
      </c>
      <c r="CU5" s="48"/>
      <c r="CV5" s="48"/>
      <c r="CW5" s="57"/>
      <c r="CX5" s="57"/>
      <c r="CY5" s="57"/>
      <c r="CZ5" s="4"/>
      <c r="DA5" s="4"/>
      <c r="DB5" s="17" t="s">
        <v>35</v>
      </c>
      <c r="DC5" s="17"/>
      <c r="DD5" s="139"/>
      <c r="DE5" s="139"/>
      <c r="DF5" s="139"/>
      <c r="DG5" s="163" t="s">
        <v>36</v>
      </c>
      <c r="DH5" s="163"/>
      <c r="DI5" s="163"/>
      <c r="DJ5" s="163"/>
      <c r="DK5" s="164" t="s">
        <v>37</v>
      </c>
      <c r="DL5" s="164"/>
      <c r="DM5" s="164"/>
      <c r="DN5" s="164"/>
      <c r="DO5" s="165" t="s">
        <v>38</v>
      </c>
      <c r="DP5" s="165"/>
      <c r="DQ5" s="165"/>
      <c r="DR5" s="165"/>
      <c r="DS5" s="63"/>
      <c r="DT5" s="163" t="s">
        <v>36</v>
      </c>
      <c r="DU5" s="163"/>
      <c r="DV5" s="163"/>
      <c r="DW5" s="163"/>
      <c r="DX5" s="164" t="s">
        <v>37</v>
      </c>
      <c r="DY5" s="164"/>
      <c r="DZ5" s="164"/>
      <c r="EA5" s="164"/>
      <c r="EB5" s="165" t="s">
        <v>38</v>
      </c>
      <c r="EC5" s="165"/>
      <c r="ED5" s="165"/>
      <c r="EE5" s="165"/>
      <c r="EF5" s="63"/>
      <c r="EG5" s="163" t="s">
        <v>36</v>
      </c>
      <c r="EH5" s="163"/>
      <c r="EI5" s="163"/>
      <c r="EJ5" s="163"/>
      <c r="EK5" s="164" t="s">
        <v>37</v>
      </c>
      <c r="EL5" s="164"/>
      <c r="EM5" s="164"/>
      <c r="EN5" s="164"/>
      <c r="EO5" s="165" t="s">
        <v>38</v>
      </c>
      <c r="EP5" s="165"/>
      <c r="EQ5" s="165"/>
      <c r="ER5" s="165"/>
      <c r="ES5" s="60"/>
      <c r="ET5" s="139"/>
      <c r="EU5" s="139"/>
      <c r="EW5" s="141" t="s">
        <v>39</v>
      </c>
      <c r="EX5" s="141"/>
      <c r="EY5" s="141"/>
      <c r="EZ5" s="141"/>
      <c r="FA5" s="142" t="s">
        <v>40</v>
      </c>
      <c r="FB5" s="142"/>
      <c r="FC5" s="142"/>
      <c r="FD5" s="142"/>
      <c r="FE5" s="143" t="s">
        <v>41</v>
      </c>
      <c r="FF5" s="143"/>
      <c r="FG5" s="143"/>
      <c r="FH5" s="143"/>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44"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c r="A7" s="65">
        <v>1</v>
      </c>
      <c r="B7" s="130" t="s">
        <v>132</v>
      </c>
      <c r="C7" s="130"/>
      <c r="D7" s="166" t="s">
        <v>352</v>
      </c>
      <c r="E7" s="130" t="s">
        <v>133</v>
      </c>
      <c r="F7" s="130" t="s">
        <v>134</v>
      </c>
      <c r="G7" s="130" t="s">
        <v>135</v>
      </c>
      <c r="H7" s="130">
        <v>1</v>
      </c>
      <c r="I7" s="130">
        <v>100</v>
      </c>
      <c r="J7" s="130" t="s">
        <v>136</v>
      </c>
      <c r="K7" s="131" t="s">
        <v>137</v>
      </c>
      <c r="L7" s="130">
        <v>12</v>
      </c>
      <c r="M7" s="130"/>
      <c r="N7" s="130" t="s">
        <v>138</v>
      </c>
      <c r="O7" s="130"/>
      <c r="P7" s="130"/>
      <c r="Q7" s="131" t="s">
        <v>139</v>
      </c>
      <c r="R7" s="130" t="s">
        <v>140</v>
      </c>
      <c r="S7" s="130"/>
      <c r="T7" s="130" t="s">
        <v>141</v>
      </c>
      <c r="U7" s="130"/>
      <c r="V7" s="130"/>
      <c r="W7" s="130" t="s">
        <v>141</v>
      </c>
      <c r="X7" s="130"/>
      <c r="Y7" s="130"/>
      <c r="Z7" s="130"/>
      <c r="AA7" s="130"/>
      <c r="AB7" s="130"/>
      <c r="AC7" s="130" t="s">
        <v>142</v>
      </c>
      <c r="AD7" s="130">
        <v>0.9</v>
      </c>
      <c r="AE7" s="130"/>
      <c r="AF7" s="130"/>
      <c r="AG7" s="130">
        <v>0.1</v>
      </c>
      <c r="AH7" s="130">
        <v>4</v>
      </c>
      <c r="AI7" s="130"/>
      <c r="AJ7" s="130">
        <v>400</v>
      </c>
      <c r="AK7" s="130">
        <v>3</v>
      </c>
      <c r="AL7" s="130">
        <v>1</v>
      </c>
      <c r="AM7" s="130"/>
      <c r="AN7" s="130">
        <v>400</v>
      </c>
      <c r="AO7" s="130">
        <v>2</v>
      </c>
      <c r="AP7" s="130"/>
      <c r="AQ7" s="130">
        <v>1</v>
      </c>
      <c r="AR7" s="130">
        <v>3</v>
      </c>
      <c r="AS7" s="130">
        <v>4</v>
      </c>
      <c r="AT7" s="130"/>
      <c r="AU7" s="130">
        <v>1</v>
      </c>
      <c r="AV7" s="130">
        <v>1</v>
      </c>
      <c r="AW7" s="130"/>
      <c r="AX7" s="131" t="s">
        <v>143</v>
      </c>
      <c r="AY7" s="130" t="s">
        <v>144</v>
      </c>
      <c r="AZ7" s="130"/>
      <c r="BA7" s="130"/>
      <c r="BB7" s="130"/>
      <c r="BC7" s="130" t="s">
        <v>145</v>
      </c>
      <c r="BD7" s="130" t="s">
        <v>146</v>
      </c>
      <c r="BE7" s="130">
        <v>30</v>
      </c>
      <c r="BF7" s="130">
        <v>1</v>
      </c>
      <c r="BG7" s="130"/>
      <c r="BH7" s="130"/>
      <c r="BI7" s="130"/>
      <c r="BJ7" s="130" t="s">
        <v>147</v>
      </c>
      <c r="BK7" s="130">
        <v>60</v>
      </c>
      <c r="BL7" s="130">
        <v>1</v>
      </c>
      <c r="BM7" s="130">
        <v>62500</v>
      </c>
      <c r="BN7" s="130">
        <v>0.105</v>
      </c>
      <c r="BO7" s="130">
        <v>1.5</v>
      </c>
      <c r="BP7" s="130">
        <v>0.5</v>
      </c>
      <c r="BQ7" s="132">
        <v>30</v>
      </c>
      <c r="BR7" s="130">
        <v>2</v>
      </c>
      <c r="BS7" s="130">
        <v>-4</v>
      </c>
      <c r="BT7" s="130">
        <v>4</v>
      </c>
      <c r="BU7" s="130">
        <v>15</v>
      </c>
      <c r="BV7" s="130" t="s">
        <v>148</v>
      </c>
      <c r="BW7" s="130"/>
      <c r="BX7" s="130" t="s">
        <v>149</v>
      </c>
      <c r="BY7" s="130"/>
      <c r="BZ7" s="130"/>
      <c r="CA7" s="130"/>
      <c r="CB7" s="130"/>
      <c r="CC7" s="130"/>
      <c r="CD7" s="130"/>
      <c r="CE7" s="132"/>
      <c r="CF7" s="130"/>
      <c r="CG7" s="130"/>
      <c r="CH7" s="130"/>
      <c r="CI7" s="130"/>
      <c r="CJ7" s="130"/>
      <c r="CK7" s="130"/>
      <c r="CL7" s="130" t="s">
        <v>149</v>
      </c>
      <c r="CM7" s="130"/>
      <c r="CN7" s="130"/>
      <c r="CO7" s="130"/>
      <c r="CP7" s="130"/>
      <c r="CQ7" s="130"/>
      <c r="CR7" s="130"/>
      <c r="CS7" s="132"/>
      <c r="CT7" s="130"/>
      <c r="CU7" s="130"/>
      <c r="CV7" s="130"/>
      <c r="CW7" s="130"/>
      <c r="CX7" s="130"/>
      <c r="CY7" s="130"/>
      <c r="CZ7" s="133" t="s">
        <v>150</v>
      </c>
      <c r="DA7" s="130"/>
      <c r="DB7" s="130" t="s">
        <v>151</v>
      </c>
      <c r="DC7" s="130"/>
      <c r="DD7" s="130">
        <v>8.5</v>
      </c>
      <c r="DE7" s="134">
        <v>8</v>
      </c>
      <c r="DF7" s="135">
        <v>0.97</v>
      </c>
      <c r="DG7" s="75"/>
      <c r="DH7" s="75"/>
      <c r="DI7" s="75"/>
      <c r="DJ7" s="75"/>
      <c r="DK7" s="75"/>
      <c r="DL7" s="75"/>
      <c r="DM7" s="75"/>
      <c r="DN7" s="75"/>
      <c r="DO7" s="75"/>
      <c r="DP7" s="75"/>
      <c r="DQ7" s="75"/>
      <c r="DR7" s="75"/>
      <c r="EQ7" s="76"/>
    </row>
    <row r="8" spans="1:184" s="65" customFormat="1">
      <c r="A8" s="65">
        <v>2</v>
      </c>
      <c r="B8" s="130" t="s">
        <v>132</v>
      </c>
      <c r="C8" s="130"/>
      <c r="D8" s="166" t="s">
        <v>352</v>
      </c>
      <c r="E8" s="130" t="s">
        <v>133</v>
      </c>
      <c r="F8" s="130" t="s">
        <v>134</v>
      </c>
      <c r="G8" s="130" t="s">
        <v>135</v>
      </c>
      <c r="H8" s="130">
        <v>1</v>
      </c>
      <c r="I8" s="130">
        <v>100</v>
      </c>
      <c r="J8" s="130" t="s">
        <v>136</v>
      </c>
      <c r="K8" s="131" t="s">
        <v>137</v>
      </c>
      <c r="L8" s="130">
        <v>12</v>
      </c>
      <c r="M8" s="130"/>
      <c r="N8" s="130" t="s">
        <v>138</v>
      </c>
      <c r="O8" s="130"/>
      <c r="P8" s="130"/>
      <c r="Q8" s="131" t="s">
        <v>139</v>
      </c>
      <c r="R8" s="130" t="s">
        <v>140</v>
      </c>
      <c r="S8" s="130"/>
      <c r="T8" s="130" t="s">
        <v>141</v>
      </c>
      <c r="U8" s="130"/>
      <c r="V8" s="130"/>
      <c r="W8" s="130" t="s">
        <v>141</v>
      </c>
      <c r="X8" s="130"/>
      <c r="Y8" s="130"/>
      <c r="Z8" s="130"/>
      <c r="AA8" s="130"/>
      <c r="AB8" s="130"/>
      <c r="AC8" s="130" t="s">
        <v>142</v>
      </c>
      <c r="AD8" s="130">
        <v>0.9</v>
      </c>
      <c r="AE8" s="130"/>
      <c r="AF8" s="130"/>
      <c r="AG8" s="130">
        <v>0.1</v>
      </c>
      <c r="AH8" s="130">
        <v>4</v>
      </c>
      <c r="AI8" s="130"/>
      <c r="AJ8" s="130">
        <v>400</v>
      </c>
      <c r="AK8" s="130">
        <v>3</v>
      </c>
      <c r="AL8" s="130">
        <v>1</v>
      </c>
      <c r="AM8" s="130"/>
      <c r="AN8" s="130">
        <v>400</v>
      </c>
      <c r="AO8" s="130">
        <v>2</v>
      </c>
      <c r="AP8" s="130"/>
      <c r="AQ8" s="130">
        <v>1</v>
      </c>
      <c r="AR8" s="130">
        <v>3</v>
      </c>
      <c r="AS8" s="130">
        <v>4</v>
      </c>
      <c r="AT8" s="130"/>
      <c r="AU8" s="130">
        <v>1</v>
      </c>
      <c r="AV8" s="130">
        <v>1</v>
      </c>
      <c r="AW8" s="130"/>
      <c r="AX8" s="131" t="s">
        <v>143</v>
      </c>
      <c r="AY8" s="130" t="s">
        <v>144</v>
      </c>
      <c r="AZ8" s="130"/>
      <c r="BA8" s="130"/>
      <c r="BB8" s="130"/>
      <c r="BC8" s="130" t="s">
        <v>145</v>
      </c>
      <c r="BD8" s="130" t="s">
        <v>152</v>
      </c>
      <c r="BE8" s="130">
        <v>30</v>
      </c>
      <c r="BF8" s="130">
        <v>1</v>
      </c>
      <c r="BG8" s="130"/>
      <c r="BH8" s="130"/>
      <c r="BI8" s="130"/>
      <c r="BJ8" s="130" t="s">
        <v>147</v>
      </c>
      <c r="BK8" s="130">
        <v>60</v>
      </c>
      <c r="BL8" s="130">
        <v>1</v>
      </c>
      <c r="BM8" s="130">
        <v>62500</v>
      </c>
      <c r="BN8" s="130">
        <v>0.105</v>
      </c>
      <c r="BO8" s="130">
        <v>1.5</v>
      </c>
      <c r="BP8" s="130">
        <v>0.5</v>
      </c>
      <c r="BQ8" s="132">
        <v>30</v>
      </c>
      <c r="BR8" s="130">
        <v>2</v>
      </c>
      <c r="BS8" s="130">
        <v>-4</v>
      </c>
      <c r="BT8" s="130">
        <v>4</v>
      </c>
      <c r="BU8" s="130">
        <v>10</v>
      </c>
      <c r="BV8" s="130" t="s">
        <v>148</v>
      </c>
      <c r="BW8" s="130"/>
      <c r="BX8" s="130" t="s">
        <v>149</v>
      </c>
      <c r="BY8" s="130"/>
      <c r="BZ8" s="130"/>
      <c r="CA8" s="130"/>
      <c r="CB8" s="130"/>
      <c r="CC8" s="130"/>
      <c r="CD8" s="130"/>
      <c r="CE8" s="132"/>
      <c r="CF8" s="130"/>
      <c r="CG8" s="130"/>
      <c r="CH8" s="130"/>
      <c r="CI8" s="130"/>
      <c r="CJ8" s="130"/>
      <c r="CK8" s="130"/>
      <c r="CL8" s="130" t="s">
        <v>149</v>
      </c>
      <c r="CM8" s="130"/>
      <c r="CN8" s="130"/>
      <c r="CO8" s="130"/>
      <c r="CP8" s="130"/>
      <c r="CQ8" s="130"/>
      <c r="CR8" s="130"/>
      <c r="CS8" s="132"/>
      <c r="CT8" s="130"/>
      <c r="CU8" s="130"/>
      <c r="CV8" s="130"/>
      <c r="CW8" s="130"/>
      <c r="CX8" s="130"/>
      <c r="CY8" s="130"/>
      <c r="CZ8" s="133" t="s">
        <v>150</v>
      </c>
      <c r="DA8" s="130"/>
      <c r="DB8" s="130" t="s">
        <v>151</v>
      </c>
      <c r="DC8" s="130"/>
      <c r="DD8" s="130">
        <v>6.54</v>
      </c>
      <c r="DE8" s="134">
        <v>6</v>
      </c>
      <c r="DF8" s="135">
        <v>0.97</v>
      </c>
      <c r="DG8" s="75"/>
      <c r="DH8" s="75"/>
      <c r="DI8" s="75"/>
      <c r="DJ8" s="75"/>
      <c r="DK8" s="75"/>
      <c r="DL8" s="75"/>
      <c r="DM8" s="75"/>
      <c r="DN8" s="75"/>
      <c r="DO8" s="75"/>
      <c r="DP8" s="75"/>
      <c r="DQ8" s="75"/>
      <c r="DR8" s="75"/>
      <c r="EQ8" s="76"/>
    </row>
    <row r="9" spans="1:184" s="65" customFormat="1">
      <c r="A9" s="65">
        <v>3</v>
      </c>
      <c r="B9" s="130" t="s">
        <v>132</v>
      </c>
      <c r="C9" s="130"/>
      <c r="D9" s="166" t="s">
        <v>352</v>
      </c>
      <c r="E9" s="130" t="s">
        <v>133</v>
      </c>
      <c r="F9" s="130" t="s">
        <v>134</v>
      </c>
      <c r="G9" s="130" t="s">
        <v>135</v>
      </c>
      <c r="H9" s="130">
        <v>1</v>
      </c>
      <c r="I9" s="130">
        <v>100</v>
      </c>
      <c r="J9" s="130" t="s">
        <v>136</v>
      </c>
      <c r="K9" s="131" t="s">
        <v>137</v>
      </c>
      <c r="L9" s="130">
        <v>12</v>
      </c>
      <c r="M9" s="130"/>
      <c r="N9" s="130" t="s">
        <v>138</v>
      </c>
      <c r="O9" s="130"/>
      <c r="P9" s="130"/>
      <c r="Q9" s="131" t="s">
        <v>139</v>
      </c>
      <c r="R9" s="130" t="s">
        <v>140</v>
      </c>
      <c r="S9" s="130"/>
      <c r="T9" s="130" t="s">
        <v>141</v>
      </c>
      <c r="U9" s="130"/>
      <c r="V9" s="130"/>
      <c r="W9" s="130" t="s">
        <v>141</v>
      </c>
      <c r="X9" s="130"/>
      <c r="Y9" s="130"/>
      <c r="Z9" s="130"/>
      <c r="AA9" s="130"/>
      <c r="AB9" s="130"/>
      <c r="AC9" s="130" t="s">
        <v>142</v>
      </c>
      <c r="AD9" s="130">
        <v>0.9</v>
      </c>
      <c r="AE9" s="130"/>
      <c r="AF9" s="130"/>
      <c r="AG9" s="130">
        <v>0.1</v>
      </c>
      <c r="AH9" s="130">
        <v>4</v>
      </c>
      <c r="AI9" s="130"/>
      <c r="AJ9" s="130">
        <v>400</v>
      </c>
      <c r="AK9" s="130">
        <v>3</v>
      </c>
      <c r="AL9" s="130">
        <v>1</v>
      </c>
      <c r="AM9" s="130"/>
      <c r="AN9" s="130">
        <v>400</v>
      </c>
      <c r="AO9" s="130">
        <v>2</v>
      </c>
      <c r="AP9" s="130"/>
      <c r="AQ9" s="130">
        <v>1</v>
      </c>
      <c r="AR9" s="130">
        <v>3</v>
      </c>
      <c r="AS9" s="130">
        <v>4</v>
      </c>
      <c r="AT9" s="130"/>
      <c r="AU9" s="130">
        <v>1</v>
      </c>
      <c r="AV9" s="130">
        <v>1</v>
      </c>
      <c r="AW9" s="130"/>
      <c r="AX9" s="131" t="s">
        <v>143</v>
      </c>
      <c r="AY9" s="130" t="s">
        <v>144</v>
      </c>
      <c r="AZ9" s="130"/>
      <c r="BA9" s="130"/>
      <c r="BB9" s="130"/>
      <c r="BC9" s="130" t="s">
        <v>145</v>
      </c>
      <c r="BD9" s="130" t="s">
        <v>152</v>
      </c>
      <c r="BE9" s="130">
        <v>45</v>
      </c>
      <c r="BF9" s="130">
        <v>1</v>
      </c>
      <c r="BG9" s="130"/>
      <c r="BH9" s="130"/>
      <c r="BI9" s="130"/>
      <c r="BJ9" s="130" t="s">
        <v>147</v>
      </c>
      <c r="BK9" s="130">
        <v>60</v>
      </c>
      <c r="BL9" s="130">
        <v>1</v>
      </c>
      <c r="BM9" s="130">
        <v>93750</v>
      </c>
      <c r="BN9" s="130">
        <v>0.105</v>
      </c>
      <c r="BO9" s="130">
        <v>1.5</v>
      </c>
      <c r="BP9" s="130">
        <v>0.5</v>
      </c>
      <c r="BQ9" s="132">
        <v>45</v>
      </c>
      <c r="BR9" s="130">
        <v>2</v>
      </c>
      <c r="BS9" s="130">
        <v>-4</v>
      </c>
      <c r="BT9" s="130">
        <v>4</v>
      </c>
      <c r="BU9" s="130">
        <v>10</v>
      </c>
      <c r="BV9" s="130" t="s">
        <v>148</v>
      </c>
      <c r="BW9" s="130"/>
      <c r="BX9" s="130" t="s">
        <v>149</v>
      </c>
      <c r="BY9" s="130"/>
      <c r="BZ9" s="130"/>
      <c r="CA9" s="130"/>
      <c r="CB9" s="130"/>
      <c r="CC9" s="130"/>
      <c r="CD9" s="130"/>
      <c r="CE9" s="132"/>
      <c r="CF9" s="130"/>
      <c r="CG9" s="130"/>
      <c r="CH9" s="130"/>
      <c r="CI9" s="130"/>
      <c r="CJ9" s="130"/>
      <c r="CK9" s="130"/>
      <c r="CL9" s="130" t="s">
        <v>149</v>
      </c>
      <c r="CM9" s="130"/>
      <c r="CN9" s="130"/>
      <c r="CO9" s="130"/>
      <c r="CP9" s="130"/>
      <c r="CQ9" s="130"/>
      <c r="CR9" s="130"/>
      <c r="CS9" s="132"/>
      <c r="CT9" s="130"/>
      <c r="CU9" s="130"/>
      <c r="CV9" s="130"/>
      <c r="CW9" s="130"/>
      <c r="CX9" s="130"/>
      <c r="CY9" s="130"/>
      <c r="CZ9" s="133" t="s">
        <v>150</v>
      </c>
      <c r="DA9" s="130"/>
      <c r="DB9" s="130" t="s">
        <v>151</v>
      </c>
      <c r="DC9" s="130"/>
      <c r="DD9" s="130">
        <v>4.0999999999999996</v>
      </c>
      <c r="DE9" s="134">
        <v>4</v>
      </c>
      <c r="DF9" s="135">
        <v>0.92</v>
      </c>
      <c r="DG9" s="75"/>
      <c r="DH9" s="75"/>
      <c r="DI9" s="75"/>
      <c r="DJ9" s="75"/>
      <c r="DK9" s="75"/>
      <c r="DL9" s="75"/>
      <c r="DM9" s="75"/>
      <c r="DN9" s="75"/>
      <c r="DO9" s="75"/>
      <c r="DP9" s="75"/>
      <c r="DQ9" s="75"/>
      <c r="DR9" s="75"/>
      <c r="EQ9" s="76"/>
    </row>
    <row r="10" spans="1:184" s="65" customFormat="1">
      <c r="A10" s="65">
        <v>4</v>
      </c>
      <c r="B10" s="130" t="s">
        <v>132</v>
      </c>
      <c r="C10" s="130"/>
      <c r="D10" s="166" t="s">
        <v>352</v>
      </c>
      <c r="E10" s="130" t="s">
        <v>133</v>
      </c>
      <c r="F10" s="130" t="s">
        <v>134</v>
      </c>
      <c r="G10" s="130" t="s">
        <v>153</v>
      </c>
      <c r="H10" s="130">
        <v>1</v>
      </c>
      <c r="I10" s="130">
        <v>100</v>
      </c>
      <c r="J10" s="130" t="s">
        <v>136</v>
      </c>
      <c r="K10" s="131" t="s">
        <v>137</v>
      </c>
      <c r="L10" s="130">
        <v>12</v>
      </c>
      <c r="M10" s="130"/>
      <c r="N10" s="130" t="s">
        <v>138</v>
      </c>
      <c r="O10" s="130"/>
      <c r="P10" s="130"/>
      <c r="Q10" s="131" t="s">
        <v>139</v>
      </c>
      <c r="R10" s="130" t="s">
        <v>140</v>
      </c>
      <c r="S10" s="130"/>
      <c r="T10" s="130" t="s">
        <v>141</v>
      </c>
      <c r="U10" s="130"/>
      <c r="V10" s="130"/>
      <c r="W10" s="130" t="s">
        <v>141</v>
      </c>
      <c r="X10" s="130"/>
      <c r="Y10" s="130"/>
      <c r="Z10" s="130"/>
      <c r="AA10" s="130"/>
      <c r="AB10" s="130"/>
      <c r="AC10" s="130" t="s">
        <v>142</v>
      </c>
      <c r="AD10" s="130">
        <v>0.9</v>
      </c>
      <c r="AE10" s="130"/>
      <c r="AF10" s="130"/>
      <c r="AG10" s="130">
        <v>0.1</v>
      </c>
      <c r="AH10" s="130">
        <v>4</v>
      </c>
      <c r="AI10" s="130"/>
      <c r="AJ10" s="130">
        <v>400</v>
      </c>
      <c r="AK10" s="130">
        <v>3</v>
      </c>
      <c r="AL10" s="130">
        <v>1</v>
      </c>
      <c r="AM10" s="130"/>
      <c r="AN10" s="130">
        <v>400</v>
      </c>
      <c r="AO10" s="130">
        <v>2</v>
      </c>
      <c r="AP10" s="130"/>
      <c r="AQ10" s="130">
        <v>1</v>
      </c>
      <c r="AR10" s="130">
        <v>3</v>
      </c>
      <c r="AS10" s="130">
        <v>4</v>
      </c>
      <c r="AT10" s="130"/>
      <c r="AU10" s="130">
        <v>1</v>
      </c>
      <c r="AV10" s="130">
        <v>1</v>
      </c>
      <c r="AW10" s="130"/>
      <c r="AX10" s="131" t="s">
        <v>143</v>
      </c>
      <c r="AY10" s="130" t="s">
        <v>144</v>
      </c>
      <c r="AZ10" s="130">
        <v>-90</v>
      </c>
      <c r="BA10" s="130">
        <v>0.8</v>
      </c>
      <c r="BB10" s="130"/>
      <c r="BC10" s="130" t="s">
        <v>145</v>
      </c>
      <c r="BD10" s="130" t="s">
        <v>154</v>
      </c>
      <c r="BE10" s="130">
        <v>0.2</v>
      </c>
      <c r="BF10" s="130">
        <v>1</v>
      </c>
      <c r="BG10" s="130"/>
      <c r="BH10" s="130"/>
      <c r="BI10" s="130"/>
      <c r="BJ10" s="130" t="s">
        <v>155</v>
      </c>
      <c r="BK10" s="130">
        <v>250</v>
      </c>
      <c r="BL10" s="130">
        <v>1</v>
      </c>
      <c r="BM10" s="130">
        <v>100</v>
      </c>
      <c r="BN10" s="130">
        <v>0</v>
      </c>
      <c r="BO10" s="130">
        <v>1</v>
      </c>
      <c r="BP10" s="130">
        <v>1</v>
      </c>
      <c r="BQ10" s="132">
        <v>0.2</v>
      </c>
      <c r="BR10" s="130">
        <v>0</v>
      </c>
      <c r="BS10" s="130">
        <v>0</v>
      </c>
      <c r="BT10" s="130">
        <v>0</v>
      </c>
      <c r="BU10" s="130">
        <v>10</v>
      </c>
      <c r="BV10" s="130" t="s">
        <v>148</v>
      </c>
      <c r="BW10" s="130"/>
      <c r="BX10" s="130" t="s">
        <v>149</v>
      </c>
      <c r="BY10" s="130"/>
      <c r="BZ10" s="130"/>
      <c r="CA10" s="130"/>
      <c r="CB10" s="130"/>
      <c r="CC10" s="130"/>
      <c r="CD10" s="130"/>
      <c r="CE10" s="132"/>
      <c r="CF10" s="130"/>
      <c r="CG10" s="130"/>
      <c r="CH10" s="130"/>
      <c r="CI10" s="130"/>
      <c r="CJ10" s="130"/>
      <c r="CK10" s="130"/>
      <c r="CL10" s="130" t="s">
        <v>149</v>
      </c>
      <c r="CM10" s="130"/>
      <c r="CN10" s="130"/>
      <c r="CO10" s="130"/>
      <c r="CP10" s="130"/>
      <c r="CQ10" s="130"/>
      <c r="CR10" s="130"/>
      <c r="CS10" s="132"/>
      <c r="CT10" s="130"/>
      <c r="CU10" s="130"/>
      <c r="CV10" s="130"/>
      <c r="CW10" s="130"/>
      <c r="CX10" s="130"/>
      <c r="CY10" s="130"/>
      <c r="CZ10" s="133" t="s">
        <v>150</v>
      </c>
      <c r="DA10" s="130"/>
      <c r="DB10" s="130" t="s">
        <v>151</v>
      </c>
      <c r="DC10" s="130"/>
      <c r="DD10" s="130">
        <v>45.77</v>
      </c>
      <c r="DE10" s="134">
        <v>45</v>
      </c>
      <c r="DF10" s="135">
        <v>0.98240000000000005</v>
      </c>
      <c r="DG10" s="75"/>
      <c r="DH10" s="75"/>
      <c r="DI10" s="75"/>
      <c r="DJ10" s="75"/>
      <c r="DK10" s="75"/>
      <c r="DL10" s="75"/>
      <c r="DM10" s="75"/>
      <c r="DN10" s="75"/>
      <c r="DO10" s="75"/>
      <c r="DP10" s="75"/>
      <c r="DQ10" s="75"/>
      <c r="DR10" s="75"/>
      <c r="EQ10" s="76"/>
    </row>
    <row r="11" spans="1:184" s="65" customFormat="1">
      <c r="A11" s="65">
        <v>5</v>
      </c>
      <c r="B11" s="130" t="s">
        <v>132</v>
      </c>
      <c r="C11" s="130"/>
      <c r="D11" s="166" t="s">
        <v>352</v>
      </c>
      <c r="E11" s="130" t="s">
        <v>133</v>
      </c>
      <c r="F11" s="130" t="s">
        <v>134</v>
      </c>
      <c r="G11" s="130" t="s">
        <v>153</v>
      </c>
      <c r="H11" s="130">
        <v>1</v>
      </c>
      <c r="I11" s="130">
        <v>100</v>
      </c>
      <c r="J11" s="130" t="s">
        <v>136</v>
      </c>
      <c r="K11" s="131" t="s">
        <v>137</v>
      </c>
      <c r="L11" s="130">
        <v>12</v>
      </c>
      <c r="M11" s="130"/>
      <c r="N11" s="130" t="s">
        <v>138</v>
      </c>
      <c r="O11" s="130"/>
      <c r="P11" s="130"/>
      <c r="Q11" s="131" t="s">
        <v>139</v>
      </c>
      <c r="R11" s="130" t="s">
        <v>140</v>
      </c>
      <c r="S11" s="130"/>
      <c r="T11" s="130" t="s">
        <v>141</v>
      </c>
      <c r="U11" s="130"/>
      <c r="V11" s="130"/>
      <c r="W11" s="130" t="s">
        <v>141</v>
      </c>
      <c r="X11" s="130"/>
      <c r="Y11" s="130"/>
      <c r="Z11" s="130"/>
      <c r="AA11" s="130"/>
      <c r="AB11" s="130"/>
      <c r="AC11" s="130" t="s">
        <v>142</v>
      </c>
      <c r="AD11" s="130">
        <v>0.9</v>
      </c>
      <c r="AE11" s="130"/>
      <c r="AF11" s="130"/>
      <c r="AG11" s="130">
        <v>0.1</v>
      </c>
      <c r="AH11" s="130">
        <v>4</v>
      </c>
      <c r="AI11" s="130"/>
      <c r="AJ11" s="130">
        <v>400</v>
      </c>
      <c r="AK11" s="130">
        <v>3</v>
      </c>
      <c r="AL11" s="130">
        <v>1</v>
      </c>
      <c r="AM11" s="130"/>
      <c r="AN11" s="130">
        <v>400</v>
      </c>
      <c r="AO11" s="130">
        <v>2</v>
      </c>
      <c r="AP11" s="130"/>
      <c r="AQ11" s="130">
        <v>1</v>
      </c>
      <c r="AR11" s="130">
        <v>3</v>
      </c>
      <c r="AS11" s="130">
        <v>4</v>
      </c>
      <c r="AT11" s="130"/>
      <c r="AU11" s="130">
        <v>1</v>
      </c>
      <c r="AV11" s="130">
        <v>1</v>
      </c>
      <c r="AW11" s="130"/>
      <c r="AX11" s="131" t="s">
        <v>143</v>
      </c>
      <c r="AY11" s="130" t="s">
        <v>144</v>
      </c>
      <c r="AZ11" s="130">
        <v>-90</v>
      </c>
      <c r="BA11" s="130">
        <v>0.8</v>
      </c>
      <c r="BB11" s="130"/>
      <c r="BC11" s="130" t="s">
        <v>145</v>
      </c>
      <c r="BD11" s="130" t="s">
        <v>156</v>
      </c>
      <c r="BE11" s="130">
        <v>10</v>
      </c>
      <c r="BF11" s="130">
        <v>1</v>
      </c>
      <c r="BG11" s="130"/>
      <c r="BH11" s="130"/>
      <c r="BI11" s="130"/>
      <c r="BJ11" s="130" t="s">
        <v>157</v>
      </c>
      <c r="BK11" s="130">
        <v>60</v>
      </c>
      <c r="BL11" s="130">
        <v>1</v>
      </c>
      <c r="BM11" s="130">
        <v>20833</v>
      </c>
      <c r="BN11" s="130">
        <v>0.105</v>
      </c>
      <c r="BO11" s="130">
        <v>1.5</v>
      </c>
      <c r="BP11" s="130">
        <v>0.5</v>
      </c>
      <c r="BQ11" s="132">
        <v>10</v>
      </c>
      <c r="BR11" s="130">
        <v>2</v>
      </c>
      <c r="BS11" s="130">
        <v>-4</v>
      </c>
      <c r="BT11" s="130">
        <v>4</v>
      </c>
      <c r="BU11" s="130">
        <v>30</v>
      </c>
      <c r="BV11" s="130" t="s">
        <v>148</v>
      </c>
      <c r="BW11" s="130"/>
      <c r="BX11" s="130" t="s">
        <v>149</v>
      </c>
      <c r="BY11" s="130"/>
      <c r="BZ11" s="130"/>
      <c r="CA11" s="130"/>
      <c r="CB11" s="130"/>
      <c r="CC11" s="130"/>
      <c r="CD11" s="130"/>
      <c r="CE11" s="132"/>
      <c r="CF11" s="130"/>
      <c r="CG11" s="130"/>
      <c r="CH11" s="130"/>
      <c r="CI11" s="130"/>
      <c r="CJ11" s="130"/>
      <c r="CK11" s="130"/>
      <c r="CL11" s="130" t="s">
        <v>149</v>
      </c>
      <c r="CM11" s="130"/>
      <c r="CN11" s="130"/>
      <c r="CO11" s="130"/>
      <c r="CP11" s="130"/>
      <c r="CQ11" s="130"/>
      <c r="CR11" s="130"/>
      <c r="CS11" s="132"/>
      <c r="CT11" s="130"/>
      <c r="CU11" s="130"/>
      <c r="CV11" s="130"/>
      <c r="CW11" s="130"/>
      <c r="CX11" s="130"/>
      <c r="CY11" s="130"/>
      <c r="CZ11" s="133" t="s">
        <v>150</v>
      </c>
      <c r="DA11" s="130"/>
      <c r="DB11" s="130" t="s">
        <v>151</v>
      </c>
      <c r="DC11" s="130"/>
      <c r="DD11" s="130">
        <v>4.7699999999999996</v>
      </c>
      <c r="DE11" s="134">
        <v>4</v>
      </c>
      <c r="DF11" s="135">
        <v>0.91310000000000002</v>
      </c>
      <c r="DG11" s="75"/>
      <c r="DH11" s="75"/>
      <c r="DI11" s="75"/>
      <c r="DJ11" s="75"/>
      <c r="DK11" s="75"/>
      <c r="DL11" s="75"/>
      <c r="DM11" s="75"/>
      <c r="DN11" s="75"/>
      <c r="DO11" s="75"/>
      <c r="DP11" s="75"/>
      <c r="DQ11" s="75"/>
      <c r="DR11" s="75"/>
      <c r="EQ11" s="76"/>
    </row>
    <row r="12" spans="1:184" s="65" customFormat="1">
      <c r="A12" s="65">
        <v>6</v>
      </c>
      <c r="B12" s="130" t="s">
        <v>132</v>
      </c>
      <c r="C12" s="130"/>
      <c r="D12" s="166" t="s">
        <v>352</v>
      </c>
      <c r="E12" s="130" t="s">
        <v>133</v>
      </c>
      <c r="F12" s="130" t="s">
        <v>158</v>
      </c>
      <c r="G12" s="130" t="s">
        <v>135</v>
      </c>
      <c r="H12" s="130">
        <v>1</v>
      </c>
      <c r="I12" s="130">
        <v>100</v>
      </c>
      <c r="J12" s="130" t="s">
        <v>136</v>
      </c>
      <c r="K12" s="131" t="s">
        <v>159</v>
      </c>
      <c r="L12" s="130">
        <v>90</v>
      </c>
      <c r="M12" s="130"/>
      <c r="N12" s="130" t="s">
        <v>138</v>
      </c>
      <c r="O12" s="130"/>
      <c r="P12" s="130"/>
      <c r="Q12" s="131" t="s">
        <v>139</v>
      </c>
      <c r="R12" s="130" t="s">
        <v>140</v>
      </c>
      <c r="S12" s="130"/>
      <c r="T12" s="130" t="s">
        <v>141</v>
      </c>
      <c r="U12" s="130"/>
      <c r="V12" s="130"/>
      <c r="W12" s="130" t="s">
        <v>141</v>
      </c>
      <c r="X12" s="130"/>
      <c r="Y12" s="130"/>
      <c r="Z12" s="130"/>
      <c r="AA12" s="130"/>
      <c r="AB12" s="130"/>
      <c r="AC12" s="130" t="s">
        <v>142</v>
      </c>
      <c r="AD12" s="130">
        <v>0.9</v>
      </c>
      <c r="AE12" s="130"/>
      <c r="AF12" s="130"/>
      <c r="AG12" s="130">
        <v>0.1</v>
      </c>
      <c r="AH12" s="130">
        <v>4</v>
      </c>
      <c r="AI12" s="130"/>
      <c r="AJ12" s="130">
        <v>400</v>
      </c>
      <c r="AK12" s="130">
        <v>3</v>
      </c>
      <c r="AL12" s="130">
        <v>1</v>
      </c>
      <c r="AM12" s="130"/>
      <c r="AN12" s="130">
        <v>400</v>
      </c>
      <c r="AO12" s="130">
        <v>2</v>
      </c>
      <c r="AP12" s="130"/>
      <c r="AQ12" s="130">
        <v>1</v>
      </c>
      <c r="AR12" s="130">
        <v>3</v>
      </c>
      <c r="AS12" s="130">
        <v>4</v>
      </c>
      <c r="AT12" s="130"/>
      <c r="AU12" s="130">
        <v>1</v>
      </c>
      <c r="AV12" s="130">
        <v>1</v>
      </c>
      <c r="AW12" s="130"/>
      <c r="AX12" s="131" t="s">
        <v>143</v>
      </c>
      <c r="AY12" s="130" t="s">
        <v>144</v>
      </c>
      <c r="AZ12" s="130"/>
      <c r="BA12" s="130"/>
      <c r="BB12" s="130"/>
      <c r="BC12" s="130" t="s">
        <v>145</v>
      </c>
      <c r="BD12" s="130" t="s">
        <v>146</v>
      </c>
      <c r="BE12" s="130">
        <v>30</v>
      </c>
      <c r="BF12" s="130">
        <v>1</v>
      </c>
      <c r="BG12" s="130"/>
      <c r="BH12" s="130"/>
      <c r="BI12" s="130"/>
      <c r="BJ12" s="130" t="s">
        <v>147</v>
      </c>
      <c r="BK12" s="130">
        <v>60</v>
      </c>
      <c r="BL12" s="130">
        <v>1</v>
      </c>
      <c r="BM12" s="130">
        <v>62500</v>
      </c>
      <c r="BN12" s="130">
        <v>0.105</v>
      </c>
      <c r="BO12" s="130">
        <v>1.5</v>
      </c>
      <c r="BP12" s="130">
        <v>0.5</v>
      </c>
      <c r="BQ12" s="132">
        <v>30</v>
      </c>
      <c r="BR12" s="130">
        <v>2</v>
      </c>
      <c r="BS12" s="130">
        <v>-4</v>
      </c>
      <c r="BT12" s="130">
        <v>4</v>
      </c>
      <c r="BU12" s="130">
        <v>15</v>
      </c>
      <c r="BV12" s="130" t="s">
        <v>148</v>
      </c>
      <c r="BW12" s="130"/>
      <c r="BX12" s="130" t="s">
        <v>149</v>
      </c>
      <c r="BY12" s="130"/>
      <c r="BZ12" s="130"/>
      <c r="CA12" s="130"/>
      <c r="CB12" s="130"/>
      <c r="CC12" s="130"/>
      <c r="CD12" s="130"/>
      <c r="CE12" s="132"/>
      <c r="CF12" s="130"/>
      <c r="CG12" s="130"/>
      <c r="CH12" s="130"/>
      <c r="CI12" s="130"/>
      <c r="CJ12" s="130"/>
      <c r="CK12" s="130"/>
      <c r="CL12" s="130" t="s">
        <v>149</v>
      </c>
      <c r="CM12" s="130"/>
      <c r="CN12" s="130"/>
      <c r="CO12" s="130"/>
      <c r="CP12" s="130"/>
      <c r="CQ12" s="130"/>
      <c r="CR12" s="130"/>
      <c r="CS12" s="132"/>
      <c r="CT12" s="130"/>
      <c r="CU12" s="130"/>
      <c r="CV12" s="130"/>
      <c r="CW12" s="130"/>
      <c r="CX12" s="130"/>
      <c r="CY12" s="130"/>
      <c r="CZ12" s="133" t="s">
        <v>150</v>
      </c>
      <c r="DA12" s="130"/>
      <c r="DB12" s="130" t="s">
        <v>151</v>
      </c>
      <c r="DC12" s="130"/>
      <c r="DD12" s="130">
        <v>5.96</v>
      </c>
      <c r="DE12" s="134">
        <v>5</v>
      </c>
      <c r="DF12" s="135">
        <v>0.99</v>
      </c>
      <c r="DG12" s="75"/>
      <c r="DH12" s="75"/>
      <c r="DI12" s="75"/>
      <c r="DJ12" s="75"/>
      <c r="DK12" s="75"/>
      <c r="DL12" s="75"/>
      <c r="DM12" s="75"/>
      <c r="DN12" s="75"/>
      <c r="DO12" s="75"/>
      <c r="DP12" s="75"/>
      <c r="DQ12" s="75"/>
      <c r="DR12" s="75"/>
      <c r="EQ12" s="76"/>
    </row>
    <row r="13" spans="1:184" s="65" customFormat="1">
      <c r="A13" s="65">
        <v>7</v>
      </c>
      <c r="B13" s="130" t="s">
        <v>132</v>
      </c>
      <c r="C13" s="130"/>
      <c r="D13" s="166" t="s">
        <v>352</v>
      </c>
      <c r="E13" s="130" t="s">
        <v>133</v>
      </c>
      <c r="F13" s="130" t="s">
        <v>158</v>
      </c>
      <c r="G13" s="130" t="s">
        <v>135</v>
      </c>
      <c r="H13" s="130">
        <v>1</v>
      </c>
      <c r="I13" s="130">
        <v>100</v>
      </c>
      <c r="J13" s="130" t="s">
        <v>136</v>
      </c>
      <c r="K13" s="131" t="s">
        <v>159</v>
      </c>
      <c r="L13" s="130">
        <v>90</v>
      </c>
      <c r="M13" s="130"/>
      <c r="N13" s="130" t="s">
        <v>138</v>
      </c>
      <c r="O13" s="130"/>
      <c r="P13" s="130"/>
      <c r="Q13" s="131" t="s">
        <v>139</v>
      </c>
      <c r="R13" s="130" t="s">
        <v>140</v>
      </c>
      <c r="S13" s="130"/>
      <c r="T13" s="130" t="s">
        <v>141</v>
      </c>
      <c r="U13" s="130"/>
      <c r="V13" s="130"/>
      <c r="W13" s="130" t="s">
        <v>141</v>
      </c>
      <c r="X13" s="130"/>
      <c r="Y13" s="130"/>
      <c r="Z13" s="130"/>
      <c r="AA13" s="130"/>
      <c r="AB13" s="130"/>
      <c r="AC13" s="130" t="s">
        <v>142</v>
      </c>
      <c r="AD13" s="130">
        <v>0.9</v>
      </c>
      <c r="AE13" s="130"/>
      <c r="AF13" s="130"/>
      <c r="AG13" s="130">
        <v>0.1</v>
      </c>
      <c r="AH13" s="130">
        <v>4</v>
      </c>
      <c r="AI13" s="130"/>
      <c r="AJ13" s="130">
        <v>400</v>
      </c>
      <c r="AK13" s="130">
        <v>3</v>
      </c>
      <c r="AL13" s="130">
        <v>1</v>
      </c>
      <c r="AM13" s="130"/>
      <c r="AN13" s="130">
        <v>400</v>
      </c>
      <c r="AO13" s="130">
        <v>2</v>
      </c>
      <c r="AP13" s="130"/>
      <c r="AQ13" s="130">
        <v>1</v>
      </c>
      <c r="AR13" s="130">
        <v>3</v>
      </c>
      <c r="AS13" s="130">
        <v>4</v>
      </c>
      <c r="AT13" s="130"/>
      <c r="AU13" s="130">
        <v>1</v>
      </c>
      <c r="AV13" s="130">
        <v>1</v>
      </c>
      <c r="AW13" s="130"/>
      <c r="AX13" s="131" t="s">
        <v>143</v>
      </c>
      <c r="AY13" s="130" t="s">
        <v>144</v>
      </c>
      <c r="AZ13" s="130"/>
      <c r="BA13" s="130"/>
      <c r="BB13" s="130"/>
      <c r="BC13" s="130" t="s">
        <v>145</v>
      </c>
      <c r="BD13" s="130" t="s">
        <v>152</v>
      </c>
      <c r="BE13" s="130">
        <v>30</v>
      </c>
      <c r="BF13" s="130">
        <v>1</v>
      </c>
      <c r="BG13" s="130"/>
      <c r="BH13" s="130"/>
      <c r="BI13" s="130"/>
      <c r="BJ13" s="130" t="s">
        <v>147</v>
      </c>
      <c r="BK13" s="130">
        <v>60</v>
      </c>
      <c r="BL13" s="130">
        <v>1</v>
      </c>
      <c r="BM13" s="130">
        <v>62500</v>
      </c>
      <c r="BN13" s="130">
        <v>0.105</v>
      </c>
      <c r="BO13" s="130">
        <v>1.5</v>
      </c>
      <c r="BP13" s="130">
        <v>0.5</v>
      </c>
      <c r="BQ13" s="132">
        <v>30</v>
      </c>
      <c r="BR13" s="130">
        <v>2</v>
      </c>
      <c r="BS13" s="130">
        <v>-4</v>
      </c>
      <c r="BT13" s="130">
        <v>4</v>
      </c>
      <c r="BU13" s="130">
        <v>10</v>
      </c>
      <c r="BV13" s="130" t="s">
        <v>148</v>
      </c>
      <c r="BW13" s="130"/>
      <c r="BX13" s="130" t="s">
        <v>149</v>
      </c>
      <c r="BY13" s="130"/>
      <c r="BZ13" s="130"/>
      <c r="CA13" s="130"/>
      <c r="CB13" s="130"/>
      <c r="CC13" s="130"/>
      <c r="CD13" s="130"/>
      <c r="CE13" s="132"/>
      <c r="CF13" s="130"/>
      <c r="CG13" s="130"/>
      <c r="CH13" s="130"/>
      <c r="CI13" s="130"/>
      <c r="CJ13" s="130"/>
      <c r="CK13" s="130"/>
      <c r="CL13" s="130" t="s">
        <v>149</v>
      </c>
      <c r="CM13" s="130"/>
      <c r="CN13" s="130"/>
      <c r="CO13" s="130"/>
      <c r="CP13" s="130"/>
      <c r="CQ13" s="130"/>
      <c r="CR13" s="130"/>
      <c r="CS13" s="132"/>
      <c r="CT13" s="130"/>
      <c r="CU13" s="130"/>
      <c r="CV13" s="130"/>
      <c r="CW13" s="130"/>
      <c r="CX13" s="130"/>
      <c r="CY13" s="130"/>
      <c r="CZ13" s="133" t="s">
        <v>150</v>
      </c>
      <c r="DA13" s="130"/>
      <c r="DB13" s="130" t="s">
        <v>151</v>
      </c>
      <c r="DC13" s="130"/>
      <c r="DD13" s="130">
        <v>5.2</v>
      </c>
      <c r="DE13" s="134">
        <v>5</v>
      </c>
      <c r="DF13" s="135">
        <v>0.94</v>
      </c>
      <c r="DG13" s="75"/>
      <c r="DH13" s="75"/>
      <c r="DI13" s="75"/>
      <c r="DJ13" s="75"/>
      <c r="DK13" s="75"/>
      <c r="DL13" s="75"/>
      <c r="DM13" s="75"/>
      <c r="DN13" s="75"/>
      <c r="DO13" s="75"/>
      <c r="DP13" s="75"/>
      <c r="DQ13" s="75"/>
      <c r="DR13" s="75"/>
      <c r="EQ13" s="76"/>
    </row>
    <row r="14" spans="1:184" s="65" customFormat="1">
      <c r="A14" s="65">
        <v>8</v>
      </c>
      <c r="B14" s="130" t="s">
        <v>132</v>
      </c>
      <c r="C14" s="130"/>
      <c r="D14" s="166" t="s">
        <v>352</v>
      </c>
      <c r="E14" s="130" t="s">
        <v>133</v>
      </c>
      <c r="F14" s="130" t="s">
        <v>158</v>
      </c>
      <c r="G14" s="130" t="s">
        <v>135</v>
      </c>
      <c r="H14" s="130">
        <v>1</v>
      </c>
      <c r="I14" s="130">
        <v>100</v>
      </c>
      <c r="J14" s="130" t="s">
        <v>136</v>
      </c>
      <c r="K14" s="131" t="s">
        <v>159</v>
      </c>
      <c r="L14" s="130">
        <v>90</v>
      </c>
      <c r="M14" s="130"/>
      <c r="N14" s="130" t="s">
        <v>138</v>
      </c>
      <c r="O14" s="130"/>
      <c r="P14" s="130"/>
      <c r="Q14" s="131" t="s">
        <v>139</v>
      </c>
      <c r="R14" s="130" t="s">
        <v>140</v>
      </c>
      <c r="S14" s="130"/>
      <c r="T14" s="130" t="s">
        <v>141</v>
      </c>
      <c r="U14" s="130"/>
      <c r="V14" s="130"/>
      <c r="W14" s="130" t="s">
        <v>141</v>
      </c>
      <c r="X14" s="130"/>
      <c r="Y14" s="130"/>
      <c r="Z14" s="130"/>
      <c r="AA14" s="130"/>
      <c r="AB14" s="130"/>
      <c r="AC14" s="130" t="s">
        <v>142</v>
      </c>
      <c r="AD14" s="130">
        <v>0.9</v>
      </c>
      <c r="AE14" s="130"/>
      <c r="AF14" s="130"/>
      <c r="AG14" s="130">
        <v>0.1</v>
      </c>
      <c r="AH14" s="130">
        <v>4</v>
      </c>
      <c r="AI14" s="130"/>
      <c r="AJ14" s="130">
        <v>400</v>
      </c>
      <c r="AK14" s="130">
        <v>3</v>
      </c>
      <c r="AL14" s="130">
        <v>1</v>
      </c>
      <c r="AM14" s="130"/>
      <c r="AN14" s="130">
        <v>400</v>
      </c>
      <c r="AO14" s="130">
        <v>2</v>
      </c>
      <c r="AP14" s="130"/>
      <c r="AQ14" s="130">
        <v>1</v>
      </c>
      <c r="AR14" s="130">
        <v>3</v>
      </c>
      <c r="AS14" s="130">
        <v>4</v>
      </c>
      <c r="AT14" s="130"/>
      <c r="AU14" s="130">
        <v>1</v>
      </c>
      <c r="AV14" s="130">
        <v>1</v>
      </c>
      <c r="AW14" s="130"/>
      <c r="AX14" s="131" t="s">
        <v>143</v>
      </c>
      <c r="AY14" s="130" t="s">
        <v>144</v>
      </c>
      <c r="AZ14" s="130"/>
      <c r="BA14" s="130"/>
      <c r="BB14" s="130"/>
      <c r="BC14" s="130" t="s">
        <v>145</v>
      </c>
      <c r="BD14" s="130" t="s">
        <v>152</v>
      </c>
      <c r="BE14" s="130">
        <v>45</v>
      </c>
      <c r="BF14" s="130">
        <v>1</v>
      </c>
      <c r="BG14" s="130"/>
      <c r="BH14" s="130"/>
      <c r="BI14" s="130"/>
      <c r="BJ14" s="130" t="s">
        <v>147</v>
      </c>
      <c r="BK14" s="130">
        <v>60</v>
      </c>
      <c r="BL14" s="130">
        <v>1</v>
      </c>
      <c r="BM14" s="130">
        <v>93750</v>
      </c>
      <c r="BN14" s="130">
        <v>0.105</v>
      </c>
      <c r="BO14" s="130">
        <v>1.5</v>
      </c>
      <c r="BP14" s="130">
        <v>0.5</v>
      </c>
      <c r="BQ14" s="132">
        <v>45</v>
      </c>
      <c r="BR14" s="130">
        <v>2</v>
      </c>
      <c r="BS14" s="130">
        <v>-4</v>
      </c>
      <c r="BT14" s="130">
        <v>4</v>
      </c>
      <c r="BU14" s="130">
        <v>10</v>
      </c>
      <c r="BV14" s="130" t="s">
        <v>148</v>
      </c>
      <c r="BW14" s="130"/>
      <c r="BX14" s="130" t="s">
        <v>149</v>
      </c>
      <c r="BY14" s="130"/>
      <c r="BZ14" s="130"/>
      <c r="CA14" s="130"/>
      <c r="CB14" s="130"/>
      <c r="CC14" s="130"/>
      <c r="CD14" s="130"/>
      <c r="CE14" s="132"/>
      <c r="CF14" s="130"/>
      <c r="CG14" s="130"/>
      <c r="CH14" s="130"/>
      <c r="CI14" s="130"/>
      <c r="CJ14" s="130"/>
      <c r="CK14" s="130"/>
      <c r="CL14" s="130" t="s">
        <v>149</v>
      </c>
      <c r="CM14" s="130"/>
      <c r="CN14" s="130"/>
      <c r="CO14" s="130"/>
      <c r="CP14" s="130"/>
      <c r="CQ14" s="130"/>
      <c r="CR14" s="130"/>
      <c r="CS14" s="132"/>
      <c r="CT14" s="130"/>
      <c r="CU14" s="130"/>
      <c r="CV14" s="130"/>
      <c r="CW14" s="130"/>
      <c r="CX14" s="130"/>
      <c r="CY14" s="130"/>
      <c r="CZ14" s="133" t="s">
        <v>150</v>
      </c>
      <c r="DA14" s="130"/>
      <c r="DB14" s="130" t="s">
        <v>151</v>
      </c>
      <c r="DC14" s="130"/>
      <c r="DD14" s="130">
        <v>3.27</v>
      </c>
      <c r="DE14" s="134">
        <v>3</v>
      </c>
      <c r="DF14" s="135">
        <v>0.97</v>
      </c>
      <c r="DG14" s="75"/>
      <c r="DH14" s="75"/>
      <c r="DI14" s="75"/>
      <c r="DJ14" s="75"/>
      <c r="DK14" s="75"/>
      <c r="DL14" s="75"/>
      <c r="DM14" s="75"/>
      <c r="DN14" s="75"/>
      <c r="DO14" s="75"/>
      <c r="DP14" s="75"/>
      <c r="DQ14" s="75"/>
      <c r="DR14" s="75"/>
      <c r="EQ14" s="76"/>
    </row>
    <row r="15" spans="1:184" s="65" customFormat="1">
      <c r="A15" s="65">
        <v>9</v>
      </c>
      <c r="B15" s="130" t="s">
        <v>132</v>
      </c>
      <c r="C15" s="130"/>
      <c r="D15" s="166" t="s">
        <v>352</v>
      </c>
      <c r="E15" s="130" t="s">
        <v>133</v>
      </c>
      <c r="F15" s="130" t="s">
        <v>158</v>
      </c>
      <c r="G15" s="130" t="s">
        <v>153</v>
      </c>
      <c r="H15" s="130">
        <v>1</v>
      </c>
      <c r="I15" s="130">
        <v>100</v>
      </c>
      <c r="J15" s="130" t="s">
        <v>136</v>
      </c>
      <c r="K15" s="131" t="s">
        <v>159</v>
      </c>
      <c r="L15" s="130">
        <v>90</v>
      </c>
      <c r="M15" s="130"/>
      <c r="N15" s="130" t="s">
        <v>138</v>
      </c>
      <c r="O15" s="130"/>
      <c r="P15" s="130"/>
      <c r="Q15" s="131" t="s">
        <v>139</v>
      </c>
      <c r="R15" s="130" t="s">
        <v>140</v>
      </c>
      <c r="S15" s="130"/>
      <c r="T15" s="130" t="s">
        <v>141</v>
      </c>
      <c r="U15" s="130"/>
      <c r="V15" s="130"/>
      <c r="W15" s="130" t="s">
        <v>141</v>
      </c>
      <c r="X15" s="130"/>
      <c r="Y15" s="130"/>
      <c r="Z15" s="130"/>
      <c r="AA15" s="130"/>
      <c r="AB15" s="130"/>
      <c r="AC15" s="130" t="s">
        <v>142</v>
      </c>
      <c r="AD15" s="130">
        <v>0.9</v>
      </c>
      <c r="AE15" s="130"/>
      <c r="AF15" s="130"/>
      <c r="AG15" s="130">
        <v>0.1</v>
      </c>
      <c r="AH15" s="130">
        <v>4</v>
      </c>
      <c r="AI15" s="130"/>
      <c r="AJ15" s="130">
        <v>400</v>
      </c>
      <c r="AK15" s="130">
        <v>3</v>
      </c>
      <c r="AL15" s="130">
        <v>1</v>
      </c>
      <c r="AM15" s="130"/>
      <c r="AN15" s="130">
        <v>400</v>
      </c>
      <c r="AO15" s="130">
        <v>2</v>
      </c>
      <c r="AP15" s="130"/>
      <c r="AQ15" s="130">
        <v>1</v>
      </c>
      <c r="AR15" s="130">
        <v>3</v>
      </c>
      <c r="AS15" s="130">
        <v>4</v>
      </c>
      <c r="AT15" s="130"/>
      <c r="AU15" s="130">
        <v>1</v>
      </c>
      <c r="AV15" s="130">
        <v>1</v>
      </c>
      <c r="AW15" s="130"/>
      <c r="AX15" s="131" t="s">
        <v>143</v>
      </c>
      <c r="AY15" s="130" t="s">
        <v>144</v>
      </c>
      <c r="AZ15" s="130">
        <v>-70</v>
      </c>
      <c r="BA15" s="130">
        <v>0.8</v>
      </c>
      <c r="BB15" s="130"/>
      <c r="BC15" s="130" t="s">
        <v>145</v>
      </c>
      <c r="BD15" s="130" t="s">
        <v>154</v>
      </c>
      <c r="BE15" s="130">
        <v>0.2</v>
      </c>
      <c r="BF15" s="130">
        <v>1</v>
      </c>
      <c r="BG15" s="130"/>
      <c r="BH15" s="130"/>
      <c r="BI15" s="130"/>
      <c r="BJ15" s="130" t="s">
        <v>155</v>
      </c>
      <c r="BK15" s="130">
        <v>250</v>
      </c>
      <c r="BL15" s="130">
        <v>1</v>
      </c>
      <c r="BM15" s="130">
        <v>100</v>
      </c>
      <c r="BN15" s="130">
        <v>0</v>
      </c>
      <c r="BO15" s="130">
        <v>1</v>
      </c>
      <c r="BP15" s="130">
        <v>1</v>
      </c>
      <c r="BQ15" s="132">
        <v>0.2</v>
      </c>
      <c r="BR15" s="130">
        <v>0</v>
      </c>
      <c r="BS15" s="130">
        <v>0</v>
      </c>
      <c r="BT15" s="130">
        <v>0</v>
      </c>
      <c r="BU15" s="130">
        <v>10</v>
      </c>
      <c r="BV15" s="130" t="s">
        <v>148</v>
      </c>
      <c r="BW15" s="130"/>
      <c r="BX15" s="130" t="s">
        <v>149</v>
      </c>
      <c r="BY15" s="130"/>
      <c r="BZ15" s="130"/>
      <c r="CA15" s="130"/>
      <c r="CB15" s="130"/>
      <c r="CC15" s="130"/>
      <c r="CD15" s="130"/>
      <c r="CE15" s="132"/>
      <c r="CF15" s="130"/>
      <c r="CG15" s="130"/>
      <c r="CH15" s="130"/>
      <c r="CI15" s="130"/>
      <c r="CJ15" s="130"/>
      <c r="CK15" s="130"/>
      <c r="CL15" s="130" t="s">
        <v>149</v>
      </c>
      <c r="CM15" s="130"/>
      <c r="CN15" s="130"/>
      <c r="CO15" s="130"/>
      <c r="CP15" s="130"/>
      <c r="CQ15" s="130"/>
      <c r="CR15" s="130"/>
      <c r="CS15" s="132"/>
      <c r="CT15" s="130"/>
      <c r="CU15" s="130"/>
      <c r="CV15" s="130"/>
      <c r="CW15" s="130"/>
      <c r="CX15" s="130"/>
      <c r="CY15" s="130"/>
      <c r="CZ15" s="133" t="s">
        <v>150</v>
      </c>
      <c r="DA15" s="130"/>
      <c r="DB15" s="130" t="s">
        <v>151</v>
      </c>
      <c r="DC15" s="130"/>
      <c r="DD15" s="130">
        <v>54.59</v>
      </c>
      <c r="DE15" s="134">
        <v>54</v>
      </c>
      <c r="DF15" s="135">
        <v>0.97</v>
      </c>
      <c r="DG15" s="75"/>
      <c r="DH15" s="75"/>
      <c r="DI15" s="75"/>
      <c r="DJ15" s="75"/>
      <c r="DK15" s="75"/>
      <c r="DL15" s="75"/>
      <c r="DM15" s="75"/>
      <c r="DN15" s="75"/>
      <c r="DO15" s="75"/>
      <c r="DP15" s="75"/>
      <c r="DQ15" s="75"/>
      <c r="DR15" s="75"/>
      <c r="EQ15" s="76"/>
    </row>
    <row r="16" spans="1:184" s="65" customFormat="1">
      <c r="A16" s="65">
        <v>10</v>
      </c>
      <c r="B16" s="130" t="s">
        <v>132</v>
      </c>
      <c r="C16" s="130"/>
      <c r="D16" s="166" t="s">
        <v>352</v>
      </c>
      <c r="E16" s="130" t="s">
        <v>133</v>
      </c>
      <c r="F16" s="130" t="s">
        <v>158</v>
      </c>
      <c r="G16" s="130" t="s">
        <v>153</v>
      </c>
      <c r="H16" s="130">
        <v>1</v>
      </c>
      <c r="I16" s="130">
        <v>100</v>
      </c>
      <c r="J16" s="130" t="s">
        <v>136</v>
      </c>
      <c r="K16" s="131" t="s">
        <v>159</v>
      </c>
      <c r="L16" s="130">
        <v>90</v>
      </c>
      <c r="M16" s="130"/>
      <c r="N16" s="130" t="s">
        <v>138</v>
      </c>
      <c r="O16" s="130"/>
      <c r="P16" s="130"/>
      <c r="Q16" s="131" t="s">
        <v>139</v>
      </c>
      <c r="R16" s="130" t="s">
        <v>140</v>
      </c>
      <c r="S16" s="130"/>
      <c r="T16" s="130" t="s">
        <v>141</v>
      </c>
      <c r="U16" s="130"/>
      <c r="V16" s="130"/>
      <c r="W16" s="130" t="s">
        <v>141</v>
      </c>
      <c r="X16" s="130"/>
      <c r="Y16" s="130"/>
      <c r="Z16" s="130"/>
      <c r="AA16" s="130"/>
      <c r="AB16" s="130"/>
      <c r="AC16" s="130" t="s">
        <v>142</v>
      </c>
      <c r="AD16" s="130">
        <v>0.9</v>
      </c>
      <c r="AE16" s="130"/>
      <c r="AF16" s="130"/>
      <c r="AG16" s="130">
        <v>0.1</v>
      </c>
      <c r="AH16" s="130">
        <v>4</v>
      </c>
      <c r="AI16" s="130"/>
      <c r="AJ16" s="130">
        <v>400</v>
      </c>
      <c r="AK16" s="130">
        <v>3</v>
      </c>
      <c r="AL16" s="130">
        <v>1</v>
      </c>
      <c r="AM16" s="130"/>
      <c r="AN16" s="130">
        <v>400</v>
      </c>
      <c r="AO16" s="130">
        <v>2</v>
      </c>
      <c r="AP16" s="130"/>
      <c r="AQ16" s="130">
        <v>1</v>
      </c>
      <c r="AR16" s="130">
        <v>3</v>
      </c>
      <c r="AS16" s="130">
        <v>4</v>
      </c>
      <c r="AT16" s="130"/>
      <c r="AU16" s="130">
        <v>1</v>
      </c>
      <c r="AV16" s="130">
        <v>1</v>
      </c>
      <c r="AW16" s="130"/>
      <c r="AX16" s="131" t="s">
        <v>143</v>
      </c>
      <c r="AY16" s="130" t="s">
        <v>144</v>
      </c>
      <c r="AZ16" s="130">
        <v>-70</v>
      </c>
      <c r="BA16" s="130">
        <v>0.8</v>
      </c>
      <c r="BB16" s="130"/>
      <c r="BC16" s="130" t="s">
        <v>145</v>
      </c>
      <c r="BD16" s="130" t="s">
        <v>156</v>
      </c>
      <c r="BE16" s="130">
        <v>10</v>
      </c>
      <c r="BF16" s="130">
        <v>1</v>
      </c>
      <c r="BG16" s="130"/>
      <c r="BH16" s="130"/>
      <c r="BI16" s="130"/>
      <c r="BJ16" s="130" t="s">
        <v>157</v>
      </c>
      <c r="BK16" s="130">
        <v>60</v>
      </c>
      <c r="BL16" s="130">
        <v>1</v>
      </c>
      <c r="BM16" s="130">
        <v>20833</v>
      </c>
      <c r="BN16" s="130">
        <v>0.105</v>
      </c>
      <c r="BO16" s="130">
        <v>1.5</v>
      </c>
      <c r="BP16" s="130">
        <v>0.5</v>
      </c>
      <c r="BQ16" s="132">
        <v>10</v>
      </c>
      <c r="BR16" s="130">
        <v>2</v>
      </c>
      <c r="BS16" s="130">
        <v>-4</v>
      </c>
      <c r="BT16" s="130">
        <v>4</v>
      </c>
      <c r="BU16" s="130">
        <v>30</v>
      </c>
      <c r="BV16" s="130" t="s">
        <v>148</v>
      </c>
      <c r="BW16" s="130"/>
      <c r="BX16" s="130" t="s">
        <v>149</v>
      </c>
      <c r="BY16" s="130"/>
      <c r="BZ16" s="130"/>
      <c r="CA16" s="130"/>
      <c r="CB16" s="130"/>
      <c r="CC16" s="130"/>
      <c r="CD16" s="130"/>
      <c r="CE16" s="132"/>
      <c r="CF16" s="130"/>
      <c r="CG16" s="130"/>
      <c r="CH16" s="130"/>
      <c r="CI16" s="130"/>
      <c r="CJ16" s="130"/>
      <c r="CK16" s="130"/>
      <c r="CL16" s="130" t="s">
        <v>149</v>
      </c>
      <c r="CM16" s="130"/>
      <c r="CN16" s="130"/>
      <c r="CO16" s="130"/>
      <c r="CP16" s="130"/>
      <c r="CQ16" s="130"/>
      <c r="CR16" s="130"/>
      <c r="CS16" s="132"/>
      <c r="CT16" s="130"/>
      <c r="CU16" s="130"/>
      <c r="CV16" s="130"/>
      <c r="CW16" s="130"/>
      <c r="CX16" s="130"/>
      <c r="CY16" s="130"/>
      <c r="CZ16" s="133" t="s">
        <v>150</v>
      </c>
      <c r="DA16" s="130"/>
      <c r="DB16" s="130" t="s">
        <v>151</v>
      </c>
      <c r="DC16" s="130"/>
      <c r="DD16" s="130">
        <v>4.66</v>
      </c>
      <c r="DE16" s="134">
        <v>4</v>
      </c>
      <c r="DF16" s="135">
        <v>0.99</v>
      </c>
      <c r="DG16" s="75"/>
      <c r="DH16" s="75"/>
      <c r="DI16" s="75"/>
      <c r="DJ16" s="75"/>
      <c r="DK16" s="75"/>
      <c r="DL16" s="75"/>
      <c r="DM16" s="75"/>
      <c r="DN16" s="75"/>
      <c r="DO16" s="75"/>
      <c r="DP16" s="75"/>
      <c r="DQ16" s="75"/>
      <c r="DR16" s="75"/>
      <c r="EQ16" s="76"/>
    </row>
    <row r="17" spans="1:147" s="65" customFormat="1">
      <c r="A17" s="65">
        <v>11</v>
      </c>
      <c r="B17" s="130" t="s">
        <v>132</v>
      </c>
      <c r="C17" s="130"/>
      <c r="D17" s="166" t="s">
        <v>352</v>
      </c>
      <c r="E17" s="130" t="s">
        <v>133</v>
      </c>
      <c r="F17" s="130" t="s">
        <v>158</v>
      </c>
      <c r="G17" s="130" t="s">
        <v>153</v>
      </c>
      <c r="H17" s="130">
        <v>1</v>
      </c>
      <c r="I17" s="130">
        <v>100</v>
      </c>
      <c r="J17" s="130" t="s">
        <v>136</v>
      </c>
      <c r="K17" s="131" t="s">
        <v>159</v>
      </c>
      <c r="L17" s="130">
        <v>90</v>
      </c>
      <c r="M17" s="130"/>
      <c r="N17" s="130" t="s">
        <v>138</v>
      </c>
      <c r="O17" s="130"/>
      <c r="P17" s="130"/>
      <c r="Q17" s="131" t="s">
        <v>139</v>
      </c>
      <c r="R17" s="130" t="s">
        <v>140</v>
      </c>
      <c r="S17" s="130"/>
      <c r="T17" s="130" t="s">
        <v>141</v>
      </c>
      <c r="U17" s="130"/>
      <c r="V17" s="130"/>
      <c r="W17" s="130" t="s">
        <v>141</v>
      </c>
      <c r="X17" s="130"/>
      <c r="Y17" s="130"/>
      <c r="Z17" s="130"/>
      <c r="AA17" s="130"/>
      <c r="AB17" s="130"/>
      <c r="AC17" s="130" t="s">
        <v>142</v>
      </c>
      <c r="AD17" s="130">
        <v>0.9</v>
      </c>
      <c r="AE17" s="130"/>
      <c r="AF17" s="130"/>
      <c r="AG17" s="130">
        <v>0.1</v>
      </c>
      <c r="AH17" s="130">
        <v>4</v>
      </c>
      <c r="AI17" s="130"/>
      <c r="AJ17" s="130">
        <v>400</v>
      </c>
      <c r="AK17" s="130">
        <v>3</v>
      </c>
      <c r="AL17" s="130">
        <v>1</v>
      </c>
      <c r="AM17" s="130"/>
      <c r="AN17" s="130">
        <v>400</v>
      </c>
      <c r="AO17" s="130">
        <v>2</v>
      </c>
      <c r="AP17" s="130"/>
      <c r="AQ17" s="130">
        <v>1</v>
      </c>
      <c r="AR17" s="130">
        <v>3</v>
      </c>
      <c r="AS17" s="130">
        <v>4</v>
      </c>
      <c r="AT17" s="130"/>
      <c r="AU17" s="130">
        <v>1</v>
      </c>
      <c r="AV17" s="130">
        <v>1</v>
      </c>
      <c r="AW17" s="130"/>
      <c r="AX17" s="131" t="s">
        <v>143</v>
      </c>
      <c r="AY17" s="130" t="s">
        <v>144</v>
      </c>
      <c r="AZ17" s="130">
        <v>-70</v>
      </c>
      <c r="BA17" s="130">
        <v>0.8</v>
      </c>
      <c r="BB17" s="130"/>
      <c r="BC17" s="130" t="s">
        <v>145</v>
      </c>
      <c r="BD17" s="130" t="s">
        <v>156</v>
      </c>
      <c r="BE17" s="130" t="s">
        <v>160</v>
      </c>
      <c r="BF17" s="130">
        <v>2</v>
      </c>
      <c r="BG17" s="130"/>
      <c r="BH17" s="130"/>
      <c r="BI17" s="130"/>
      <c r="BJ17" s="130" t="s">
        <v>157</v>
      </c>
      <c r="BK17" s="130">
        <v>60</v>
      </c>
      <c r="BL17" s="130">
        <v>1</v>
      </c>
      <c r="BM17" s="130">
        <v>20833</v>
      </c>
      <c r="BN17" s="130">
        <v>0.105</v>
      </c>
      <c r="BO17" s="130">
        <v>1.5</v>
      </c>
      <c r="BP17" s="130">
        <v>0.5</v>
      </c>
      <c r="BQ17" s="132">
        <v>10</v>
      </c>
      <c r="BR17" s="130">
        <v>2</v>
      </c>
      <c r="BS17" s="130">
        <v>-4</v>
      </c>
      <c r="BT17" s="130">
        <v>4</v>
      </c>
      <c r="BU17" s="130">
        <v>10</v>
      </c>
      <c r="BV17" s="130" t="s">
        <v>148</v>
      </c>
      <c r="BW17" s="130"/>
      <c r="BX17" s="130" t="s">
        <v>155</v>
      </c>
      <c r="BY17" s="130">
        <v>250</v>
      </c>
      <c r="BZ17" s="130">
        <v>1</v>
      </c>
      <c r="CA17" s="130">
        <v>100</v>
      </c>
      <c r="CB17" s="130">
        <v>0</v>
      </c>
      <c r="CC17" s="130">
        <v>1</v>
      </c>
      <c r="CD17" s="130">
        <v>1</v>
      </c>
      <c r="CE17" s="132">
        <v>0.2</v>
      </c>
      <c r="CF17" s="130">
        <v>0</v>
      </c>
      <c r="CG17" s="130">
        <v>0</v>
      </c>
      <c r="CH17" s="130">
        <v>0</v>
      </c>
      <c r="CI17" s="130">
        <v>10</v>
      </c>
      <c r="CJ17" s="130" t="s">
        <v>148</v>
      </c>
      <c r="CK17" s="130"/>
      <c r="CL17" s="130" t="s">
        <v>149</v>
      </c>
      <c r="CM17" s="130"/>
      <c r="CN17" s="130"/>
      <c r="CO17" s="130"/>
      <c r="CP17" s="130"/>
      <c r="CQ17" s="130"/>
      <c r="CR17" s="130"/>
      <c r="CS17" s="132"/>
      <c r="CT17" s="130"/>
      <c r="CU17" s="130"/>
      <c r="CV17" s="130"/>
      <c r="CW17" s="130"/>
      <c r="CX17" s="130"/>
      <c r="CY17" s="130"/>
      <c r="CZ17" s="133" t="s">
        <v>150</v>
      </c>
      <c r="DA17" s="130"/>
      <c r="DB17" s="130" t="s">
        <v>151</v>
      </c>
      <c r="DC17" s="130"/>
      <c r="DD17" s="130">
        <v>4.05</v>
      </c>
      <c r="DE17" s="134">
        <v>4</v>
      </c>
      <c r="DF17" s="135">
        <v>0.94</v>
      </c>
      <c r="DG17" s="75"/>
      <c r="DH17" s="75"/>
      <c r="DI17" s="75"/>
      <c r="DJ17" s="75"/>
      <c r="DK17" s="75"/>
      <c r="DL17" s="75"/>
      <c r="DM17" s="75"/>
      <c r="DN17" s="75"/>
      <c r="DO17" s="75"/>
      <c r="DP17" s="75"/>
      <c r="DQ17" s="75"/>
      <c r="DR17" s="75"/>
      <c r="EQ17" s="76"/>
    </row>
    <row r="18" spans="1:147" s="65" customFormat="1">
      <c r="A18" s="65">
        <v>12</v>
      </c>
      <c r="B18" s="130" t="s">
        <v>132</v>
      </c>
      <c r="C18" s="130"/>
      <c r="D18" s="166" t="s">
        <v>352</v>
      </c>
      <c r="E18" s="130" t="s">
        <v>161</v>
      </c>
      <c r="F18" s="130" t="s">
        <v>134</v>
      </c>
      <c r="G18" s="130" t="s">
        <v>135</v>
      </c>
      <c r="H18" s="130">
        <v>1</v>
      </c>
      <c r="I18" s="130">
        <v>100</v>
      </c>
      <c r="J18" s="130" t="s">
        <v>136</v>
      </c>
      <c r="K18" s="131" t="s">
        <v>162</v>
      </c>
      <c r="L18" s="130">
        <v>12</v>
      </c>
      <c r="M18" s="130"/>
      <c r="N18" s="130" t="s">
        <v>138</v>
      </c>
      <c r="O18" s="130"/>
      <c r="P18" s="130"/>
      <c r="Q18" s="131" t="s">
        <v>139</v>
      </c>
      <c r="R18" s="130" t="s">
        <v>140</v>
      </c>
      <c r="S18" s="130"/>
      <c r="T18" s="130" t="s">
        <v>141</v>
      </c>
      <c r="U18" s="130"/>
      <c r="V18" s="130"/>
      <c r="W18" s="130" t="s">
        <v>141</v>
      </c>
      <c r="X18" s="130"/>
      <c r="Y18" s="130"/>
      <c r="Z18" s="130"/>
      <c r="AA18" s="130"/>
      <c r="AB18" s="130"/>
      <c r="AC18" s="130" t="s">
        <v>142</v>
      </c>
      <c r="AD18" s="130">
        <v>0.9</v>
      </c>
      <c r="AE18" s="130"/>
      <c r="AF18" s="130"/>
      <c r="AG18" s="130">
        <v>0.1</v>
      </c>
      <c r="AH18" s="130">
        <v>4</v>
      </c>
      <c r="AI18" s="130"/>
      <c r="AJ18" s="130">
        <v>400</v>
      </c>
      <c r="AK18" s="130">
        <v>3</v>
      </c>
      <c r="AL18" s="130">
        <v>1</v>
      </c>
      <c r="AM18" s="130"/>
      <c r="AN18" s="130">
        <v>400</v>
      </c>
      <c r="AO18" s="130">
        <v>2</v>
      </c>
      <c r="AP18" s="130"/>
      <c r="AQ18" s="130">
        <v>1</v>
      </c>
      <c r="AR18" s="130">
        <v>3</v>
      </c>
      <c r="AS18" s="130">
        <v>4</v>
      </c>
      <c r="AT18" s="130"/>
      <c r="AU18" s="130">
        <v>1</v>
      </c>
      <c r="AV18" s="130">
        <v>1</v>
      </c>
      <c r="AW18" s="130"/>
      <c r="AX18" s="131" t="s">
        <v>163</v>
      </c>
      <c r="AY18" s="130" t="s">
        <v>144</v>
      </c>
      <c r="AZ18" s="130"/>
      <c r="BA18" s="130"/>
      <c r="BB18" s="130"/>
      <c r="BC18" s="130" t="s">
        <v>145</v>
      </c>
      <c r="BD18" s="130" t="s">
        <v>146</v>
      </c>
      <c r="BE18" s="130">
        <v>30</v>
      </c>
      <c r="BF18" s="130">
        <v>1</v>
      </c>
      <c r="BG18" s="130"/>
      <c r="BH18" s="130"/>
      <c r="BI18" s="130"/>
      <c r="BJ18" s="130" t="s">
        <v>147</v>
      </c>
      <c r="BK18" s="130">
        <v>60</v>
      </c>
      <c r="BL18" s="130">
        <v>1</v>
      </c>
      <c r="BM18" s="130">
        <v>62500</v>
      </c>
      <c r="BN18" s="130">
        <v>0.105</v>
      </c>
      <c r="BO18" s="130">
        <v>1.5</v>
      </c>
      <c r="BP18" s="130">
        <v>0.5</v>
      </c>
      <c r="BQ18" s="132">
        <v>30</v>
      </c>
      <c r="BR18" s="130">
        <v>2</v>
      </c>
      <c r="BS18" s="130">
        <v>-4</v>
      </c>
      <c r="BT18" s="130">
        <v>4</v>
      </c>
      <c r="BU18" s="130">
        <v>15</v>
      </c>
      <c r="BV18" s="130" t="s">
        <v>148</v>
      </c>
      <c r="BW18" s="130"/>
      <c r="BX18" s="130" t="s">
        <v>149</v>
      </c>
      <c r="BY18" s="130"/>
      <c r="BZ18" s="130"/>
      <c r="CA18" s="130"/>
      <c r="CB18" s="130"/>
      <c r="CC18" s="130"/>
      <c r="CD18" s="130"/>
      <c r="CE18" s="132"/>
      <c r="CF18" s="130"/>
      <c r="CG18" s="130"/>
      <c r="CH18" s="130"/>
      <c r="CI18" s="130"/>
      <c r="CJ18" s="130"/>
      <c r="CK18" s="130"/>
      <c r="CL18" s="130" t="s">
        <v>149</v>
      </c>
      <c r="CM18" s="130"/>
      <c r="CN18" s="130"/>
      <c r="CO18" s="130"/>
      <c r="CP18" s="130"/>
      <c r="CQ18" s="130"/>
      <c r="CR18" s="130"/>
      <c r="CS18" s="132"/>
      <c r="CT18" s="130"/>
      <c r="CU18" s="130"/>
      <c r="CV18" s="130"/>
      <c r="CW18" s="130"/>
      <c r="CX18" s="130"/>
      <c r="CY18" s="130"/>
      <c r="CZ18" s="133" t="s">
        <v>150</v>
      </c>
      <c r="DA18" s="130"/>
      <c r="DB18" s="130" t="s">
        <v>151</v>
      </c>
      <c r="DC18" s="130"/>
      <c r="DD18" s="130">
        <v>8.25</v>
      </c>
      <c r="DE18" s="134">
        <v>8</v>
      </c>
      <c r="DF18" s="135">
        <v>0.93</v>
      </c>
      <c r="DG18" s="75"/>
      <c r="DH18" s="75"/>
      <c r="DI18" s="75"/>
      <c r="DJ18" s="75"/>
      <c r="DK18" s="75"/>
      <c r="DL18" s="75"/>
      <c r="DM18" s="75"/>
      <c r="DN18" s="75"/>
      <c r="DO18" s="75"/>
      <c r="DP18" s="75"/>
      <c r="DQ18" s="75"/>
      <c r="DR18" s="75"/>
      <c r="EQ18" s="76"/>
    </row>
    <row r="19" spans="1:147" s="65" customFormat="1">
      <c r="A19" s="65">
        <v>13</v>
      </c>
      <c r="B19" s="130" t="s">
        <v>132</v>
      </c>
      <c r="C19" s="130"/>
      <c r="D19" s="166" t="s">
        <v>352</v>
      </c>
      <c r="E19" s="130" t="s">
        <v>161</v>
      </c>
      <c r="F19" s="130" t="s">
        <v>134</v>
      </c>
      <c r="G19" s="130" t="s">
        <v>135</v>
      </c>
      <c r="H19" s="130">
        <v>1</v>
      </c>
      <c r="I19" s="130">
        <v>100</v>
      </c>
      <c r="J19" s="130" t="s">
        <v>136</v>
      </c>
      <c r="K19" s="131" t="s">
        <v>162</v>
      </c>
      <c r="L19" s="130">
        <v>12</v>
      </c>
      <c r="M19" s="130"/>
      <c r="N19" s="130" t="s">
        <v>138</v>
      </c>
      <c r="O19" s="130"/>
      <c r="P19" s="130"/>
      <c r="Q19" s="131" t="s">
        <v>139</v>
      </c>
      <c r="R19" s="130" t="s">
        <v>140</v>
      </c>
      <c r="S19" s="130"/>
      <c r="T19" s="130" t="s">
        <v>141</v>
      </c>
      <c r="U19" s="130"/>
      <c r="V19" s="130"/>
      <c r="W19" s="130" t="s">
        <v>141</v>
      </c>
      <c r="X19" s="130"/>
      <c r="Y19" s="130"/>
      <c r="Z19" s="130"/>
      <c r="AA19" s="130"/>
      <c r="AB19" s="130"/>
      <c r="AC19" s="130" t="s">
        <v>142</v>
      </c>
      <c r="AD19" s="130">
        <v>0.9</v>
      </c>
      <c r="AE19" s="130"/>
      <c r="AF19" s="130"/>
      <c r="AG19" s="130">
        <v>0.1</v>
      </c>
      <c r="AH19" s="130">
        <v>4</v>
      </c>
      <c r="AI19" s="130"/>
      <c r="AJ19" s="130">
        <v>400</v>
      </c>
      <c r="AK19" s="130">
        <v>3</v>
      </c>
      <c r="AL19" s="130">
        <v>1</v>
      </c>
      <c r="AM19" s="130"/>
      <c r="AN19" s="130">
        <v>400</v>
      </c>
      <c r="AO19" s="130">
        <v>2</v>
      </c>
      <c r="AP19" s="130"/>
      <c r="AQ19" s="130">
        <v>1</v>
      </c>
      <c r="AR19" s="130">
        <v>3</v>
      </c>
      <c r="AS19" s="130">
        <v>4</v>
      </c>
      <c r="AT19" s="130"/>
      <c r="AU19" s="130">
        <v>1</v>
      </c>
      <c r="AV19" s="130">
        <v>1</v>
      </c>
      <c r="AW19" s="130"/>
      <c r="AX19" s="131" t="s">
        <v>163</v>
      </c>
      <c r="AY19" s="130" t="s">
        <v>144</v>
      </c>
      <c r="AZ19" s="130"/>
      <c r="BA19" s="130"/>
      <c r="BB19" s="130"/>
      <c r="BC19" s="130" t="s">
        <v>145</v>
      </c>
      <c r="BD19" s="130" t="s">
        <v>152</v>
      </c>
      <c r="BE19" s="130">
        <v>30</v>
      </c>
      <c r="BF19" s="130">
        <v>1</v>
      </c>
      <c r="BG19" s="130"/>
      <c r="BH19" s="130"/>
      <c r="BI19" s="130"/>
      <c r="BJ19" s="130" t="s">
        <v>147</v>
      </c>
      <c r="BK19" s="130">
        <v>60</v>
      </c>
      <c r="BL19" s="130">
        <v>1</v>
      </c>
      <c r="BM19" s="130">
        <v>62500</v>
      </c>
      <c r="BN19" s="130">
        <v>0.105</v>
      </c>
      <c r="BO19" s="130">
        <v>1.5</v>
      </c>
      <c r="BP19" s="130">
        <v>0.5</v>
      </c>
      <c r="BQ19" s="132">
        <v>30</v>
      </c>
      <c r="BR19" s="130">
        <v>2</v>
      </c>
      <c r="BS19" s="130">
        <v>-4</v>
      </c>
      <c r="BT19" s="130">
        <v>4</v>
      </c>
      <c r="BU19" s="130">
        <v>10</v>
      </c>
      <c r="BV19" s="130" t="s">
        <v>148</v>
      </c>
      <c r="BW19" s="130"/>
      <c r="BX19" s="130" t="s">
        <v>149</v>
      </c>
      <c r="BY19" s="130"/>
      <c r="BZ19" s="130"/>
      <c r="CA19" s="130"/>
      <c r="CB19" s="130"/>
      <c r="CC19" s="130"/>
      <c r="CD19" s="130"/>
      <c r="CE19" s="132"/>
      <c r="CF19" s="130"/>
      <c r="CG19" s="130"/>
      <c r="CH19" s="130"/>
      <c r="CI19" s="130"/>
      <c r="CJ19" s="130"/>
      <c r="CK19" s="130"/>
      <c r="CL19" s="130" t="s">
        <v>149</v>
      </c>
      <c r="CM19" s="130"/>
      <c r="CN19" s="130"/>
      <c r="CO19" s="130"/>
      <c r="CP19" s="130"/>
      <c r="CQ19" s="130"/>
      <c r="CR19" s="130"/>
      <c r="CS19" s="132"/>
      <c r="CT19" s="130"/>
      <c r="CU19" s="130"/>
      <c r="CV19" s="130"/>
      <c r="CW19" s="130"/>
      <c r="CX19" s="130"/>
      <c r="CY19" s="130"/>
      <c r="CZ19" s="133" t="s">
        <v>150</v>
      </c>
      <c r="DA19" s="130"/>
      <c r="DB19" s="130" t="s">
        <v>151</v>
      </c>
      <c r="DC19" s="130"/>
      <c r="DD19" s="130">
        <v>6.35</v>
      </c>
      <c r="DE19" s="134">
        <v>6</v>
      </c>
      <c r="DF19" s="135">
        <v>0.96</v>
      </c>
      <c r="DG19" s="75"/>
      <c r="DH19" s="75"/>
      <c r="DI19" s="75"/>
      <c r="DJ19" s="75"/>
      <c r="DK19" s="75"/>
      <c r="DL19" s="75"/>
      <c r="DM19" s="75"/>
      <c r="DN19" s="75"/>
      <c r="DO19" s="75"/>
      <c r="DP19" s="75"/>
      <c r="DQ19" s="75"/>
      <c r="DR19" s="75"/>
      <c r="EQ19" s="76"/>
    </row>
    <row r="20" spans="1:147" s="65" customFormat="1">
      <c r="A20" s="65">
        <v>14</v>
      </c>
      <c r="B20" s="130" t="s">
        <v>132</v>
      </c>
      <c r="C20" s="130"/>
      <c r="D20" s="166" t="s">
        <v>352</v>
      </c>
      <c r="E20" s="130" t="s">
        <v>161</v>
      </c>
      <c r="F20" s="130" t="s">
        <v>134</v>
      </c>
      <c r="G20" s="130" t="s">
        <v>135</v>
      </c>
      <c r="H20" s="130">
        <v>1</v>
      </c>
      <c r="I20" s="130">
        <v>100</v>
      </c>
      <c r="J20" s="130" t="s">
        <v>136</v>
      </c>
      <c r="K20" s="131" t="s">
        <v>162</v>
      </c>
      <c r="L20" s="130">
        <v>12</v>
      </c>
      <c r="M20" s="130"/>
      <c r="N20" s="130" t="s">
        <v>138</v>
      </c>
      <c r="O20" s="130"/>
      <c r="P20" s="130"/>
      <c r="Q20" s="131" t="s">
        <v>139</v>
      </c>
      <c r="R20" s="130" t="s">
        <v>140</v>
      </c>
      <c r="S20" s="130"/>
      <c r="T20" s="130" t="s">
        <v>141</v>
      </c>
      <c r="U20" s="130"/>
      <c r="V20" s="130"/>
      <c r="W20" s="130" t="s">
        <v>141</v>
      </c>
      <c r="X20" s="130"/>
      <c r="Y20" s="130"/>
      <c r="Z20" s="130"/>
      <c r="AA20" s="130"/>
      <c r="AB20" s="130"/>
      <c r="AC20" s="130" t="s">
        <v>142</v>
      </c>
      <c r="AD20" s="130">
        <v>0.9</v>
      </c>
      <c r="AE20" s="130"/>
      <c r="AF20" s="130"/>
      <c r="AG20" s="130">
        <v>0.1</v>
      </c>
      <c r="AH20" s="130">
        <v>4</v>
      </c>
      <c r="AI20" s="130"/>
      <c r="AJ20" s="130">
        <v>400</v>
      </c>
      <c r="AK20" s="130">
        <v>3</v>
      </c>
      <c r="AL20" s="130">
        <v>1</v>
      </c>
      <c r="AM20" s="130"/>
      <c r="AN20" s="130">
        <v>400</v>
      </c>
      <c r="AO20" s="130">
        <v>2</v>
      </c>
      <c r="AP20" s="130"/>
      <c r="AQ20" s="130">
        <v>1</v>
      </c>
      <c r="AR20" s="130">
        <v>3</v>
      </c>
      <c r="AS20" s="130">
        <v>4</v>
      </c>
      <c r="AT20" s="130"/>
      <c r="AU20" s="130">
        <v>1</v>
      </c>
      <c r="AV20" s="130">
        <v>1</v>
      </c>
      <c r="AW20" s="130"/>
      <c r="AX20" s="131" t="s">
        <v>163</v>
      </c>
      <c r="AY20" s="130" t="s">
        <v>144</v>
      </c>
      <c r="AZ20" s="130"/>
      <c r="BA20" s="130"/>
      <c r="BB20" s="130"/>
      <c r="BC20" s="130" t="s">
        <v>145</v>
      </c>
      <c r="BD20" s="130" t="s">
        <v>152</v>
      </c>
      <c r="BE20" s="130">
        <v>45</v>
      </c>
      <c r="BF20" s="130">
        <v>1</v>
      </c>
      <c r="BG20" s="130"/>
      <c r="BH20" s="130"/>
      <c r="BI20" s="130"/>
      <c r="BJ20" s="130" t="s">
        <v>147</v>
      </c>
      <c r="BK20" s="130">
        <v>60</v>
      </c>
      <c r="BL20" s="130">
        <v>1</v>
      </c>
      <c r="BM20" s="130">
        <v>93750</v>
      </c>
      <c r="BN20" s="130">
        <v>0.105</v>
      </c>
      <c r="BO20" s="130">
        <v>1.5</v>
      </c>
      <c r="BP20" s="130">
        <v>0.5</v>
      </c>
      <c r="BQ20" s="132">
        <v>45</v>
      </c>
      <c r="BR20" s="130">
        <v>2</v>
      </c>
      <c r="BS20" s="130">
        <v>-4</v>
      </c>
      <c r="BT20" s="130">
        <v>4</v>
      </c>
      <c r="BU20" s="130">
        <v>10</v>
      </c>
      <c r="BV20" s="130" t="s">
        <v>148</v>
      </c>
      <c r="BW20" s="130"/>
      <c r="BX20" s="130" t="s">
        <v>149</v>
      </c>
      <c r="BY20" s="130"/>
      <c r="BZ20" s="130"/>
      <c r="CA20" s="130"/>
      <c r="CB20" s="130"/>
      <c r="CC20" s="130"/>
      <c r="CD20" s="130"/>
      <c r="CE20" s="132"/>
      <c r="CF20" s="130"/>
      <c r="CG20" s="130"/>
      <c r="CH20" s="130"/>
      <c r="CI20" s="130"/>
      <c r="CJ20" s="130"/>
      <c r="CK20" s="130"/>
      <c r="CL20" s="130" t="s">
        <v>149</v>
      </c>
      <c r="CM20" s="130"/>
      <c r="CN20" s="130"/>
      <c r="CO20" s="130"/>
      <c r="CP20" s="130"/>
      <c r="CQ20" s="130"/>
      <c r="CR20" s="130"/>
      <c r="CS20" s="132"/>
      <c r="CT20" s="130"/>
      <c r="CU20" s="130"/>
      <c r="CV20" s="130"/>
      <c r="CW20" s="130"/>
      <c r="CX20" s="130"/>
      <c r="CY20" s="130"/>
      <c r="CZ20" s="133" t="s">
        <v>150</v>
      </c>
      <c r="DA20" s="130"/>
      <c r="DB20" s="130" t="s">
        <v>151</v>
      </c>
      <c r="DC20" s="130"/>
      <c r="DD20" s="130">
        <v>3.94</v>
      </c>
      <c r="DE20" s="134">
        <v>3</v>
      </c>
      <c r="DF20" s="135">
        <v>0.98</v>
      </c>
      <c r="DG20" s="75"/>
      <c r="DH20" s="75"/>
      <c r="DI20" s="75"/>
      <c r="DJ20" s="75"/>
      <c r="DK20" s="75"/>
      <c r="DL20" s="75"/>
      <c r="DM20" s="75"/>
      <c r="DN20" s="75"/>
      <c r="DO20" s="75"/>
      <c r="DP20" s="75"/>
      <c r="DQ20" s="75"/>
      <c r="DR20" s="75"/>
      <c r="EQ20" s="76"/>
    </row>
    <row r="21" spans="1:147" s="65" customFormat="1">
      <c r="A21" s="65">
        <v>15</v>
      </c>
      <c r="B21" s="130" t="s">
        <v>132</v>
      </c>
      <c r="C21" s="130"/>
      <c r="D21" s="166" t="s">
        <v>352</v>
      </c>
      <c r="E21" s="130" t="s">
        <v>161</v>
      </c>
      <c r="F21" s="130" t="s">
        <v>158</v>
      </c>
      <c r="G21" s="130" t="s">
        <v>135</v>
      </c>
      <c r="H21" s="130">
        <v>1</v>
      </c>
      <c r="I21" s="130">
        <v>100</v>
      </c>
      <c r="J21" s="130" t="s">
        <v>136</v>
      </c>
      <c r="K21" s="131" t="s">
        <v>164</v>
      </c>
      <c r="L21" s="130">
        <v>90</v>
      </c>
      <c r="M21" s="130"/>
      <c r="N21" s="130" t="s">
        <v>138</v>
      </c>
      <c r="O21" s="130"/>
      <c r="P21" s="130"/>
      <c r="Q21" s="131" t="s">
        <v>139</v>
      </c>
      <c r="R21" s="130" t="s">
        <v>140</v>
      </c>
      <c r="S21" s="130"/>
      <c r="T21" s="130" t="s">
        <v>141</v>
      </c>
      <c r="U21" s="130"/>
      <c r="V21" s="130"/>
      <c r="W21" s="130" t="s">
        <v>141</v>
      </c>
      <c r="X21" s="130"/>
      <c r="Y21" s="130"/>
      <c r="Z21" s="130"/>
      <c r="AA21" s="130"/>
      <c r="AB21" s="130"/>
      <c r="AC21" s="130" t="s">
        <v>142</v>
      </c>
      <c r="AD21" s="130">
        <v>0.9</v>
      </c>
      <c r="AE21" s="130"/>
      <c r="AF21" s="130"/>
      <c r="AG21" s="130">
        <v>0.1</v>
      </c>
      <c r="AH21" s="130">
        <v>4</v>
      </c>
      <c r="AI21" s="130"/>
      <c r="AJ21" s="130">
        <v>400</v>
      </c>
      <c r="AK21" s="130">
        <v>3</v>
      </c>
      <c r="AL21" s="130">
        <v>1</v>
      </c>
      <c r="AM21" s="130"/>
      <c r="AN21" s="130">
        <v>400</v>
      </c>
      <c r="AO21" s="130">
        <v>2</v>
      </c>
      <c r="AP21" s="130"/>
      <c r="AQ21" s="130">
        <v>1</v>
      </c>
      <c r="AR21" s="130">
        <v>3</v>
      </c>
      <c r="AS21" s="130">
        <v>4</v>
      </c>
      <c r="AT21" s="130"/>
      <c r="AU21" s="130">
        <v>1</v>
      </c>
      <c r="AV21" s="130">
        <v>1</v>
      </c>
      <c r="AW21" s="130"/>
      <c r="AX21" s="131" t="s">
        <v>163</v>
      </c>
      <c r="AY21" s="130" t="s">
        <v>144</v>
      </c>
      <c r="AZ21" s="130"/>
      <c r="BA21" s="130"/>
      <c r="BB21" s="130"/>
      <c r="BC21" s="130" t="s">
        <v>145</v>
      </c>
      <c r="BD21" s="130" t="s">
        <v>146</v>
      </c>
      <c r="BE21" s="130">
        <v>30</v>
      </c>
      <c r="BF21" s="130">
        <v>1</v>
      </c>
      <c r="BG21" s="130"/>
      <c r="BH21" s="130"/>
      <c r="BI21" s="130"/>
      <c r="BJ21" s="130" t="s">
        <v>147</v>
      </c>
      <c r="BK21" s="130">
        <v>60</v>
      </c>
      <c r="BL21" s="130">
        <v>1</v>
      </c>
      <c r="BM21" s="130">
        <v>62500</v>
      </c>
      <c r="BN21" s="130">
        <v>0.105</v>
      </c>
      <c r="BO21" s="130">
        <v>1.5</v>
      </c>
      <c r="BP21" s="130">
        <v>0.5</v>
      </c>
      <c r="BQ21" s="132">
        <v>30</v>
      </c>
      <c r="BR21" s="130">
        <v>2</v>
      </c>
      <c r="BS21" s="130">
        <v>-4</v>
      </c>
      <c r="BT21" s="130">
        <v>4</v>
      </c>
      <c r="BU21" s="130">
        <v>15</v>
      </c>
      <c r="BV21" s="130" t="s">
        <v>148</v>
      </c>
      <c r="BW21" s="130"/>
      <c r="BX21" s="130" t="s">
        <v>149</v>
      </c>
      <c r="BY21" s="130"/>
      <c r="BZ21" s="130"/>
      <c r="CA21" s="130"/>
      <c r="CB21" s="130"/>
      <c r="CC21" s="130"/>
      <c r="CD21" s="130"/>
      <c r="CE21" s="132"/>
      <c r="CF21" s="130"/>
      <c r="CG21" s="130"/>
      <c r="CH21" s="130"/>
      <c r="CI21" s="130"/>
      <c r="CJ21" s="130"/>
      <c r="CK21" s="130"/>
      <c r="CL21" s="130" t="s">
        <v>149</v>
      </c>
      <c r="CM21" s="130"/>
      <c r="CN21" s="130"/>
      <c r="CO21" s="130"/>
      <c r="CP21" s="130"/>
      <c r="CQ21" s="130"/>
      <c r="CR21" s="130"/>
      <c r="CS21" s="132"/>
      <c r="CT21" s="130"/>
      <c r="CU21" s="130"/>
      <c r="CV21" s="130"/>
      <c r="CW21" s="130"/>
      <c r="CX21" s="130"/>
      <c r="CY21" s="130"/>
      <c r="CZ21" s="133" t="s">
        <v>150</v>
      </c>
      <c r="DA21" s="130"/>
      <c r="DB21" s="130" t="s">
        <v>151</v>
      </c>
      <c r="DC21" s="130"/>
      <c r="DD21" s="130">
        <v>11.45</v>
      </c>
      <c r="DE21" s="134">
        <v>11</v>
      </c>
      <c r="DF21" s="135">
        <v>0.98560000000000003</v>
      </c>
      <c r="DG21" s="75"/>
      <c r="DH21" s="75"/>
      <c r="DI21" s="75"/>
      <c r="DJ21" s="75"/>
      <c r="DK21" s="75"/>
      <c r="DL21" s="75"/>
      <c r="DM21" s="75"/>
      <c r="DN21" s="75"/>
      <c r="DO21" s="75"/>
      <c r="DP21" s="75"/>
      <c r="DQ21" s="75"/>
      <c r="DR21" s="75"/>
      <c r="EQ21" s="76"/>
    </row>
    <row r="22" spans="1:147" s="65" customFormat="1">
      <c r="A22" s="65">
        <v>16</v>
      </c>
      <c r="B22" s="130" t="s">
        <v>132</v>
      </c>
      <c r="C22" s="130"/>
      <c r="D22" s="166" t="s">
        <v>352</v>
      </c>
      <c r="E22" s="130" t="s">
        <v>161</v>
      </c>
      <c r="F22" s="130" t="s">
        <v>158</v>
      </c>
      <c r="G22" s="130" t="s">
        <v>135</v>
      </c>
      <c r="H22" s="130">
        <v>1</v>
      </c>
      <c r="I22" s="130">
        <v>100</v>
      </c>
      <c r="J22" s="130" t="s">
        <v>136</v>
      </c>
      <c r="K22" s="131" t="s">
        <v>164</v>
      </c>
      <c r="L22" s="130">
        <v>90</v>
      </c>
      <c r="M22" s="130"/>
      <c r="N22" s="130" t="s">
        <v>138</v>
      </c>
      <c r="O22" s="130"/>
      <c r="P22" s="130"/>
      <c r="Q22" s="131" t="s">
        <v>139</v>
      </c>
      <c r="R22" s="130" t="s">
        <v>140</v>
      </c>
      <c r="S22" s="130"/>
      <c r="T22" s="130" t="s">
        <v>141</v>
      </c>
      <c r="U22" s="130"/>
      <c r="V22" s="130"/>
      <c r="W22" s="130" t="s">
        <v>141</v>
      </c>
      <c r="X22" s="130"/>
      <c r="Y22" s="130"/>
      <c r="Z22" s="130"/>
      <c r="AA22" s="130"/>
      <c r="AB22" s="130"/>
      <c r="AC22" s="130" t="s">
        <v>142</v>
      </c>
      <c r="AD22" s="130">
        <v>0.9</v>
      </c>
      <c r="AE22" s="130"/>
      <c r="AF22" s="130"/>
      <c r="AG22" s="130">
        <v>0.1</v>
      </c>
      <c r="AH22" s="130">
        <v>4</v>
      </c>
      <c r="AI22" s="130"/>
      <c r="AJ22" s="130">
        <v>400</v>
      </c>
      <c r="AK22" s="130">
        <v>3</v>
      </c>
      <c r="AL22" s="130">
        <v>1</v>
      </c>
      <c r="AM22" s="130"/>
      <c r="AN22" s="130">
        <v>400</v>
      </c>
      <c r="AO22" s="130">
        <v>2</v>
      </c>
      <c r="AP22" s="130"/>
      <c r="AQ22" s="130">
        <v>1</v>
      </c>
      <c r="AR22" s="130">
        <v>3</v>
      </c>
      <c r="AS22" s="130">
        <v>4</v>
      </c>
      <c r="AT22" s="130"/>
      <c r="AU22" s="130">
        <v>1</v>
      </c>
      <c r="AV22" s="130">
        <v>1</v>
      </c>
      <c r="AW22" s="130"/>
      <c r="AX22" s="131" t="s">
        <v>163</v>
      </c>
      <c r="AY22" s="130" t="s">
        <v>144</v>
      </c>
      <c r="AZ22" s="130"/>
      <c r="BA22" s="130"/>
      <c r="BB22" s="130"/>
      <c r="BC22" s="130" t="s">
        <v>145</v>
      </c>
      <c r="BD22" s="130" t="s">
        <v>152</v>
      </c>
      <c r="BE22" s="130">
        <v>30</v>
      </c>
      <c r="BF22" s="130">
        <v>1</v>
      </c>
      <c r="BG22" s="130"/>
      <c r="BH22" s="130"/>
      <c r="BI22" s="130"/>
      <c r="BJ22" s="130" t="s">
        <v>147</v>
      </c>
      <c r="BK22" s="130">
        <v>60</v>
      </c>
      <c r="BL22" s="130">
        <v>1</v>
      </c>
      <c r="BM22" s="130">
        <v>62500</v>
      </c>
      <c r="BN22" s="130">
        <v>0.105</v>
      </c>
      <c r="BO22" s="130">
        <v>1.5</v>
      </c>
      <c r="BP22" s="130">
        <v>0.5</v>
      </c>
      <c r="BQ22" s="132">
        <v>30</v>
      </c>
      <c r="BR22" s="130">
        <v>2</v>
      </c>
      <c r="BS22" s="130">
        <v>-4</v>
      </c>
      <c r="BT22" s="130">
        <v>4</v>
      </c>
      <c r="BU22" s="130">
        <v>10</v>
      </c>
      <c r="BV22" s="130" t="s">
        <v>148</v>
      </c>
      <c r="BW22" s="130"/>
      <c r="BX22" s="130" t="s">
        <v>149</v>
      </c>
      <c r="BY22" s="130"/>
      <c r="BZ22" s="130"/>
      <c r="CA22" s="130"/>
      <c r="CB22" s="130"/>
      <c r="CC22" s="130"/>
      <c r="CD22" s="130"/>
      <c r="CE22" s="132"/>
      <c r="CF22" s="130"/>
      <c r="CG22" s="130"/>
      <c r="CH22" s="130"/>
      <c r="CI22" s="130"/>
      <c r="CJ22" s="130"/>
      <c r="CK22" s="130"/>
      <c r="CL22" s="130" t="s">
        <v>149</v>
      </c>
      <c r="CM22" s="130"/>
      <c r="CN22" s="130"/>
      <c r="CO22" s="130"/>
      <c r="CP22" s="130"/>
      <c r="CQ22" s="130"/>
      <c r="CR22" s="130"/>
      <c r="CS22" s="132"/>
      <c r="CT22" s="130"/>
      <c r="CU22" s="130"/>
      <c r="CV22" s="130"/>
      <c r="CW22" s="130"/>
      <c r="CX22" s="130"/>
      <c r="CY22" s="130"/>
      <c r="CZ22" s="133" t="s">
        <v>150</v>
      </c>
      <c r="DA22" s="130"/>
      <c r="DB22" s="130" t="s">
        <v>151</v>
      </c>
      <c r="DC22" s="130"/>
      <c r="DD22" s="130">
        <v>10.17</v>
      </c>
      <c r="DE22" s="134">
        <v>10</v>
      </c>
      <c r="DF22" s="135">
        <v>0.9758</v>
      </c>
      <c r="DG22" s="75"/>
      <c r="DH22" s="75"/>
      <c r="DI22" s="75"/>
      <c r="DJ22" s="75"/>
      <c r="DK22" s="75"/>
      <c r="DL22" s="75"/>
      <c r="DM22" s="75"/>
      <c r="DN22" s="75"/>
      <c r="DO22" s="75"/>
      <c r="DP22" s="75"/>
      <c r="DQ22" s="75"/>
      <c r="DR22" s="75"/>
      <c r="EQ22" s="75"/>
    </row>
    <row r="23" spans="1:147" s="65" customFormat="1">
      <c r="A23" s="65">
        <v>17</v>
      </c>
      <c r="B23" s="130" t="s">
        <v>132</v>
      </c>
      <c r="C23" s="130"/>
      <c r="D23" s="166" t="s">
        <v>352</v>
      </c>
      <c r="E23" s="130" t="s">
        <v>161</v>
      </c>
      <c r="F23" s="130" t="s">
        <v>158</v>
      </c>
      <c r="G23" s="130" t="s">
        <v>135</v>
      </c>
      <c r="H23" s="130">
        <v>1</v>
      </c>
      <c r="I23" s="130">
        <v>100</v>
      </c>
      <c r="J23" s="130" t="s">
        <v>136</v>
      </c>
      <c r="K23" s="131" t="s">
        <v>164</v>
      </c>
      <c r="L23" s="130">
        <v>90</v>
      </c>
      <c r="M23" s="130"/>
      <c r="N23" s="130" t="s">
        <v>138</v>
      </c>
      <c r="O23" s="130"/>
      <c r="P23" s="130"/>
      <c r="Q23" s="131" t="s">
        <v>139</v>
      </c>
      <c r="R23" s="130" t="s">
        <v>140</v>
      </c>
      <c r="S23" s="130"/>
      <c r="T23" s="130" t="s">
        <v>141</v>
      </c>
      <c r="U23" s="130"/>
      <c r="V23" s="130"/>
      <c r="W23" s="130" t="s">
        <v>141</v>
      </c>
      <c r="X23" s="130"/>
      <c r="Y23" s="130"/>
      <c r="Z23" s="130"/>
      <c r="AA23" s="130"/>
      <c r="AB23" s="130"/>
      <c r="AC23" s="130" t="s">
        <v>142</v>
      </c>
      <c r="AD23" s="130">
        <v>0.9</v>
      </c>
      <c r="AE23" s="130"/>
      <c r="AF23" s="130"/>
      <c r="AG23" s="130">
        <v>0.1</v>
      </c>
      <c r="AH23" s="130">
        <v>4</v>
      </c>
      <c r="AI23" s="130"/>
      <c r="AJ23" s="130">
        <v>400</v>
      </c>
      <c r="AK23" s="130">
        <v>3</v>
      </c>
      <c r="AL23" s="130">
        <v>1</v>
      </c>
      <c r="AM23" s="130"/>
      <c r="AN23" s="130">
        <v>400</v>
      </c>
      <c r="AO23" s="130">
        <v>2</v>
      </c>
      <c r="AP23" s="130"/>
      <c r="AQ23" s="130">
        <v>1</v>
      </c>
      <c r="AR23" s="130">
        <v>3</v>
      </c>
      <c r="AS23" s="130">
        <v>4</v>
      </c>
      <c r="AT23" s="130"/>
      <c r="AU23" s="130">
        <v>1</v>
      </c>
      <c r="AV23" s="130">
        <v>1</v>
      </c>
      <c r="AW23" s="130"/>
      <c r="AX23" s="131" t="s">
        <v>163</v>
      </c>
      <c r="AY23" s="130" t="s">
        <v>144</v>
      </c>
      <c r="AZ23" s="130"/>
      <c r="BA23" s="130"/>
      <c r="BB23" s="130"/>
      <c r="BC23" s="130" t="s">
        <v>145</v>
      </c>
      <c r="BD23" s="130" t="s">
        <v>152</v>
      </c>
      <c r="BE23" s="130">
        <v>45</v>
      </c>
      <c r="BF23" s="130">
        <v>1</v>
      </c>
      <c r="BG23" s="130"/>
      <c r="BH23" s="130"/>
      <c r="BI23" s="130"/>
      <c r="BJ23" s="130" t="s">
        <v>147</v>
      </c>
      <c r="BK23" s="130">
        <v>60</v>
      </c>
      <c r="BL23" s="130">
        <v>1</v>
      </c>
      <c r="BM23" s="130">
        <v>93750</v>
      </c>
      <c r="BN23" s="130">
        <v>0.105</v>
      </c>
      <c r="BO23" s="130">
        <v>1.5</v>
      </c>
      <c r="BP23" s="130">
        <v>0.5</v>
      </c>
      <c r="BQ23" s="132">
        <v>45</v>
      </c>
      <c r="BR23" s="130">
        <v>2</v>
      </c>
      <c r="BS23" s="130">
        <v>-4</v>
      </c>
      <c r="BT23" s="130">
        <v>4</v>
      </c>
      <c r="BU23" s="130">
        <v>10</v>
      </c>
      <c r="BV23" s="130" t="s">
        <v>148</v>
      </c>
      <c r="BW23" s="130"/>
      <c r="BX23" s="130" t="s">
        <v>149</v>
      </c>
      <c r="BY23" s="130"/>
      <c r="BZ23" s="130"/>
      <c r="CA23" s="130"/>
      <c r="CB23" s="130"/>
      <c r="CC23" s="130"/>
      <c r="CD23" s="130"/>
      <c r="CE23" s="132"/>
      <c r="CF23" s="130"/>
      <c r="CG23" s="130"/>
      <c r="CH23" s="130"/>
      <c r="CI23" s="130"/>
      <c r="CJ23" s="130"/>
      <c r="CK23" s="130"/>
      <c r="CL23" s="130" t="s">
        <v>149</v>
      </c>
      <c r="CM23" s="130"/>
      <c r="CN23" s="130"/>
      <c r="CO23" s="130"/>
      <c r="CP23" s="130"/>
      <c r="CQ23" s="130"/>
      <c r="CR23" s="130"/>
      <c r="CS23" s="132"/>
      <c r="CT23" s="130"/>
      <c r="CU23" s="130"/>
      <c r="CV23" s="130"/>
      <c r="CW23" s="130"/>
      <c r="CX23" s="130"/>
      <c r="CY23" s="130"/>
      <c r="CZ23" s="133" t="s">
        <v>150</v>
      </c>
      <c r="DA23" s="130"/>
      <c r="DB23" s="130" t="s">
        <v>151</v>
      </c>
      <c r="DC23" s="130"/>
      <c r="DD23" s="130">
        <v>6.09</v>
      </c>
      <c r="DE23" s="134">
        <v>6</v>
      </c>
      <c r="DF23" s="135">
        <v>0.97909999999999997</v>
      </c>
      <c r="DG23" s="75"/>
      <c r="DH23" s="75"/>
      <c r="DI23" s="75"/>
      <c r="DJ23" s="75"/>
      <c r="DK23" s="75"/>
      <c r="DL23" s="75"/>
      <c r="DM23" s="75"/>
      <c r="DN23" s="75"/>
      <c r="DO23" s="75"/>
      <c r="DP23" s="75"/>
      <c r="DQ23" s="75"/>
      <c r="DR23" s="75"/>
      <c r="EQ23" s="76"/>
    </row>
    <row r="24" spans="1:147" s="65" customFormat="1">
      <c r="A24" s="65">
        <v>18</v>
      </c>
      <c r="K24" s="66"/>
      <c r="Q24" s="66"/>
      <c r="AX24" s="66"/>
      <c r="BQ24" s="67"/>
      <c r="CF24" s="67"/>
      <c r="CU24" s="67"/>
      <c r="DE24" s="73"/>
      <c r="DF24" s="74"/>
      <c r="DG24" s="75"/>
      <c r="DH24" s="75"/>
      <c r="DI24" s="75"/>
      <c r="DJ24" s="75"/>
      <c r="DK24" s="75"/>
      <c r="DL24" s="75"/>
      <c r="DM24" s="75"/>
      <c r="DN24" s="75"/>
      <c r="DO24" s="75"/>
      <c r="DP24" s="75"/>
      <c r="DQ24" s="75"/>
      <c r="DR24" s="75"/>
      <c r="EQ24" s="76"/>
    </row>
    <row r="25" spans="1:147" s="65" customFormat="1">
      <c r="A25" s="65">
        <v>19</v>
      </c>
      <c r="K25" s="66"/>
      <c r="Q25" s="66"/>
      <c r="AX25" s="66"/>
      <c r="BQ25" s="67"/>
      <c r="CF25" s="67"/>
      <c r="CU25" s="67"/>
      <c r="DE25" s="73"/>
      <c r="DF25" s="74"/>
      <c r="DG25" s="75"/>
      <c r="DH25" s="75"/>
      <c r="DI25" s="75"/>
      <c r="DJ25" s="75"/>
      <c r="DK25" s="75"/>
      <c r="DL25" s="75"/>
      <c r="DM25" s="75"/>
      <c r="DN25" s="75"/>
      <c r="DO25" s="75"/>
      <c r="DP25" s="75"/>
      <c r="DQ25" s="75"/>
      <c r="DR25" s="75"/>
      <c r="EQ25" s="76"/>
    </row>
    <row r="26" spans="1:147" s="65" customFormat="1">
      <c r="A26" s="65">
        <v>20</v>
      </c>
      <c r="K26" s="66"/>
      <c r="Q26" s="66"/>
      <c r="AX26" s="66"/>
      <c r="BQ26" s="67"/>
      <c r="CF26" s="67"/>
      <c r="CU26" s="67"/>
      <c r="DE26" s="77"/>
      <c r="DF26" s="74"/>
      <c r="DG26" s="75"/>
      <c r="DH26" s="75"/>
      <c r="DI26" s="75"/>
      <c r="DJ26" s="75"/>
      <c r="DK26" s="75"/>
      <c r="DL26" s="75"/>
      <c r="DM26" s="75"/>
      <c r="DN26" s="75"/>
      <c r="DO26" s="75"/>
      <c r="DP26" s="75"/>
      <c r="DQ26" s="75"/>
      <c r="DR26" s="75"/>
      <c r="EQ26" s="76"/>
    </row>
    <row r="27" spans="1:147" s="65" customFormat="1">
      <c r="A27" s="65">
        <v>21</v>
      </c>
      <c r="K27" s="66"/>
      <c r="Q27" s="66"/>
      <c r="AX27" s="66"/>
      <c r="BQ27" s="67"/>
      <c r="CF27" s="67"/>
      <c r="CU27" s="67"/>
      <c r="DE27" s="73"/>
      <c r="DF27" s="74"/>
      <c r="DG27" s="75"/>
      <c r="DH27" s="75"/>
      <c r="DI27" s="75"/>
      <c r="DJ27" s="75"/>
      <c r="DK27" s="75"/>
      <c r="DL27" s="75"/>
      <c r="DM27" s="75"/>
      <c r="DN27" s="75"/>
      <c r="DO27" s="75"/>
      <c r="DP27" s="75"/>
      <c r="DQ27" s="75"/>
      <c r="DR27" s="75"/>
      <c r="EQ27" s="76"/>
    </row>
    <row r="28" spans="1:147" s="65" customFormat="1">
      <c r="A28" s="65">
        <v>22</v>
      </c>
      <c r="K28" s="66"/>
      <c r="Q28" s="66"/>
      <c r="AX28" s="66"/>
      <c r="BQ28" s="67"/>
      <c r="CF28" s="67"/>
      <c r="CU28" s="67"/>
      <c r="DE28" s="73"/>
      <c r="DF28" s="74"/>
      <c r="DG28" s="75"/>
      <c r="DH28" s="75"/>
      <c r="DI28" s="75"/>
      <c r="DJ28" s="75"/>
      <c r="DK28" s="75"/>
      <c r="DL28" s="75"/>
      <c r="DM28" s="75"/>
      <c r="DN28" s="75"/>
      <c r="DO28" s="75"/>
      <c r="DP28" s="75"/>
      <c r="DQ28" s="75"/>
      <c r="DR28" s="75"/>
      <c r="EQ28" s="76"/>
    </row>
    <row r="29" spans="1:147" s="65" customFormat="1">
      <c r="A29" s="65">
        <v>23</v>
      </c>
      <c r="K29" s="66"/>
      <c r="Q29" s="66"/>
      <c r="AX29" s="66"/>
      <c r="BQ29" s="67"/>
      <c r="CF29" s="67"/>
      <c r="CU29" s="67"/>
      <c r="DE29" s="73"/>
      <c r="DH29" s="75"/>
      <c r="DI29" s="75"/>
      <c r="EQ29" s="76"/>
    </row>
    <row r="30" spans="1:147" s="65" customFormat="1">
      <c r="A30" s="65">
        <v>24</v>
      </c>
      <c r="K30" s="66"/>
      <c r="Q30" s="66"/>
      <c r="AX30" s="66"/>
      <c r="BQ30" s="67"/>
      <c r="CF30" s="67"/>
      <c r="CU30" s="67"/>
      <c r="DE30" s="73"/>
      <c r="DF30" s="74"/>
      <c r="DG30" s="75"/>
      <c r="DH30" s="75"/>
      <c r="DI30" s="75"/>
      <c r="DJ30" s="75"/>
      <c r="DK30" s="75"/>
      <c r="DL30" s="75"/>
      <c r="DM30" s="75"/>
      <c r="DN30" s="75"/>
      <c r="DO30" s="75"/>
      <c r="DP30" s="75"/>
      <c r="DQ30" s="75"/>
      <c r="DR30" s="75"/>
      <c r="EQ30" s="76"/>
    </row>
    <row r="31" spans="1:147" s="65" customFormat="1">
      <c r="A31" s="65">
        <v>25</v>
      </c>
      <c r="K31" s="66"/>
      <c r="Q31" s="66"/>
      <c r="AX31" s="66"/>
      <c r="BQ31" s="67"/>
      <c r="CF31" s="67"/>
      <c r="CU31" s="67"/>
      <c r="DE31" s="73"/>
      <c r="DF31" s="74"/>
      <c r="DG31" s="75"/>
      <c r="DH31" s="75"/>
      <c r="DI31" s="75"/>
      <c r="DJ31" s="75"/>
      <c r="DK31" s="75"/>
      <c r="DL31" s="75"/>
      <c r="DM31" s="75"/>
      <c r="DN31" s="75"/>
      <c r="DO31" s="75"/>
      <c r="DP31" s="75"/>
      <c r="DQ31" s="75"/>
      <c r="DR31" s="75"/>
      <c r="EQ31" s="76"/>
    </row>
    <row r="32" spans="1:147" s="65" customFormat="1">
      <c r="A32" s="65">
        <v>26</v>
      </c>
      <c r="K32" s="66"/>
      <c r="Q32" s="66"/>
      <c r="AX32" s="66"/>
      <c r="BQ32" s="67"/>
      <c r="CF32" s="67"/>
      <c r="CU32" s="67"/>
      <c r="DE32" s="73"/>
      <c r="DF32" s="74"/>
      <c r="DG32" s="75"/>
      <c r="DH32" s="75"/>
      <c r="DI32" s="75"/>
      <c r="DJ32" s="75"/>
      <c r="DK32" s="75"/>
      <c r="DL32" s="75"/>
      <c r="DM32" s="75"/>
      <c r="DN32" s="75"/>
      <c r="DO32" s="75"/>
      <c r="DP32" s="75"/>
      <c r="DQ32" s="75"/>
      <c r="DR32" s="75"/>
      <c r="EQ32" s="76"/>
    </row>
    <row r="33" spans="1:147" s="65" customFormat="1">
      <c r="A33" s="65">
        <v>27</v>
      </c>
      <c r="K33" s="66"/>
      <c r="Q33" s="66"/>
      <c r="AX33" s="66"/>
      <c r="BQ33" s="67"/>
      <c r="CF33" s="67"/>
      <c r="CU33" s="67"/>
      <c r="DE33" s="73"/>
      <c r="DF33" s="74"/>
      <c r="DG33" s="75"/>
      <c r="DH33" s="75"/>
      <c r="DI33" s="75"/>
      <c r="DJ33" s="75"/>
      <c r="DK33" s="75"/>
      <c r="DL33" s="75"/>
      <c r="DM33" s="75"/>
      <c r="DN33" s="75"/>
      <c r="DO33" s="75"/>
      <c r="DP33" s="75"/>
      <c r="DQ33" s="75"/>
      <c r="DR33" s="75"/>
      <c r="EQ33" s="76"/>
    </row>
    <row r="34" spans="1:147" s="65" customFormat="1">
      <c r="A34" s="65">
        <v>28</v>
      </c>
      <c r="K34" s="66"/>
      <c r="Q34" s="66"/>
      <c r="AX34" s="66"/>
      <c r="BQ34" s="67"/>
      <c r="CF34" s="67"/>
      <c r="CU34" s="67"/>
      <c r="DE34" s="73"/>
      <c r="DF34" s="74"/>
      <c r="DG34" s="75"/>
      <c r="DH34" s="75"/>
      <c r="DI34" s="75"/>
      <c r="DJ34" s="75"/>
      <c r="DK34" s="75"/>
      <c r="DL34" s="75"/>
      <c r="DM34" s="75"/>
      <c r="DN34" s="75"/>
      <c r="DO34" s="75"/>
      <c r="DP34" s="75"/>
      <c r="DQ34" s="75"/>
      <c r="DR34" s="75"/>
      <c r="EQ34" s="76"/>
    </row>
    <row r="35" spans="1:147" s="65" customFormat="1">
      <c r="A35" s="65">
        <v>29</v>
      </c>
      <c r="K35" s="66"/>
      <c r="Q35" s="66"/>
      <c r="AX35" s="66"/>
      <c r="BQ35" s="67"/>
      <c r="CF35" s="67"/>
      <c r="CU35" s="67"/>
      <c r="DE35" s="77"/>
      <c r="DF35" s="74"/>
      <c r="DG35" s="75"/>
      <c r="DH35" s="75"/>
      <c r="DI35" s="75"/>
      <c r="DJ35" s="75"/>
      <c r="DK35" s="75"/>
      <c r="DL35" s="75"/>
      <c r="DM35" s="75"/>
      <c r="DN35" s="75"/>
      <c r="DO35" s="75"/>
      <c r="DP35" s="75"/>
      <c r="DQ35" s="75"/>
      <c r="DR35" s="75"/>
      <c r="EQ35" s="76"/>
    </row>
    <row r="36" spans="1:147" s="65" customFormat="1">
      <c r="A36" s="65">
        <v>30</v>
      </c>
      <c r="K36" s="66"/>
      <c r="Q36" s="66"/>
      <c r="AX36" s="66"/>
      <c r="BQ36" s="67"/>
      <c r="CF36" s="67"/>
      <c r="CU36" s="67"/>
      <c r="DE36" s="77"/>
      <c r="DF36" s="74"/>
      <c r="DG36" s="75"/>
      <c r="DH36" s="75"/>
      <c r="DI36" s="75"/>
      <c r="DJ36" s="75"/>
      <c r="DK36" s="75"/>
      <c r="DL36" s="75"/>
      <c r="DM36" s="75"/>
      <c r="DN36" s="75"/>
      <c r="DO36" s="75"/>
      <c r="DP36" s="75"/>
      <c r="DQ36" s="75"/>
      <c r="DR36" s="75"/>
      <c r="EQ36" s="76"/>
    </row>
    <row r="37" spans="1:147" s="65" customFormat="1">
      <c r="A37" s="65">
        <v>31</v>
      </c>
      <c r="K37" s="66"/>
      <c r="Q37" s="66"/>
      <c r="AX37" s="66"/>
      <c r="BQ37" s="67"/>
      <c r="CF37" s="67"/>
      <c r="CU37" s="67"/>
      <c r="DE37" s="73"/>
      <c r="DF37" s="74"/>
      <c r="DG37" s="75"/>
      <c r="DH37" s="75"/>
      <c r="DI37" s="75"/>
      <c r="DJ37" s="75"/>
      <c r="DK37" s="75"/>
      <c r="DL37" s="75"/>
      <c r="DM37" s="75"/>
      <c r="DN37" s="75"/>
      <c r="DO37" s="75"/>
      <c r="DP37" s="75"/>
      <c r="DQ37" s="75"/>
      <c r="DR37" s="75"/>
      <c r="EQ37" s="76"/>
    </row>
    <row r="38" spans="1:147" s="65" customFormat="1">
      <c r="A38" s="65">
        <v>32</v>
      </c>
      <c r="K38" s="66"/>
      <c r="Q38" s="66"/>
      <c r="AX38" s="66"/>
      <c r="BQ38" s="67"/>
      <c r="CF38" s="67"/>
      <c r="CU38" s="67"/>
      <c r="DE38" s="73"/>
      <c r="DF38" s="74"/>
      <c r="DG38" s="75"/>
      <c r="DH38" s="75"/>
      <c r="DI38" s="75"/>
      <c r="DJ38" s="75"/>
      <c r="DK38" s="75"/>
      <c r="DL38" s="75"/>
      <c r="DM38" s="75"/>
      <c r="DN38" s="75"/>
      <c r="DO38" s="75"/>
      <c r="DP38" s="75"/>
      <c r="DQ38" s="75"/>
      <c r="DR38" s="75"/>
      <c r="EQ38" s="76"/>
    </row>
    <row r="39" spans="1:147" s="65" customFormat="1">
      <c r="A39" s="65">
        <v>33</v>
      </c>
      <c r="K39" s="66"/>
      <c r="Q39" s="66"/>
      <c r="AX39" s="66"/>
      <c r="BQ39" s="67"/>
      <c r="CF39" s="67"/>
      <c r="CU39" s="67"/>
      <c r="DE39" s="73"/>
      <c r="DF39" s="74"/>
      <c r="DG39" s="75"/>
      <c r="DH39" s="75"/>
      <c r="DI39" s="75"/>
      <c r="DJ39" s="75"/>
      <c r="DK39" s="75"/>
      <c r="DL39" s="75"/>
      <c r="DM39" s="75"/>
      <c r="DN39" s="75"/>
      <c r="DO39" s="75"/>
      <c r="DP39" s="75"/>
      <c r="DQ39" s="75"/>
      <c r="DR39" s="75"/>
      <c r="EQ39" s="76"/>
    </row>
    <row r="40" spans="1:147" s="65" customFormat="1">
      <c r="A40" s="65">
        <v>34</v>
      </c>
      <c r="K40" s="66"/>
      <c r="Q40" s="66"/>
      <c r="AX40" s="66"/>
      <c r="BQ40" s="67"/>
      <c r="CF40" s="67"/>
      <c r="CU40" s="67"/>
      <c r="DS40" s="72"/>
    </row>
    <row r="41" spans="1:147" s="65" customFormat="1">
      <c r="A41" s="65">
        <v>35</v>
      </c>
      <c r="K41" s="66"/>
      <c r="Q41" s="66"/>
      <c r="AX41" s="66"/>
      <c r="BQ41" s="67"/>
      <c r="CF41" s="67"/>
      <c r="CU41" s="67"/>
    </row>
    <row r="42" spans="1:147" s="65" customFormat="1">
      <c r="A42" s="65">
        <v>36</v>
      </c>
      <c r="K42" s="66"/>
      <c r="Q42" s="66"/>
      <c r="AX42" s="66"/>
      <c r="BQ42" s="67"/>
      <c r="CF42" s="67"/>
      <c r="CU42" s="67"/>
      <c r="DS42" s="72"/>
    </row>
    <row r="43" spans="1:147" s="65" customFormat="1">
      <c r="A43" s="65">
        <v>37</v>
      </c>
      <c r="K43" s="66"/>
      <c r="Q43" s="66"/>
      <c r="AX43" s="66"/>
      <c r="BQ43" s="67"/>
      <c r="CE43" s="67"/>
      <c r="CU43" s="67"/>
      <c r="DS43" s="69"/>
    </row>
    <row r="44" spans="1:147" s="65" customFormat="1">
      <c r="A44" s="65">
        <v>38</v>
      </c>
      <c r="K44" s="66"/>
      <c r="Q44" s="66"/>
      <c r="AX44" s="66"/>
      <c r="BQ44" s="67"/>
      <c r="CE44" s="67"/>
      <c r="CU44" s="67"/>
    </row>
    <row r="45" spans="1:147" s="65" customFormat="1">
      <c r="A45" s="65">
        <v>39</v>
      </c>
      <c r="K45" s="66"/>
      <c r="Q45" s="66"/>
      <c r="AX45" s="66"/>
      <c r="BQ45" s="67"/>
      <c r="CE45" s="67"/>
      <c r="CU45" s="67"/>
      <c r="DS45" s="72"/>
      <c r="EF45" s="72"/>
    </row>
    <row r="46" spans="1:147" s="65" customFormat="1">
      <c r="A46" s="65">
        <v>40</v>
      </c>
      <c r="K46" s="66"/>
      <c r="Q46" s="66"/>
      <c r="AX46" s="66"/>
      <c r="BQ46" s="67"/>
      <c r="CE46" s="67"/>
      <c r="CU46" s="67"/>
      <c r="DS46" s="69"/>
      <c r="EF46" s="72"/>
    </row>
    <row r="47" spans="1:147" s="65" customFormat="1">
      <c r="A47" s="65">
        <v>41</v>
      </c>
      <c r="K47" s="66"/>
      <c r="Q47" s="66"/>
      <c r="AX47" s="66"/>
      <c r="BQ47" s="67"/>
      <c r="CE47" s="67"/>
      <c r="CU47" s="67"/>
    </row>
    <row r="48" spans="1:147" s="65" customFormat="1">
      <c r="A48" s="65">
        <v>42</v>
      </c>
      <c r="K48" s="66"/>
      <c r="Q48" s="66"/>
      <c r="AX48" s="66"/>
      <c r="BQ48" s="67"/>
      <c r="CE48" s="67"/>
      <c r="CU48" s="67"/>
      <c r="EF48" s="72"/>
    </row>
    <row r="49" spans="1:110" s="65" customFormat="1" ht="15" customHeight="1">
      <c r="A49" s="65">
        <v>43</v>
      </c>
      <c r="K49" s="66"/>
      <c r="Q49" s="66"/>
      <c r="S49" s="68"/>
      <c r="AX49" s="78"/>
      <c r="DD49" s="79"/>
      <c r="DF49" s="69"/>
    </row>
    <row r="50" spans="1:110" s="65" customFormat="1" ht="15" customHeight="1">
      <c r="A50" s="65">
        <v>44</v>
      </c>
      <c r="K50" s="66"/>
      <c r="Q50" s="66"/>
      <c r="S50" s="68"/>
      <c r="AX50" s="78"/>
      <c r="DD50" s="79"/>
      <c r="DF50" s="69"/>
    </row>
    <row r="51" spans="1:110" s="65" customFormat="1" ht="15" customHeight="1">
      <c r="A51" s="65">
        <v>45</v>
      </c>
      <c r="K51" s="66"/>
      <c r="Q51" s="66"/>
      <c r="S51" s="68"/>
      <c r="AX51" s="78"/>
      <c r="DD51" s="79"/>
      <c r="DF51" s="69"/>
    </row>
    <row r="52" spans="1:110" s="65" customFormat="1" ht="15" customHeight="1">
      <c r="A52" s="65">
        <v>46</v>
      </c>
      <c r="K52" s="66"/>
      <c r="Q52" s="66"/>
      <c r="S52" s="68"/>
      <c r="AX52" s="78"/>
      <c r="DD52" s="79"/>
      <c r="DF52" s="69"/>
    </row>
    <row r="53" spans="1:110" s="65" customFormat="1" ht="15" customHeight="1">
      <c r="A53" s="65">
        <v>47</v>
      </c>
      <c r="K53" s="66"/>
      <c r="Q53" s="66"/>
      <c r="S53" s="68"/>
      <c r="AX53" s="78"/>
      <c r="DD53" s="79"/>
      <c r="DF53" s="69"/>
    </row>
    <row r="54" spans="1:110" s="65" customFormat="1" ht="15" customHeight="1">
      <c r="A54" s="65">
        <v>48</v>
      </c>
      <c r="K54" s="66"/>
      <c r="Q54" s="66"/>
      <c r="S54" s="68"/>
      <c r="AX54" s="78"/>
      <c r="DD54" s="79"/>
      <c r="DF54" s="69"/>
    </row>
    <row r="55" spans="1:110" s="65" customFormat="1" ht="15" customHeight="1">
      <c r="A55" s="65">
        <v>49</v>
      </c>
      <c r="K55" s="66"/>
      <c r="Q55" s="66"/>
      <c r="S55" s="68"/>
      <c r="AX55" s="78"/>
      <c r="DD55" s="79"/>
      <c r="DF55" s="69"/>
    </row>
    <row r="56" spans="1:110" s="65" customFormat="1" ht="15" customHeight="1">
      <c r="A56" s="65">
        <v>50</v>
      </c>
      <c r="K56" s="66"/>
      <c r="Q56" s="66"/>
      <c r="S56" s="68"/>
      <c r="AX56" s="78"/>
      <c r="DD56" s="79"/>
      <c r="DF56" s="69"/>
    </row>
    <row r="57" spans="1:110" s="65" customFormat="1" ht="15" customHeight="1">
      <c r="A57" s="65">
        <v>51</v>
      </c>
      <c r="K57" s="66"/>
      <c r="Q57" s="66"/>
      <c r="S57" s="68"/>
      <c r="AX57" s="78"/>
      <c r="DD57" s="79"/>
      <c r="DF57" s="69"/>
    </row>
    <row r="58" spans="1:110" s="65" customFormat="1" ht="15" customHeight="1">
      <c r="A58" s="65">
        <v>52</v>
      </c>
      <c r="K58" s="66"/>
      <c r="Q58" s="66"/>
      <c r="S58" s="68"/>
      <c r="AX58" s="78"/>
      <c r="DD58" s="79"/>
      <c r="DF58" s="69"/>
    </row>
    <row r="59" spans="1:110" s="65" customFormat="1" ht="15" customHeight="1">
      <c r="A59" s="65">
        <v>53</v>
      </c>
      <c r="K59" s="66"/>
      <c r="Q59" s="66"/>
      <c r="S59" s="68"/>
      <c r="AX59" s="78"/>
      <c r="DD59" s="79"/>
      <c r="DF59" s="69"/>
    </row>
    <row r="60" spans="1:110" s="65" customFormat="1" ht="15" customHeight="1">
      <c r="A60" s="65">
        <v>54</v>
      </c>
      <c r="K60" s="66"/>
      <c r="Q60" s="66"/>
      <c r="S60" s="68"/>
      <c r="AX60" s="78"/>
      <c r="DD60" s="79"/>
      <c r="DF60" s="69"/>
    </row>
    <row r="61" spans="1:110" s="65" customFormat="1" ht="15" customHeight="1">
      <c r="A61" s="65">
        <v>55</v>
      </c>
      <c r="K61" s="66"/>
      <c r="Q61" s="66"/>
      <c r="S61" s="68"/>
      <c r="AX61" s="78"/>
      <c r="DD61" s="79"/>
      <c r="DF61" s="69"/>
    </row>
    <row r="62" spans="1:110" s="65" customFormat="1" ht="15" customHeight="1">
      <c r="A62" s="65">
        <v>56</v>
      </c>
      <c r="K62" s="66"/>
      <c r="Q62" s="66"/>
      <c r="S62" s="68"/>
      <c r="AX62" s="78"/>
      <c r="DD62" s="79"/>
      <c r="DF62" s="69"/>
    </row>
    <row r="63" spans="1:110" s="65" customFormat="1" ht="15" customHeight="1">
      <c r="A63" s="65">
        <v>57</v>
      </c>
      <c r="K63" s="66"/>
      <c r="Q63" s="66"/>
      <c r="S63" s="68"/>
      <c r="AX63" s="78"/>
      <c r="DD63" s="79"/>
      <c r="DF63" s="69"/>
    </row>
    <row r="64" spans="1:110" s="65" customFormat="1" ht="15" customHeight="1">
      <c r="A64" s="65">
        <v>58</v>
      </c>
      <c r="K64" s="66"/>
      <c r="Q64" s="66"/>
      <c r="S64" s="68"/>
      <c r="AX64" s="78"/>
      <c r="DD64" s="79"/>
      <c r="DF64" s="69"/>
    </row>
    <row r="65" spans="1:110" s="65" customFormat="1" ht="15" customHeight="1">
      <c r="A65" s="65">
        <v>59</v>
      </c>
      <c r="K65" s="66"/>
      <c r="Q65" s="66"/>
      <c r="S65" s="68"/>
      <c r="AX65" s="78"/>
      <c r="DD65" s="79"/>
      <c r="DF65" s="69"/>
    </row>
    <row r="66" spans="1:110" s="65" customFormat="1" ht="15" customHeight="1">
      <c r="A66" s="65">
        <v>60</v>
      </c>
      <c r="K66" s="66"/>
      <c r="Q66" s="66"/>
      <c r="S66" s="68"/>
      <c r="AX66" s="78"/>
      <c r="DD66" s="79"/>
      <c r="DF66" s="69"/>
    </row>
    <row r="67" spans="1:110" s="65" customFormat="1" ht="15" customHeight="1">
      <c r="A67" s="65">
        <v>61</v>
      </c>
      <c r="K67" s="66"/>
      <c r="Q67" s="66"/>
      <c r="S67" s="68"/>
      <c r="AX67" s="78"/>
      <c r="DD67" s="79"/>
      <c r="DF67" s="69"/>
    </row>
    <row r="68" spans="1:110" s="65" customFormat="1" ht="15" customHeight="1">
      <c r="A68" s="65">
        <v>62</v>
      </c>
      <c r="K68" s="66"/>
      <c r="Q68" s="66"/>
      <c r="S68" s="68"/>
      <c r="AX68" s="78"/>
      <c r="DD68" s="79"/>
      <c r="DF68" s="69"/>
    </row>
    <row r="69" spans="1:110" s="65" customFormat="1" ht="15" customHeight="1">
      <c r="A69" s="65">
        <v>63</v>
      </c>
      <c r="K69" s="66"/>
      <c r="Q69" s="66"/>
      <c r="S69" s="68"/>
      <c r="AX69" s="78"/>
      <c r="DD69" s="79"/>
      <c r="DF69" s="69"/>
    </row>
    <row r="70" spans="1:110" s="65" customFormat="1" ht="15" customHeight="1">
      <c r="A70" s="65">
        <v>64</v>
      </c>
      <c r="K70" s="66"/>
      <c r="Q70" s="66"/>
      <c r="S70" s="68"/>
      <c r="AX70" s="78"/>
      <c r="DD70" s="79"/>
      <c r="DF70" s="69"/>
    </row>
    <row r="71" spans="1:110" s="65" customFormat="1" ht="15" customHeight="1">
      <c r="A71" s="65">
        <v>65</v>
      </c>
      <c r="K71" s="66"/>
      <c r="Q71" s="66"/>
      <c r="S71" s="68"/>
      <c r="AX71" s="78"/>
      <c r="DD71" s="79"/>
      <c r="DF71" s="69"/>
    </row>
    <row r="72" spans="1:110" s="65" customFormat="1" ht="15" customHeight="1">
      <c r="A72" s="65">
        <v>66</v>
      </c>
      <c r="K72" s="66"/>
      <c r="Q72" s="66"/>
      <c r="S72" s="68"/>
      <c r="AX72" s="78"/>
      <c r="DD72" s="79"/>
      <c r="DF72" s="69"/>
    </row>
    <row r="73" spans="1:110" s="65" customFormat="1" ht="15" customHeight="1">
      <c r="A73" s="65">
        <v>67</v>
      </c>
      <c r="K73" s="66"/>
      <c r="Q73" s="66"/>
      <c r="S73" s="68"/>
      <c r="AX73" s="78"/>
      <c r="DD73" s="79"/>
      <c r="DF73" s="69"/>
    </row>
    <row r="74" spans="1:110" s="65" customFormat="1" ht="15" customHeight="1">
      <c r="A74" s="65">
        <v>68</v>
      </c>
      <c r="K74" s="66"/>
      <c r="Q74" s="66"/>
      <c r="S74" s="68"/>
      <c r="AX74" s="78"/>
      <c r="DD74" s="79"/>
      <c r="DF74" s="69"/>
    </row>
    <row r="75" spans="1:110" s="68" customFormat="1" ht="15" customHeight="1">
      <c r="A75" s="65">
        <v>69</v>
      </c>
      <c r="D75" s="65"/>
      <c r="K75" s="70"/>
      <c r="L75" s="65"/>
      <c r="Q75" s="70"/>
      <c r="AX75" s="80"/>
      <c r="DD75" s="81"/>
      <c r="DF75" s="71"/>
    </row>
    <row r="76" spans="1:110" s="68" customFormat="1" ht="15" customHeight="1">
      <c r="A76" s="65">
        <v>70</v>
      </c>
      <c r="D76" s="65"/>
      <c r="K76" s="70"/>
      <c r="L76" s="65"/>
      <c r="Q76" s="70"/>
      <c r="AX76" s="80"/>
      <c r="DD76" s="81"/>
      <c r="DF76" s="71"/>
    </row>
    <row r="77" spans="1:110" s="68" customFormat="1" ht="15" customHeight="1">
      <c r="A77" s="65">
        <v>71</v>
      </c>
      <c r="D77" s="65"/>
      <c r="K77" s="82"/>
      <c r="L77" s="65"/>
      <c r="Q77" s="70"/>
      <c r="AX77" s="80"/>
      <c r="DD77" s="81"/>
      <c r="DF77" s="71"/>
    </row>
    <row r="78" spans="1:110" s="68" customFormat="1" ht="15" customHeight="1">
      <c r="A78" s="65">
        <v>72</v>
      </c>
      <c r="D78" s="65"/>
      <c r="K78" s="82"/>
      <c r="Q78" s="70"/>
      <c r="AX78" s="80"/>
      <c r="DD78" s="81"/>
      <c r="DF78" s="71"/>
    </row>
    <row r="79" spans="1:110" s="68" customFormat="1" ht="15" customHeight="1">
      <c r="A79" s="65">
        <v>73</v>
      </c>
      <c r="D79" s="65"/>
      <c r="K79" s="82"/>
      <c r="Q79" s="70"/>
      <c r="AX79" s="80"/>
      <c r="DD79" s="81"/>
      <c r="DF79" s="71"/>
    </row>
    <row r="80" spans="1:110" s="65" customFormat="1" ht="15" customHeight="1">
      <c r="A80" s="65">
        <v>74</v>
      </c>
      <c r="K80" s="82"/>
      <c r="Q80" s="66"/>
      <c r="S80" s="68"/>
      <c r="AX80" s="78"/>
      <c r="DD80" s="79"/>
      <c r="DF80" s="69"/>
    </row>
    <row r="81" spans="1:110" s="65" customFormat="1" ht="15" customHeight="1">
      <c r="A81" s="65">
        <v>75</v>
      </c>
      <c r="K81" s="82"/>
      <c r="Q81" s="66"/>
      <c r="S81" s="68"/>
      <c r="AX81" s="78"/>
      <c r="DD81" s="79"/>
      <c r="DF81" s="69"/>
    </row>
    <row r="82" spans="1:110" s="65" customFormat="1" ht="15" customHeight="1">
      <c r="A82" s="65">
        <v>76</v>
      </c>
      <c r="K82" s="82"/>
      <c r="Q82" s="66"/>
      <c r="S82" s="68"/>
      <c r="AX82" s="78"/>
      <c r="DD82" s="79"/>
      <c r="DF82" s="69"/>
    </row>
    <row r="83" spans="1:110" s="65" customFormat="1" ht="15" customHeight="1">
      <c r="A83" s="65">
        <v>77</v>
      </c>
      <c r="K83" s="82"/>
      <c r="Q83" s="66"/>
      <c r="S83" s="68"/>
      <c r="AX83" s="78"/>
      <c r="DD83" s="79"/>
      <c r="DF83" s="69"/>
    </row>
    <row r="84" spans="1:110" s="65" customFormat="1" ht="15" customHeight="1">
      <c r="A84" s="65">
        <v>78</v>
      </c>
      <c r="K84" s="82"/>
      <c r="Q84" s="66"/>
      <c r="S84" s="68"/>
      <c r="AX84" s="78"/>
      <c r="DD84" s="79"/>
      <c r="DF84" s="69"/>
    </row>
    <row r="85" spans="1:110" s="65" customFormat="1" ht="15" customHeight="1">
      <c r="A85" s="65">
        <v>79</v>
      </c>
      <c r="K85" s="66"/>
      <c r="Q85" s="66"/>
      <c r="S85" s="68"/>
      <c r="AX85" s="78"/>
      <c r="DD85" s="79"/>
      <c r="DF85" s="69"/>
    </row>
    <row r="86" spans="1:110" s="65" customFormat="1" ht="15" customHeight="1">
      <c r="A86" s="65">
        <v>80</v>
      </c>
      <c r="K86" s="66"/>
      <c r="Q86" s="66"/>
      <c r="S86" s="68"/>
      <c r="AX86" s="78"/>
      <c r="DD86" s="79"/>
      <c r="DF86" s="69"/>
    </row>
    <row r="87" spans="1:110" s="65" customFormat="1" ht="15" customHeight="1">
      <c r="A87" s="65">
        <v>81</v>
      </c>
      <c r="K87" s="66"/>
      <c r="Q87" s="66"/>
      <c r="S87" s="68"/>
      <c r="AX87" s="78"/>
      <c r="DD87" s="79"/>
      <c r="DF87" s="69"/>
    </row>
    <row r="88" spans="1:110" s="65" customFormat="1" ht="15" customHeight="1">
      <c r="A88" s="65">
        <v>82</v>
      </c>
      <c r="K88" s="66"/>
      <c r="Q88" s="66"/>
      <c r="S88" s="68"/>
      <c r="AX88" s="78"/>
      <c r="DD88" s="79"/>
      <c r="DF88" s="69"/>
    </row>
    <row r="89" spans="1:110" s="65" customFormat="1" ht="15" customHeight="1">
      <c r="A89" s="65">
        <v>83</v>
      </c>
      <c r="K89" s="66"/>
      <c r="Q89" s="66"/>
      <c r="S89" s="68"/>
      <c r="AX89" s="78"/>
      <c r="DD89" s="79"/>
      <c r="DF89" s="69"/>
    </row>
    <row r="90" spans="1:110" s="65" customFormat="1" ht="15" customHeight="1">
      <c r="A90" s="65">
        <v>84</v>
      </c>
      <c r="K90" s="66"/>
      <c r="Q90" s="66"/>
      <c r="S90" s="68"/>
      <c r="AX90" s="78"/>
      <c r="DD90" s="79"/>
      <c r="DF90" s="69"/>
    </row>
    <row r="91" spans="1:110" s="65" customFormat="1" ht="15" customHeight="1">
      <c r="A91" s="65">
        <v>85</v>
      </c>
      <c r="K91" s="66"/>
      <c r="Q91" s="66"/>
      <c r="S91" s="68"/>
      <c r="AX91" s="78"/>
      <c r="DD91" s="79"/>
      <c r="DF91" s="69"/>
    </row>
    <row r="92" spans="1:110" s="65" customFormat="1" ht="15" customHeight="1">
      <c r="A92" s="65">
        <v>86</v>
      </c>
      <c r="K92" s="82"/>
      <c r="Q92" s="66"/>
      <c r="S92" s="68"/>
      <c r="AX92" s="78"/>
      <c r="DD92" s="79"/>
      <c r="DF92" s="69"/>
    </row>
    <row r="93" spans="1:110" s="65" customFormat="1" ht="15" customHeight="1">
      <c r="A93" s="65">
        <v>87</v>
      </c>
      <c r="K93" s="82"/>
      <c r="Q93" s="66"/>
      <c r="S93" s="68"/>
      <c r="AX93" s="78"/>
      <c r="DD93" s="79"/>
      <c r="DF93" s="69"/>
    </row>
    <row r="94" spans="1:110" s="65" customFormat="1" ht="15" customHeight="1">
      <c r="A94" s="65">
        <v>88</v>
      </c>
      <c r="K94" s="66"/>
      <c r="Q94" s="66"/>
      <c r="S94" s="68"/>
      <c r="AX94" s="78"/>
      <c r="DD94" s="79"/>
      <c r="DE94" s="79"/>
      <c r="DF94" s="69"/>
    </row>
    <row r="95" spans="1:110" s="65" customFormat="1" ht="15" customHeight="1">
      <c r="A95" s="65">
        <v>89</v>
      </c>
      <c r="K95" s="66"/>
      <c r="Q95" s="66"/>
      <c r="S95" s="68"/>
      <c r="AX95" s="78"/>
      <c r="DD95" s="79"/>
      <c r="DE95" s="79"/>
      <c r="DF95" s="69"/>
    </row>
    <row r="96" spans="1:110" s="65" customFormat="1" ht="15" customHeight="1">
      <c r="A96" s="65">
        <v>90</v>
      </c>
      <c r="K96" s="66"/>
      <c r="Q96" s="66"/>
      <c r="S96" s="68"/>
      <c r="AX96" s="78"/>
      <c r="DD96" s="79"/>
      <c r="DE96" s="79"/>
      <c r="DF96" s="69"/>
    </row>
    <row r="97" spans="1:110" s="65" customFormat="1" ht="15" customHeight="1">
      <c r="A97" s="65">
        <v>91</v>
      </c>
      <c r="K97" s="66"/>
      <c r="Q97" s="66"/>
      <c r="S97" s="68"/>
      <c r="AX97" s="78"/>
      <c r="DD97" s="79"/>
      <c r="DE97" s="79"/>
      <c r="DF97" s="69"/>
    </row>
    <row r="98" spans="1:110" s="65" customFormat="1" ht="15" customHeight="1">
      <c r="A98" s="65">
        <v>92</v>
      </c>
      <c r="K98" s="66"/>
      <c r="Q98" s="66"/>
      <c r="S98" s="68"/>
      <c r="AX98" s="78"/>
      <c r="DD98" s="79"/>
      <c r="DF98" s="69"/>
    </row>
    <row r="99" spans="1:110" s="65" customFormat="1" ht="15" customHeight="1">
      <c r="A99" s="65">
        <v>93</v>
      </c>
      <c r="K99" s="82"/>
      <c r="Q99" s="66"/>
      <c r="S99" s="68"/>
      <c r="AX99" s="78"/>
      <c r="DD99" s="79"/>
      <c r="DE99" s="79"/>
      <c r="DF99" s="69"/>
    </row>
    <row r="100" spans="1:110" s="65" customFormat="1" ht="15" customHeight="1">
      <c r="A100" s="65">
        <v>94</v>
      </c>
      <c r="K100" s="82"/>
      <c r="Q100" s="66"/>
      <c r="S100" s="68"/>
      <c r="AX100" s="78"/>
      <c r="DD100" s="79"/>
      <c r="DE100" s="79"/>
      <c r="DF100" s="69"/>
    </row>
    <row r="101" spans="1:110" s="65" customFormat="1" ht="15" customHeight="1">
      <c r="A101" s="65">
        <v>95</v>
      </c>
      <c r="K101" s="82"/>
      <c r="Q101" s="66"/>
      <c r="S101" s="68"/>
      <c r="AX101" s="78"/>
      <c r="DD101" s="79"/>
      <c r="DE101" s="79"/>
      <c r="DF101" s="69"/>
    </row>
    <row r="102" spans="1:110" s="65" customFormat="1" ht="15" customHeight="1">
      <c r="A102" s="65">
        <v>96</v>
      </c>
      <c r="K102" s="82"/>
      <c r="Q102" s="66"/>
      <c r="S102" s="68"/>
      <c r="AX102" s="78"/>
      <c r="DD102" s="79"/>
      <c r="DE102" s="79"/>
      <c r="DF102" s="69"/>
    </row>
    <row r="103" spans="1:110" s="65" customFormat="1" ht="15" customHeight="1">
      <c r="A103" s="65">
        <v>97</v>
      </c>
      <c r="K103" s="82"/>
      <c r="Q103" s="66"/>
      <c r="S103" s="68"/>
      <c r="AX103" s="78"/>
      <c r="DD103" s="79"/>
      <c r="DF103" s="69"/>
    </row>
    <row r="104" spans="1:110" s="65" customFormat="1" ht="15" customHeight="1">
      <c r="A104" s="65">
        <v>98</v>
      </c>
      <c r="K104" s="66"/>
      <c r="Q104" s="66"/>
      <c r="S104" s="68"/>
      <c r="AX104" s="78"/>
      <c r="DD104" s="79"/>
      <c r="DE104" s="79"/>
      <c r="DF104" s="69"/>
    </row>
    <row r="105" spans="1:110" s="65" customFormat="1" ht="15" customHeight="1">
      <c r="A105" s="65">
        <v>99</v>
      </c>
      <c r="K105" s="82"/>
      <c r="Q105" s="66"/>
      <c r="S105" s="68"/>
      <c r="AX105" s="78"/>
      <c r="DD105" s="79"/>
      <c r="DE105" s="79"/>
      <c r="DF105" s="69"/>
    </row>
    <row r="106" spans="1:110" s="65" customFormat="1" ht="15" customHeight="1">
      <c r="A106" s="65">
        <v>100</v>
      </c>
      <c r="K106" s="66"/>
      <c r="Q106" s="66"/>
      <c r="S106" s="68"/>
      <c r="AX106" s="78"/>
      <c r="DD106" s="79"/>
      <c r="DE106" s="79"/>
      <c r="DF106" s="69"/>
    </row>
    <row r="107" spans="1:110" s="65" customFormat="1" ht="15" customHeight="1">
      <c r="A107" s="65">
        <v>101</v>
      </c>
      <c r="K107" s="82"/>
      <c r="Q107" s="66"/>
      <c r="S107" s="68"/>
      <c r="AX107" s="78"/>
      <c r="DD107" s="79"/>
      <c r="DE107" s="79"/>
      <c r="DF107" s="69"/>
    </row>
    <row r="108" spans="1:110" s="65" customFormat="1" ht="15" customHeight="1">
      <c r="A108" s="65">
        <v>102</v>
      </c>
      <c r="K108" s="66"/>
      <c r="Q108" s="66"/>
      <c r="S108" s="68"/>
      <c r="AX108" s="78"/>
      <c r="DD108" s="79"/>
      <c r="DE108" s="79"/>
      <c r="DF108" s="69"/>
    </row>
    <row r="109" spans="1:110" s="65" customFormat="1" ht="15" customHeight="1">
      <c r="A109" s="65">
        <v>103</v>
      </c>
      <c r="K109" s="82"/>
      <c r="Q109" s="66"/>
      <c r="S109" s="68"/>
      <c r="AX109" s="78"/>
      <c r="DD109" s="79"/>
      <c r="DE109" s="79"/>
    </row>
    <row r="110" spans="1:110" s="65" customFormat="1" ht="15" customHeight="1">
      <c r="A110" s="65">
        <v>104</v>
      </c>
      <c r="K110" s="66"/>
      <c r="Q110" s="66"/>
      <c r="S110" s="68"/>
      <c r="AX110" s="78"/>
      <c r="DF110" s="69"/>
    </row>
    <row r="111" spans="1:110" s="65" customFormat="1" ht="15" customHeight="1">
      <c r="A111" s="65">
        <v>105</v>
      </c>
      <c r="K111" s="82"/>
      <c r="Q111" s="66"/>
      <c r="S111" s="68"/>
      <c r="AX111" s="78"/>
      <c r="DF111" s="69"/>
    </row>
    <row r="112" spans="1:110" s="65" customFormat="1" ht="15" customHeight="1">
      <c r="A112" s="65">
        <v>106</v>
      </c>
      <c r="K112" s="66"/>
      <c r="Q112" s="66"/>
      <c r="S112" s="68"/>
      <c r="AX112" s="78"/>
      <c r="DF112" s="69"/>
    </row>
    <row r="113" spans="1:110" s="65" customFormat="1" ht="15" customHeight="1">
      <c r="A113" s="65">
        <v>107</v>
      </c>
      <c r="K113" s="82"/>
      <c r="Q113" s="66"/>
      <c r="S113" s="68"/>
      <c r="AX113" s="78"/>
      <c r="DF113" s="69"/>
    </row>
    <row r="114" spans="1:110" s="65" customFormat="1" ht="15" customHeight="1">
      <c r="A114" s="65">
        <v>108</v>
      </c>
      <c r="K114" s="66"/>
      <c r="Q114" s="66"/>
      <c r="S114" s="68"/>
      <c r="AX114" s="78"/>
      <c r="DF114" s="69"/>
    </row>
    <row r="115" spans="1:110" s="65" customFormat="1" ht="15" customHeight="1">
      <c r="A115" s="65">
        <v>109</v>
      </c>
      <c r="K115" s="82"/>
      <c r="Q115" s="66"/>
      <c r="S115" s="68"/>
      <c r="AX115" s="78"/>
      <c r="DF115" s="69"/>
    </row>
    <row r="116" spans="1:110" s="65" customFormat="1" ht="15" customHeight="1">
      <c r="A116" s="65">
        <v>110</v>
      </c>
      <c r="K116" s="66"/>
      <c r="Q116" s="66"/>
      <c r="S116" s="68"/>
      <c r="AX116" s="78"/>
      <c r="DF116" s="69"/>
    </row>
    <row r="117" spans="1:110" s="65" customFormat="1" ht="15" customHeight="1">
      <c r="A117" s="65">
        <v>111</v>
      </c>
      <c r="K117" s="82"/>
      <c r="Q117" s="66"/>
      <c r="S117" s="68"/>
      <c r="AX117" s="78"/>
      <c r="DF117" s="69"/>
    </row>
    <row r="118" spans="1:110" s="65" customFormat="1" ht="15" customHeight="1">
      <c r="A118" s="65">
        <v>112</v>
      </c>
      <c r="K118" s="66"/>
      <c r="Q118" s="66"/>
      <c r="S118" s="68"/>
      <c r="AX118" s="78"/>
      <c r="DF118" s="69"/>
    </row>
    <row r="119" spans="1:110" s="65" customFormat="1" ht="15" customHeight="1">
      <c r="A119" s="65">
        <v>113</v>
      </c>
      <c r="K119" s="82"/>
      <c r="Q119" s="66"/>
      <c r="S119" s="68"/>
      <c r="AX119" s="78"/>
      <c r="DF119" s="69"/>
    </row>
    <row r="120" spans="1:110" s="65" customFormat="1" ht="15" customHeight="1">
      <c r="A120" s="65">
        <v>114</v>
      </c>
      <c r="K120" s="66"/>
      <c r="Q120" s="66"/>
      <c r="S120" s="68"/>
      <c r="AX120" s="78"/>
      <c r="DF120" s="69"/>
    </row>
    <row r="121" spans="1:110" s="65" customFormat="1" ht="15" customHeight="1">
      <c r="K121" s="82"/>
      <c r="Q121" s="66"/>
      <c r="S121" s="68"/>
      <c r="AX121" s="78"/>
      <c r="DF121" s="72"/>
    </row>
    <row r="122" spans="1:110" s="65" customFormat="1" ht="15" customHeight="1">
      <c r="K122" s="66"/>
      <c r="Q122" s="66"/>
      <c r="S122" s="68"/>
      <c r="AX122" s="78"/>
      <c r="DF122" s="69"/>
    </row>
    <row r="123" spans="1:110" s="65" customFormat="1" ht="15" customHeight="1">
      <c r="K123" s="66"/>
      <c r="Q123" s="66"/>
      <c r="AX123" s="66"/>
    </row>
    <row r="124" spans="1:110" ht="15" customHeight="1">
      <c r="A124" s="130"/>
      <c r="B124" s="130"/>
      <c r="C124" s="130"/>
      <c r="D124" s="130"/>
      <c r="E124" s="130"/>
      <c r="F124" s="130"/>
      <c r="G124" s="130"/>
      <c r="H124" s="130"/>
      <c r="I124" s="130"/>
      <c r="J124" s="130"/>
      <c r="K124" s="131"/>
      <c r="L124" s="130"/>
      <c r="M124" s="130"/>
      <c r="N124" s="130"/>
      <c r="O124" s="130"/>
      <c r="P124" s="130"/>
      <c r="Q124" s="131"/>
      <c r="R124" s="130"/>
      <c r="S124" s="130"/>
      <c r="T124" s="130"/>
      <c r="U124" s="130"/>
      <c r="V124" s="130"/>
      <c r="W124" s="130"/>
      <c r="X124" s="130"/>
      <c r="Y124" s="130"/>
      <c r="Z124" s="130"/>
      <c r="AA124" s="130"/>
      <c r="AB124" s="130"/>
      <c r="AC124" s="130"/>
      <c r="AD124" s="130"/>
      <c r="AE124" s="130"/>
      <c r="AF124" s="130"/>
      <c r="AG124" s="130"/>
      <c r="AH124" s="130"/>
      <c r="AI124" s="130"/>
      <c r="AJ124" s="130"/>
      <c r="AK124" s="130"/>
      <c r="AL124" s="130"/>
      <c r="AM124" s="130"/>
      <c r="AN124" s="130"/>
      <c r="AO124" s="130"/>
      <c r="AP124" s="130"/>
      <c r="AQ124" s="130"/>
      <c r="AR124" s="130"/>
      <c r="AS124" s="130"/>
      <c r="AT124" s="130"/>
      <c r="AU124" s="130"/>
      <c r="AV124" s="130"/>
      <c r="AW124" s="130"/>
      <c r="AX124" s="131"/>
      <c r="AY124" s="130"/>
      <c r="AZ124" s="130"/>
      <c r="BA124" s="130"/>
      <c r="BB124" s="130"/>
      <c r="BC124" s="130"/>
      <c r="BD124" s="130"/>
      <c r="BE124" s="130"/>
      <c r="BF124" s="130"/>
      <c r="BG124" s="130"/>
      <c r="BH124" s="130"/>
      <c r="BI124" s="130"/>
      <c r="BJ124" s="130"/>
      <c r="BK124" s="130"/>
      <c r="BL124" s="130"/>
      <c r="BM124" s="130"/>
      <c r="BN124" s="130"/>
      <c r="BO124" s="130"/>
      <c r="BP124" s="130"/>
      <c r="BQ124" s="130"/>
      <c r="BR124" s="130"/>
      <c r="BS124" s="130"/>
      <c r="BT124" s="130"/>
      <c r="BU124" s="130"/>
      <c r="BV124" s="130"/>
      <c r="BW124" s="130"/>
      <c r="BX124" s="130"/>
      <c r="BY124" s="130"/>
      <c r="BZ124" s="130"/>
      <c r="CA124" s="130"/>
      <c r="CB124" s="130"/>
      <c r="CC124" s="130"/>
      <c r="CD124" s="130"/>
      <c r="CE124" s="130"/>
      <c r="CF124" s="130"/>
      <c r="CG124" s="130"/>
      <c r="CH124" s="130"/>
      <c r="CI124" s="130"/>
      <c r="CJ124" s="130"/>
      <c r="CK124" s="130"/>
      <c r="CL124" s="130"/>
      <c r="CM124" s="130"/>
      <c r="CN124" s="130"/>
      <c r="CO124" s="130"/>
      <c r="CP124" s="130"/>
      <c r="CQ124" s="130"/>
      <c r="CR124" s="130"/>
      <c r="CS124" s="130"/>
      <c r="CT124" s="130"/>
      <c r="CU124" s="130"/>
      <c r="CV124" s="130"/>
      <c r="CW124" s="130"/>
      <c r="CX124" s="130"/>
      <c r="CY124" s="130"/>
      <c r="CZ124" s="130"/>
      <c r="DA124" s="130"/>
      <c r="DB124" s="130"/>
      <c r="DC124" s="130"/>
      <c r="DD124" s="130"/>
      <c r="DE124" s="130"/>
      <c r="DF124" s="130"/>
    </row>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6" type="noConversion"/>
  <dataValidations count="11">
    <dataValidation type="list" allowBlank="1" showInputMessage="1" showErrorMessage="1" sqref="J24: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24: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T7:T48 R24:R48 W7:W48 Z24:Z48" xr:uid="{2EADA940-DD33-4D82-B305-451B1C1E5458}">
      <formula1>"Yes, No"</formula1>
    </dataValidation>
    <dataValidation type="list" allowBlank="1" showInputMessage="1" showErrorMessage="1" sqref="I24:I48" xr:uid="{5D06DB89-5FA0-42E5-B770-F385A1BAC936}">
      <formula1>"20, 40, 100, 400, 800, custom - specify"</formula1>
    </dataValidation>
    <dataValidation type="list" allowBlank="1" showInputMessage="1" showErrorMessage="1" sqref="CM24:CM48 G24:G48 BX24:BX48" xr:uid="{A6946D36-0B79-4326-9B83-662660192289}">
      <formula1>"DL, UL"</formula1>
    </dataValidation>
    <dataValidation type="list" allowBlank="1" showInputMessage="1" showErrorMessage="1" sqref="BD24:BD48" xr:uid="{1AEE451C-16B2-4F6C-92B1-CA953C2ED1C8}">
      <formula1>"VR, AR, CG"</formula1>
    </dataValidation>
    <dataValidation type="list" allowBlank="1" showInputMessage="1" showErrorMessage="1" sqref="G7:G23"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topLeftCell="A43" zoomScale="85" zoomScaleNormal="85" workbookViewId="0">
      <selection activeCell="FB57" sqref="A57:XFD61"/>
    </sheetView>
  </sheetViews>
  <sheetFormatPr defaultColWidth="9.08984375" defaultRowHeight="14.5"/>
  <cols>
    <col min="1" max="1" width="9.08984375" style="7"/>
    <col min="2" max="2" width="16" style="7" customWidth="1"/>
    <col min="3" max="3" width="13.08984375" style="7" customWidth="1"/>
    <col min="4" max="5" width="9.08984375" style="7"/>
    <col min="6" max="6" width="14.7265625" style="7" customWidth="1"/>
    <col min="7" max="7" width="9.08984375" style="7"/>
    <col min="8" max="8" width="11.90625" style="7" customWidth="1"/>
    <col min="9" max="9" width="11.7265625" style="7" customWidth="1"/>
    <col min="10" max="10" width="32.7265625" style="6" customWidth="1"/>
    <col min="11" max="12" width="11.08984375" style="7" customWidth="1"/>
    <col min="13" max="13" width="14.90625" style="7" customWidth="1"/>
    <col min="14" max="14" width="28.08984375" style="7" customWidth="1"/>
    <col min="15" max="15" width="13.26953125" style="7" customWidth="1"/>
    <col min="16" max="17" width="19.9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90625" style="7" customWidth="1"/>
    <col min="48" max="48" width="28.26953125" style="7" customWidth="1"/>
    <col min="49" max="49" width="44.9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08984375" style="7"/>
    <col min="58" max="58" width="10.26953125" style="7" customWidth="1"/>
    <col min="59" max="59" width="30" style="7" customWidth="1"/>
    <col min="60" max="60" width="11.90625" style="7" customWidth="1"/>
    <col min="61" max="61" width="11.26953125" style="7" customWidth="1"/>
    <col min="62" max="65" width="11" style="7" customWidth="1"/>
    <col min="66" max="66" width="13.08984375" style="7" customWidth="1"/>
    <col min="67" max="67" width="9.08984375" style="7"/>
    <col min="68" max="69" width="9.26953125" style="7" customWidth="1"/>
    <col min="70" max="70" width="12.90625" style="7" customWidth="1"/>
    <col min="71" max="72" width="13.26953125" style="7" customWidth="1"/>
    <col min="73" max="73" width="25.7265625" style="7" customWidth="1"/>
    <col min="74" max="74" width="11.90625" style="7" customWidth="1"/>
    <col min="75" max="75" width="12.26953125" style="7" customWidth="1"/>
    <col min="76" max="80" width="11" style="7" customWidth="1"/>
    <col min="81" max="81" width="9.08984375" style="7"/>
    <col min="82" max="83" width="9.26953125" style="7" customWidth="1"/>
    <col min="84" max="84" width="12.90625" style="7" customWidth="1"/>
    <col min="85" max="86" width="13.26953125" style="7" customWidth="1"/>
    <col min="87" max="89" width="16.26953125" style="7" customWidth="1"/>
    <col min="90" max="90" width="33.7265625" style="7" customWidth="1"/>
    <col min="91" max="91" width="11.90625" style="7" customWidth="1"/>
    <col min="92" max="92" width="12.26953125" style="7" customWidth="1"/>
    <col min="93" max="96" width="11" style="7" customWidth="1"/>
    <col min="97" max="97" width="15" style="7" customWidth="1"/>
    <col min="98" max="98" width="9.08984375" style="7"/>
    <col min="99" max="100" width="9.26953125" style="7" customWidth="1"/>
    <col min="101" max="103" width="12.08984375" style="7" customWidth="1"/>
    <col min="104" max="104" width="33.7265625" style="7" customWidth="1"/>
    <col min="105" max="105" width="11.90625" style="7" customWidth="1"/>
    <col min="106" max="106" width="12.26953125" style="7" customWidth="1"/>
    <col min="107" max="110" width="11" style="7" customWidth="1"/>
    <col min="111" max="111" width="15" style="7" customWidth="1"/>
    <col min="112" max="112" width="9.08984375" style="7"/>
    <col min="113" max="114" width="9.26953125" style="7" customWidth="1"/>
    <col min="115" max="117" width="12.08984375" style="7" customWidth="1"/>
    <col min="118" max="118" width="33.7265625" style="7" customWidth="1"/>
    <col min="119" max="119" width="11.90625" style="7" customWidth="1"/>
    <col min="120" max="120" width="12.26953125" style="7" customWidth="1"/>
    <col min="121" max="124" width="11" style="7" customWidth="1"/>
    <col min="125" max="125" width="15" style="7" customWidth="1"/>
    <col min="126" max="126" width="9.08984375" style="7"/>
    <col min="127" max="128" width="9.26953125" style="7" customWidth="1"/>
    <col min="129" max="131" width="12.08984375" style="7" customWidth="1"/>
    <col min="132" max="133" width="16" style="7" customWidth="1"/>
    <col min="134" max="134" width="45.08984375" style="7" customWidth="1"/>
    <col min="135" max="138" width="14.26953125" style="7" customWidth="1"/>
    <col min="139" max="139" width="20.08984375" style="7" customWidth="1"/>
    <col min="140" max="140" width="13.26953125" style="7" customWidth="1"/>
    <col min="141" max="141" width="23.26953125" style="7" customWidth="1"/>
    <col min="142" max="142" width="15" style="7" customWidth="1"/>
    <col min="143" max="143" width="19.08984375" style="7" customWidth="1"/>
    <col min="144" max="144" width="14.90625" style="7" customWidth="1"/>
    <col min="145" max="145" width="49.90625" style="7" customWidth="1"/>
    <col min="146" max="146" width="20.7265625" style="7" customWidth="1"/>
    <col min="147" max="147" width="42.08984375" style="56" customWidth="1"/>
    <col min="148" max="148" width="21.7265625" style="7" customWidth="1"/>
    <col min="149" max="149" width="13.26953125" style="7" customWidth="1"/>
    <col min="150" max="150" width="41.08984375" style="7" customWidth="1"/>
    <col min="151" max="151" width="23.26953125" style="7" customWidth="1"/>
    <col min="152" max="152" width="17" style="7" customWidth="1"/>
    <col min="153" max="153" width="28.90625" style="7" customWidth="1"/>
    <col min="154" max="154" width="15.7265625" style="7" customWidth="1"/>
    <col min="155" max="155" width="26.26953125" style="7" customWidth="1"/>
    <col min="156" max="156" width="33.90625" style="7" customWidth="1"/>
    <col min="157" max="157" width="14.26953125" style="7" customWidth="1"/>
    <col min="158" max="158" width="37" style="7" customWidth="1"/>
    <col min="159" max="159" width="16.26953125" style="7" customWidth="1"/>
    <col min="160" max="160" width="45.26953125" style="7" customWidth="1"/>
    <col min="161" max="161" width="45.90625" style="7" customWidth="1"/>
    <col min="162" max="171" width="17.7265625" style="7" customWidth="1"/>
    <col min="172" max="173" width="13.26953125" style="7" customWidth="1"/>
    <col min="174" max="174" width="31.26953125" style="7" customWidth="1"/>
    <col min="175" max="190" width="17.7265625" style="7" customWidth="1"/>
    <col min="191" max="191" width="12.08984375" style="7" customWidth="1"/>
    <col min="192" max="192" width="13.26953125" style="7" customWidth="1"/>
    <col min="193" max="193" width="13.7265625" style="7" customWidth="1"/>
    <col min="194" max="194" width="17.90625" style="7" customWidth="1"/>
    <col min="195" max="195" width="13.26953125" style="7" customWidth="1"/>
    <col min="196" max="196" width="12.08984375" style="7" customWidth="1"/>
    <col min="197" max="197" width="13.26953125" style="7" customWidth="1"/>
    <col min="198" max="198" width="13.7265625" style="7" customWidth="1"/>
    <col min="199" max="199" width="17.90625" style="7" customWidth="1"/>
    <col min="200" max="201" width="13.26953125" style="7" customWidth="1"/>
    <col min="202" max="202" width="42.7265625" style="7" customWidth="1"/>
    <col min="203" max="203" width="23" style="7" customWidth="1"/>
    <col min="204" max="204" width="14" style="7" customWidth="1"/>
    <col min="205" max="205" width="9.08984375" style="7"/>
    <col min="206" max="206" width="33.08984375" style="6" customWidth="1"/>
    <col min="207" max="207" width="22.7265625" style="7" customWidth="1"/>
    <col min="208" max="209" width="9.08984375" style="7"/>
    <col min="210" max="210" width="17.7265625" style="7" customWidth="1"/>
    <col min="211" max="211" width="19.08984375" style="7" customWidth="1"/>
    <col min="212" max="213" width="9.08984375" style="7"/>
    <col min="214" max="214" width="14.26953125" style="7" customWidth="1"/>
    <col min="215" max="16384" width="9.089843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31"/>
      <c r="C2" s="131"/>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31"/>
      <c r="B3" s="131"/>
      <c r="C3" s="13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165</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166</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167</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168</v>
      </c>
      <c r="BH4" s="64"/>
      <c r="BI4" s="64"/>
      <c r="BJ4" s="64"/>
      <c r="BK4" s="64"/>
      <c r="BL4" s="64"/>
      <c r="BM4" s="64"/>
      <c r="BN4" s="64"/>
      <c r="BO4" s="64"/>
      <c r="BP4" s="64"/>
      <c r="BQ4" s="64"/>
      <c r="BR4" s="64"/>
      <c r="BS4" s="64"/>
      <c r="BT4" s="64"/>
      <c r="BU4" s="10" t="s">
        <v>169</v>
      </c>
      <c r="BV4" s="10"/>
      <c r="BW4" s="10"/>
      <c r="BX4" s="10"/>
      <c r="BY4" s="10"/>
      <c r="BZ4" s="10"/>
      <c r="CA4" s="10"/>
      <c r="CB4" s="10"/>
      <c r="CC4" s="10"/>
      <c r="CD4" s="10"/>
      <c r="CE4" s="10"/>
      <c r="CF4" s="10"/>
      <c r="CG4" s="10"/>
      <c r="CH4" s="10"/>
      <c r="CI4" s="4"/>
      <c r="CJ4" s="4"/>
      <c r="CK4" s="10"/>
      <c r="CL4" s="5" t="s">
        <v>170</v>
      </c>
      <c r="CM4" s="5"/>
      <c r="CN4" s="5"/>
      <c r="CO4" s="5"/>
      <c r="CP4" s="5"/>
      <c r="CQ4" s="5"/>
      <c r="CR4" s="5"/>
      <c r="CS4" s="5"/>
      <c r="CT4" s="5"/>
      <c r="CU4" s="5"/>
      <c r="CV4" s="5"/>
      <c r="CW4" s="5"/>
      <c r="CX4" s="5"/>
      <c r="CY4" s="5"/>
      <c r="CZ4" s="64" t="s">
        <v>171</v>
      </c>
      <c r="DA4" s="64"/>
      <c r="DB4" s="64"/>
      <c r="DC4" s="64"/>
      <c r="DD4" s="64"/>
      <c r="DE4" s="64"/>
      <c r="DF4" s="64"/>
      <c r="DG4" s="64"/>
      <c r="DH4" s="64"/>
      <c r="DI4" s="64"/>
      <c r="DJ4" s="64"/>
      <c r="DK4" s="64"/>
      <c r="DL4" s="64"/>
      <c r="DM4" s="64"/>
      <c r="DN4" s="11" t="s">
        <v>172</v>
      </c>
      <c r="DO4" s="11"/>
      <c r="DP4" s="11"/>
      <c r="DQ4" s="11"/>
      <c r="DR4" s="11"/>
      <c r="DS4" s="11"/>
      <c r="DT4" s="11"/>
      <c r="DU4" s="11"/>
      <c r="DV4" s="11"/>
      <c r="DW4" s="11"/>
      <c r="DX4" s="11"/>
      <c r="DY4" s="11"/>
      <c r="DZ4" s="11"/>
      <c r="EA4" s="11"/>
      <c r="EB4" s="18"/>
      <c r="EC4" s="18"/>
      <c r="ED4" s="19" t="s">
        <v>173</v>
      </c>
      <c r="EE4" s="19"/>
      <c r="EF4" s="19"/>
      <c r="EG4" s="19"/>
      <c r="EH4" s="19"/>
      <c r="EI4" s="19"/>
      <c r="EJ4" s="19"/>
      <c r="EK4" s="19"/>
      <c r="EL4" s="19"/>
      <c r="EM4" s="19"/>
      <c r="EN4" s="19"/>
      <c r="EO4" s="20" t="s">
        <v>174</v>
      </c>
      <c r="EP4" s="20"/>
      <c r="EQ4" s="20"/>
      <c r="ER4" s="20"/>
      <c r="ES4" s="20"/>
      <c r="ET4" s="20"/>
      <c r="EU4" s="20"/>
      <c r="EV4" s="20"/>
      <c r="EW4" s="20"/>
      <c r="EX4" s="20"/>
      <c r="EY4" s="140"/>
      <c r="EZ4" s="8"/>
      <c r="FA4" s="8"/>
      <c r="FD4" s="11"/>
      <c r="FE4" s="4" t="s">
        <v>175</v>
      </c>
      <c r="FF4" s="4"/>
      <c r="FG4" s="4"/>
      <c r="FH4" s="4"/>
      <c r="FI4" s="4"/>
      <c r="FJ4" s="4"/>
      <c r="FK4" s="4"/>
      <c r="FL4" s="4"/>
      <c r="FM4" s="4"/>
      <c r="FN4" s="4"/>
      <c r="FO4" s="4"/>
      <c r="FP4" s="4"/>
      <c r="FQ4" s="4"/>
      <c r="FR4" s="5" t="s">
        <v>176</v>
      </c>
      <c r="FS4" s="5"/>
      <c r="FT4" s="5"/>
      <c r="FU4" s="5"/>
      <c r="FV4" s="5"/>
      <c r="FW4" s="5"/>
      <c r="FX4" s="5"/>
      <c r="FY4" s="5"/>
      <c r="FZ4" s="5"/>
      <c r="GA4" s="5"/>
      <c r="GB4" s="5"/>
      <c r="GC4" s="5"/>
      <c r="GD4" s="5"/>
      <c r="GE4" s="5"/>
      <c r="GF4" s="5"/>
      <c r="GG4" s="5"/>
      <c r="GH4" s="5"/>
      <c r="GI4" s="10" t="s">
        <v>177</v>
      </c>
      <c r="GJ4" s="10"/>
      <c r="GK4" s="10"/>
      <c r="GL4" s="10"/>
      <c r="GM4" s="10"/>
      <c r="GN4" s="10"/>
      <c r="GO4" s="10"/>
      <c r="GP4" s="10"/>
      <c r="GQ4" s="10"/>
      <c r="GR4" s="10"/>
      <c r="GS4" s="10"/>
      <c r="GU4" s="11" t="s">
        <v>18</v>
      </c>
      <c r="GV4" s="139"/>
      <c r="GW4" s="139"/>
      <c r="GX4" s="139"/>
      <c r="GY4" s="139"/>
      <c r="GZ4" s="139"/>
      <c r="HA4" s="139"/>
      <c r="HB4" s="139"/>
      <c r="HC4" s="139"/>
      <c r="HD4" s="139"/>
      <c r="HE4" s="139"/>
      <c r="HF4" s="139"/>
    </row>
    <row r="5" spans="1:231" s="12" customFormat="1" ht="51" customHeight="1">
      <c r="D5" s="8"/>
      <c r="E5" s="8"/>
      <c r="F5" s="8"/>
      <c r="G5" s="8"/>
      <c r="H5" s="8"/>
      <c r="I5" s="9"/>
      <c r="J5" s="13" t="s">
        <v>20</v>
      </c>
      <c r="K5" s="13"/>
      <c r="L5" s="13"/>
      <c r="M5" s="64" t="s">
        <v>178</v>
      </c>
      <c r="N5" s="64"/>
      <c r="O5" s="64"/>
      <c r="P5" s="10" t="s">
        <v>179</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180</v>
      </c>
      <c r="EF5" s="21"/>
      <c r="EG5" s="21"/>
      <c r="EH5" s="21"/>
      <c r="EI5" s="23" t="s">
        <v>181</v>
      </c>
      <c r="EJ5" s="23"/>
      <c r="EK5" s="24" t="s">
        <v>182</v>
      </c>
      <c r="EL5" s="24"/>
      <c r="EM5" s="25" t="s">
        <v>183</v>
      </c>
      <c r="EN5" s="25"/>
      <c r="EO5" s="64" t="s">
        <v>184</v>
      </c>
      <c r="EP5" s="64"/>
      <c r="EQ5" s="64"/>
      <c r="ER5" s="64"/>
      <c r="ES5" s="64"/>
      <c r="ET5" s="26" t="s">
        <v>185</v>
      </c>
      <c r="EU5" s="26"/>
      <c r="EV5" s="26"/>
      <c r="EW5" s="20"/>
      <c r="EX5" s="20"/>
      <c r="EY5" s="17" t="s">
        <v>35</v>
      </c>
      <c r="EZ5" s="17"/>
      <c r="FA5" s="17"/>
      <c r="FB5" s="22" t="s">
        <v>186</v>
      </c>
      <c r="FC5" s="22"/>
      <c r="FD5" s="11" t="s">
        <v>187</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188</v>
      </c>
      <c r="GJ5" s="57"/>
      <c r="GK5" s="57"/>
      <c r="GL5" s="57"/>
      <c r="GM5" s="57"/>
      <c r="GN5" s="19" t="s">
        <v>189</v>
      </c>
      <c r="GO5" s="19"/>
      <c r="GP5" s="19"/>
      <c r="GQ5" s="19"/>
      <c r="GR5" s="19"/>
      <c r="GS5" s="10"/>
      <c r="GU5" s="141" t="s">
        <v>39</v>
      </c>
      <c r="GV5" s="141"/>
      <c r="GW5" s="141"/>
      <c r="GX5" s="141"/>
      <c r="GY5" s="142" t="s">
        <v>40</v>
      </c>
      <c r="GZ5" s="142"/>
      <c r="HA5" s="142"/>
      <c r="HB5" s="142"/>
      <c r="HC5" s="143" t="s">
        <v>41</v>
      </c>
      <c r="HD5" s="143"/>
      <c r="HE5" s="143"/>
      <c r="HF5" s="143"/>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190</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191</v>
      </c>
      <c r="AS6" s="29" t="s">
        <v>54</v>
      </c>
      <c r="AT6" s="29" t="s">
        <v>78</v>
      </c>
      <c r="AU6" s="29" t="s">
        <v>79</v>
      </c>
      <c r="AV6" s="29" t="s">
        <v>192</v>
      </c>
      <c r="AW6" s="29" t="s">
        <v>80</v>
      </c>
      <c r="AX6" s="29" t="s">
        <v>81</v>
      </c>
      <c r="AY6" s="29" t="s">
        <v>82</v>
      </c>
      <c r="AZ6" s="29" t="s">
        <v>83</v>
      </c>
      <c r="BA6" s="29" t="s">
        <v>54</v>
      </c>
      <c r="BB6" s="29" t="s">
        <v>193</v>
      </c>
      <c r="BC6" s="29" t="s">
        <v>194</v>
      </c>
      <c r="BD6" s="29" t="s">
        <v>195</v>
      </c>
      <c r="BE6" s="29" t="s">
        <v>196</v>
      </c>
      <c r="BF6" s="29" t="s">
        <v>197</v>
      </c>
      <c r="BG6" s="29" t="s">
        <v>91</v>
      </c>
      <c r="BH6" s="29" t="s">
        <v>198</v>
      </c>
      <c r="BI6" s="29" t="s">
        <v>199</v>
      </c>
      <c r="BJ6" s="29" t="s">
        <v>200</v>
      </c>
      <c r="BK6" s="29" t="s">
        <v>201</v>
      </c>
      <c r="BL6" s="29" t="s">
        <v>96</v>
      </c>
      <c r="BM6" s="29" t="s">
        <v>97</v>
      </c>
      <c r="BN6" s="29" t="s">
        <v>202</v>
      </c>
      <c r="BO6" s="29" t="s">
        <v>99</v>
      </c>
      <c r="BP6" s="29" t="s">
        <v>100</v>
      </c>
      <c r="BQ6" s="29" t="s">
        <v>101</v>
      </c>
      <c r="BR6" s="29" t="s">
        <v>102</v>
      </c>
      <c r="BS6" s="29" t="s">
        <v>103</v>
      </c>
      <c r="BT6" s="29" t="s">
        <v>54</v>
      </c>
      <c r="BU6" s="29" t="s">
        <v>91</v>
      </c>
      <c r="BV6" s="29" t="s">
        <v>198</v>
      </c>
      <c r="BW6" s="29" t="s">
        <v>203</v>
      </c>
      <c r="BX6" s="29" t="s">
        <v>94</v>
      </c>
      <c r="BY6" s="29" t="s">
        <v>105</v>
      </c>
      <c r="BZ6" s="29" t="s">
        <v>96</v>
      </c>
      <c r="CA6" s="29" t="s">
        <v>97</v>
      </c>
      <c r="CB6" s="29" t="s">
        <v>98</v>
      </c>
      <c r="CC6" s="29" t="s">
        <v>99</v>
      </c>
      <c r="CD6" s="29" t="s">
        <v>100</v>
      </c>
      <c r="CE6" s="29" t="s">
        <v>101</v>
      </c>
      <c r="CF6" s="29" t="s">
        <v>102</v>
      </c>
      <c r="CG6" s="29" t="s">
        <v>204</v>
      </c>
      <c r="CH6" s="29" t="s">
        <v>54</v>
      </c>
      <c r="CI6" s="29" t="s">
        <v>205</v>
      </c>
      <c r="CJ6" s="29" t="s">
        <v>54</v>
      </c>
      <c r="CK6" s="29" t="s">
        <v>206</v>
      </c>
      <c r="CL6" s="29" t="s">
        <v>207</v>
      </c>
      <c r="CM6" s="29" t="s">
        <v>198</v>
      </c>
      <c r="CN6" s="29" t="s">
        <v>208</v>
      </c>
      <c r="CO6" s="29" t="s">
        <v>94</v>
      </c>
      <c r="CP6" s="29" t="s">
        <v>105</v>
      </c>
      <c r="CQ6" s="29" t="s">
        <v>96</v>
      </c>
      <c r="CR6" s="29" t="s">
        <v>97</v>
      </c>
      <c r="CS6" s="29" t="s">
        <v>202</v>
      </c>
      <c r="CT6" s="29" t="s">
        <v>99</v>
      </c>
      <c r="CU6" s="29" t="s">
        <v>100</v>
      </c>
      <c r="CV6" s="29" t="s">
        <v>101</v>
      </c>
      <c r="CW6" s="29" t="s">
        <v>209</v>
      </c>
      <c r="CX6" s="29" t="s">
        <v>210</v>
      </c>
      <c r="CY6" s="29" t="s">
        <v>54</v>
      </c>
      <c r="CZ6" s="29" t="s">
        <v>207</v>
      </c>
      <c r="DA6" s="29" t="s">
        <v>198</v>
      </c>
      <c r="DB6" s="29" t="s">
        <v>208</v>
      </c>
      <c r="DC6" s="29" t="s">
        <v>94</v>
      </c>
      <c r="DD6" s="29" t="s">
        <v>105</v>
      </c>
      <c r="DE6" s="29" t="s">
        <v>96</v>
      </c>
      <c r="DF6" s="29" t="s">
        <v>97</v>
      </c>
      <c r="DG6" s="29" t="s">
        <v>202</v>
      </c>
      <c r="DH6" s="29" t="s">
        <v>99</v>
      </c>
      <c r="DI6" s="29" t="s">
        <v>100</v>
      </c>
      <c r="DJ6" s="29" t="s">
        <v>101</v>
      </c>
      <c r="DK6" s="29" t="s">
        <v>209</v>
      </c>
      <c r="DL6" s="29" t="s">
        <v>210</v>
      </c>
      <c r="DM6" s="29" t="s">
        <v>54</v>
      </c>
      <c r="DN6" s="29" t="s">
        <v>207</v>
      </c>
      <c r="DO6" s="29" t="s">
        <v>198</v>
      </c>
      <c r="DP6" s="29" t="s">
        <v>208</v>
      </c>
      <c r="DQ6" s="29" t="s">
        <v>94</v>
      </c>
      <c r="DR6" s="29" t="s">
        <v>105</v>
      </c>
      <c r="DS6" s="29" t="s">
        <v>96</v>
      </c>
      <c r="DT6" s="29" t="s">
        <v>97</v>
      </c>
      <c r="DU6" s="29" t="s">
        <v>202</v>
      </c>
      <c r="DV6" s="29" t="s">
        <v>99</v>
      </c>
      <c r="DW6" s="29" t="s">
        <v>100</v>
      </c>
      <c r="DX6" s="29" t="s">
        <v>101</v>
      </c>
      <c r="DY6" s="29" t="s">
        <v>209</v>
      </c>
      <c r="DZ6" s="29" t="s">
        <v>210</v>
      </c>
      <c r="EA6" s="29" t="s">
        <v>54</v>
      </c>
      <c r="EB6" s="29" t="s">
        <v>211</v>
      </c>
      <c r="EC6" s="29" t="s">
        <v>54</v>
      </c>
      <c r="ED6" s="29" t="s">
        <v>212</v>
      </c>
      <c r="EE6" s="29" t="s">
        <v>213</v>
      </c>
      <c r="EF6" s="29" t="s">
        <v>214</v>
      </c>
      <c r="EG6" s="29" t="s">
        <v>215</v>
      </c>
      <c r="EH6" s="29" t="s">
        <v>54</v>
      </c>
      <c r="EI6" s="29" t="s">
        <v>216</v>
      </c>
      <c r="EJ6" s="29" t="s">
        <v>54</v>
      </c>
      <c r="EK6" s="29" t="s">
        <v>217</v>
      </c>
      <c r="EL6" s="29" t="s">
        <v>54</v>
      </c>
      <c r="EM6" s="29" t="s">
        <v>218</v>
      </c>
      <c r="EN6" s="29" t="s">
        <v>54</v>
      </c>
      <c r="EO6" s="29" t="s">
        <v>219</v>
      </c>
      <c r="EP6" s="29" t="s">
        <v>220</v>
      </c>
      <c r="EQ6" s="29" t="s">
        <v>221</v>
      </c>
      <c r="ER6" s="29" t="s">
        <v>222</v>
      </c>
      <c r="ES6" s="29" t="s">
        <v>54</v>
      </c>
      <c r="ET6" s="29" t="s">
        <v>223</v>
      </c>
      <c r="EU6" s="29" t="s">
        <v>224</v>
      </c>
      <c r="EV6" s="29" t="s">
        <v>54</v>
      </c>
      <c r="EW6" s="29" t="s">
        <v>225</v>
      </c>
      <c r="EX6" s="29" t="s">
        <v>54</v>
      </c>
      <c r="EY6" s="29" t="s">
        <v>108</v>
      </c>
      <c r="EZ6" s="29" t="s">
        <v>226</v>
      </c>
      <c r="FA6" s="29" t="s">
        <v>54</v>
      </c>
      <c r="FB6" s="59" t="s">
        <v>227</v>
      </c>
      <c r="FC6" s="29" t="s">
        <v>128</v>
      </c>
      <c r="FD6" s="33" t="s">
        <v>228</v>
      </c>
      <c r="FE6" s="33" t="s">
        <v>229</v>
      </c>
      <c r="FF6" s="30" t="s">
        <v>230</v>
      </c>
      <c r="FG6" s="30" t="s">
        <v>231</v>
      </c>
      <c r="FH6" s="30" t="s">
        <v>232</v>
      </c>
      <c r="FI6" s="33" t="s">
        <v>233</v>
      </c>
      <c r="FJ6" s="30" t="s">
        <v>234</v>
      </c>
      <c r="FK6" s="30" t="s">
        <v>230</v>
      </c>
      <c r="FL6" s="30" t="s">
        <v>231</v>
      </c>
      <c r="FM6" s="30" t="s">
        <v>232</v>
      </c>
      <c r="FN6" s="33" t="s">
        <v>235</v>
      </c>
      <c r="FO6" s="30" t="s">
        <v>128</v>
      </c>
      <c r="FP6" s="30" t="s">
        <v>236</v>
      </c>
      <c r="FQ6" s="30" t="s">
        <v>128</v>
      </c>
      <c r="FR6" s="33" t="s">
        <v>237</v>
      </c>
      <c r="FS6" s="30" t="s">
        <v>238</v>
      </c>
      <c r="FT6" s="30" t="s">
        <v>231</v>
      </c>
      <c r="FU6" s="30" t="s">
        <v>232</v>
      </c>
      <c r="FV6" s="33" t="s">
        <v>239</v>
      </c>
      <c r="FW6" s="30" t="s">
        <v>128</v>
      </c>
      <c r="FX6" s="30" t="s">
        <v>240</v>
      </c>
      <c r="FY6" s="30" t="s">
        <v>231</v>
      </c>
      <c r="FZ6" s="30" t="s">
        <v>232</v>
      </c>
      <c r="GA6" s="33" t="s">
        <v>241</v>
      </c>
      <c r="GB6" s="30" t="s">
        <v>128</v>
      </c>
      <c r="GC6" s="30" t="s">
        <v>240</v>
      </c>
      <c r="GD6" s="30" t="s">
        <v>231</v>
      </c>
      <c r="GE6" s="30" t="s">
        <v>232</v>
      </c>
      <c r="GF6" s="33" t="s">
        <v>242</v>
      </c>
      <c r="GG6" s="30" t="s">
        <v>128</v>
      </c>
      <c r="GH6" s="30" t="s">
        <v>128</v>
      </c>
      <c r="GI6" s="33" t="s">
        <v>243</v>
      </c>
      <c r="GJ6" s="30" t="s">
        <v>244</v>
      </c>
      <c r="GK6" s="30" t="s">
        <v>245</v>
      </c>
      <c r="GL6" s="30" t="s">
        <v>246</v>
      </c>
      <c r="GM6" s="30" t="s">
        <v>128</v>
      </c>
      <c r="GN6" s="33" t="s">
        <v>247</v>
      </c>
      <c r="GO6" s="30" t="s">
        <v>248</v>
      </c>
      <c r="GP6" s="30" t="s">
        <v>249</v>
      </c>
      <c r="GQ6" s="30" t="s">
        <v>246</v>
      </c>
      <c r="GR6" s="30" t="s">
        <v>128</v>
      </c>
      <c r="GS6" s="30" t="s">
        <v>128</v>
      </c>
      <c r="GT6" s="31" t="s">
        <v>250</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130" t="s">
        <v>132</v>
      </c>
      <c r="C7" s="166" t="s">
        <v>352</v>
      </c>
      <c r="D7" s="130" t="s">
        <v>133</v>
      </c>
      <c r="E7" s="130" t="s">
        <v>158</v>
      </c>
      <c r="F7" s="130" t="s">
        <v>251</v>
      </c>
      <c r="G7" s="130">
        <v>1</v>
      </c>
      <c r="H7" s="130">
        <v>100</v>
      </c>
      <c r="I7" s="130" t="s">
        <v>136</v>
      </c>
      <c r="J7" s="131" t="s">
        <v>159</v>
      </c>
      <c r="K7" s="130">
        <v>90</v>
      </c>
      <c r="L7" s="130"/>
      <c r="M7" s="130" t="s">
        <v>138</v>
      </c>
      <c r="N7" s="130"/>
      <c r="O7" s="130"/>
      <c r="P7" s="130" t="s">
        <v>139</v>
      </c>
      <c r="Q7" s="130" t="s">
        <v>140</v>
      </c>
      <c r="R7" s="130"/>
      <c r="S7" s="130" t="s">
        <v>141</v>
      </c>
      <c r="T7" s="130"/>
      <c r="U7" s="130"/>
      <c r="V7" s="130" t="s">
        <v>141</v>
      </c>
      <c r="W7" s="130"/>
      <c r="X7" s="130"/>
      <c r="Y7" s="130" t="s">
        <v>141</v>
      </c>
      <c r="Z7" s="130"/>
      <c r="AA7" s="130"/>
      <c r="AB7" s="130" t="s">
        <v>142</v>
      </c>
      <c r="AC7" s="130">
        <v>0.9</v>
      </c>
      <c r="AD7" s="130"/>
      <c r="AE7" s="130"/>
      <c r="AF7" s="130">
        <v>0.1</v>
      </c>
      <c r="AG7" s="130">
        <v>4</v>
      </c>
      <c r="AH7" s="130"/>
      <c r="AI7" s="130">
        <v>400</v>
      </c>
      <c r="AJ7" s="130">
        <v>3</v>
      </c>
      <c r="AK7" s="130">
        <v>1</v>
      </c>
      <c r="AL7" s="130"/>
      <c r="AM7" s="130">
        <v>400</v>
      </c>
      <c r="AN7" s="130">
        <v>2</v>
      </c>
      <c r="AO7" s="130"/>
      <c r="AP7" s="130">
        <v>1</v>
      </c>
      <c r="AQ7" s="130">
        <v>3</v>
      </c>
      <c r="AR7" s="130">
        <v>4</v>
      </c>
      <c r="AS7" s="130"/>
      <c r="AT7" s="130">
        <v>1</v>
      </c>
      <c r="AU7" s="130">
        <v>1</v>
      </c>
      <c r="AV7" s="130"/>
      <c r="AW7" s="130" t="s">
        <v>252</v>
      </c>
      <c r="AX7" s="130" t="s">
        <v>144</v>
      </c>
      <c r="AY7" s="130"/>
      <c r="AZ7" s="130"/>
      <c r="BA7" s="130"/>
      <c r="BB7" s="130" t="s">
        <v>145</v>
      </c>
      <c r="BC7" s="130" t="s">
        <v>253</v>
      </c>
      <c r="BD7" s="130">
        <v>30</v>
      </c>
      <c r="BE7" s="130">
        <v>1</v>
      </c>
      <c r="BF7" s="130">
        <v>60</v>
      </c>
      <c r="BG7" s="130" t="s">
        <v>147</v>
      </c>
      <c r="BH7" s="130">
        <v>60</v>
      </c>
      <c r="BI7" s="130">
        <v>1</v>
      </c>
      <c r="BJ7" s="130">
        <v>62500</v>
      </c>
      <c r="BK7" s="130">
        <v>0.105</v>
      </c>
      <c r="BL7" s="130">
        <v>1.5</v>
      </c>
      <c r="BM7" s="130">
        <v>0.5</v>
      </c>
      <c r="BN7" s="132">
        <f t="shared" ref="BN7:BN31" si="0">BH7*BJ7*8*BI7/1000000</f>
        <v>30</v>
      </c>
      <c r="BO7" s="130">
        <v>2</v>
      </c>
      <c r="BP7" s="130">
        <v>-4</v>
      </c>
      <c r="BQ7" s="130">
        <v>4</v>
      </c>
      <c r="BR7" s="130">
        <v>15</v>
      </c>
      <c r="BS7" s="130" t="s">
        <v>148</v>
      </c>
      <c r="BT7" s="130"/>
      <c r="BU7" s="130" t="s">
        <v>149</v>
      </c>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t="s">
        <v>149</v>
      </c>
      <c r="DO7" s="130"/>
      <c r="DP7" s="130"/>
      <c r="DQ7" s="130"/>
      <c r="DR7" s="130"/>
      <c r="DS7" s="130"/>
      <c r="DT7" s="130"/>
      <c r="DU7" s="130"/>
      <c r="DV7" s="130"/>
      <c r="DW7" s="130"/>
      <c r="DX7" s="130"/>
      <c r="DY7" s="130"/>
      <c r="DZ7" s="130"/>
      <c r="EA7" s="130"/>
      <c r="EB7" s="130"/>
      <c r="EC7" s="130"/>
      <c r="ED7" s="130" t="s">
        <v>254</v>
      </c>
      <c r="EE7" s="130">
        <v>4</v>
      </c>
      <c r="EF7" s="130">
        <v>2</v>
      </c>
      <c r="EG7" s="130">
        <v>2</v>
      </c>
      <c r="EH7" s="130"/>
      <c r="EI7" s="130"/>
      <c r="EJ7" s="130"/>
      <c r="EK7" s="130"/>
      <c r="EL7" s="130"/>
      <c r="EM7" s="130"/>
      <c r="EN7" s="130"/>
      <c r="EO7" s="95" t="s">
        <v>255</v>
      </c>
      <c r="EP7" s="130"/>
      <c r="EQ7" s="130" t="s">
        <v>256</v>
      </c>
      <c r="ER7" s="130"/>
      <c r="ES7" s="130"/>
      <c r="ET7" s="130"/>
      <c r="EU7" s="130"/>
      <c r="EV7" s="130"/>
      <c r="EW7" s="130"/>
      <c r="EX7" s="130"/>
      <c r="EY7" s="130" t="s">
        <v>151</v>
      </c>
      <c r="EZ7" s="130">
        <v>5</v>
      </c>
      <c r="FA7" s="130"/>
      <c r="FB7" s="130">
        <v>5</v>
      </c>
      <c r="FC7" s="130"/>
      <c r="FD7" s="130"/>
      <c r="FE7" s="136">
        <v>0.96799999999999997</v>
      </c>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6">
        <v>0.20899999999999999</v>
      </c>
      <c r="GJ7" s="97">
        <v>0.22</v>
      </c>
      <c r="GK7" s="97">
        <v>0.217</v>
      </c>
      <c r="GL7" s="97">
        <v>0.16600000000000001</v>
      </c>
      <c r="GM7" s="130"/>
      <c r="GN7" s="136">
        <v>0.215</v>
      </c>
      <c r="GO7" s="136">
        <v>0.22</v>
      </c>
      <c r="GP7" s="136">
        <v>0.217</v>
      </c>
      <c r="GQ7" s="136">
        <v>0.21</v>
      </c>
    </row>
    <row r="8" spans="1:231" s="65" customFormat="1">
      <c r="A8" s="65">
        <v>2</v>
      </c>
      <c r="B8" s="130" t="s">
        <v>132</v>
      </c>
      <c r="C8" s="166" t="s">
        <v>352</v>
      </c>
      <c r="D8" s="130" t="s">
        <v>133</v>
      </c>
      <c r="E8" s="130" t="s">
        <v>158</v>
      </c>
      <c r="F8" s="130" t="s">
        <v>251</v>
      </c>
      <c r="G8" s="130">
        <v>1</v>
      </c>
      <c r="H8" s="130">
        <v>100</v>
      </c>
      <c r="I8" s="130" t="s">
        <v>136</v>
      </c>
      <c r="J8" s="131" t="s">
        <v>159</v>
      </c>
      <c r="K8" s="130">
        <v>90</v>
      </c>
      <c r="L8" s="130"/>
      <c r="M8" s="130" t="s">
        <v>138</v>
      </c>
      <c r="N8" s="130"/>
      <c r="O8" s="130"/>
      <c r="P8" s="130" t="s">
        <v>139</v>
      </c>
      <c r="Q8" s="130" t="s">
        <v>140</v>
      </c>
      <c r="R8" s="130"/>
      <c r="S8" s="130" t="s">
        <v>141</v>
      </c>
      <c r="T8" s="130"/>
      <c r="U8" s="130"/>
      <c r="V8" s="130" t="s">
        <v>141</v>
      </c>
      <c r="W8" s="130"/>
      <c r="X8" s="130"/>
      <c r="Y8" s="130" t="s">
        <v>141</v>
      </c>
      <c r="Z8" s="130"/>
      <c r="AA8" s="130"/>
      <c r="AB8" s="130" t="s">
        <v>142</v>
      </c>
      <c r="AC8" s="130">
        <v>0.9</v>
      </c>
      <c r="AD8" s="130"/>
      <c r="AE8" s="130"/>
      <c r="AF8" s="130">
        <v>0.1</v>
      </c>
      <c r="AG8" s="130">
        <v>4</v>
      </c>
      <c r="AH8" s="130"/>
      <c r="AI8" s="130">
        <v>400</v>
      </c>
      <c r="AJ8" s="130">
        <v>3</v>
      </c>
      <c r="AK8" s="130">
        <v>1</v>
      </c>
      <c r="AL8" s="130"/>
      <c r="AM8" s="130">
        <v>400</v>
      </c>
      <c r="AN8" s="130">
        <v>2</v>
      </c>
      <c r="AO8" s="130"/>
      <c r="AP8" s="130">
        <v>1</v>
      </c>
      <c r="AQ8" s="130">
        <v>3</v>
      </c>
      <c r="AR8" s="130">
        <v>4</v>
      </c>
      <c r="AS8" s="130"/>
      <c r="AT8" s="130">
        <v>1</v>
      </c>
      <c r="AU8" s="130">
        <v>1</v>
      </c>
      <c r="AV8" s="130"/>
      <c r="AW8" s="130" t="s">
        <v>252</v>
      </c>
      <c r="AX8" s="130" t="s">
        <v>144</v>
      </c>
      <c r="AY8" s="130"/>
      <c r="AZ8" s="130"/>
      <c r="BA8" s="130"/>
      <c r="BB8" s="130" t="s">
        <v>145</v>
      </c>
      <c r="BC8" s="130" t="s">
        <v>253</v>
      </c>
      <c r="BD8" s="130">
        <v>30</v>
      </c>
      <c r="BE8" s="130">
        <v>1</v>
      </c>
      <c r="BF8" s="130">
        <v>60</v>
      </c>
      <c r="BG8" s="130" t="s">
        <v>147</v>
      </c>
      <c r="BH8" s="130">
        <v>60</v>
      </c>
      <c r="BI8" s="130">
        <v>1</v>
      </c>
      <c r="BJ8" s="130">
        <v>62500</v>
      </c>
      <c r="BK8" s="130">
        <v>0.105</v>
      </c>
      <c r="BL8" s="130">
        <v>1.5</v>
      </c>
      <c r="BM8" s="130">
        <v>0.5</v>
      </c>
      <c r="BN8" s="132">
        <f t="shared" si="0"/>
        <v>30</v>
      </c>
      <c r="BO8" s="130">
        <v>2</v>
      </c>
      <c r="BP8" s="130">
        <v>-4</v>
      </c>
      <c r="BQ8" s="130">
        <v>4</v>
      </c>
      <c r="BR8" s="130">
        <v>15</v>
      </c>
      <c r="BS8" s="130" t="s">
        <v>148</v>
      </c>
      <c r="BT8" s="130"/>
      <c r="BU8" s="130" t="s">
        <v>149</v>
      </c>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t="s">
        <v>149</v>
      </c>
      <c r="DO8" s="130"/>
      <c r="DP8" s="130"/>
      <c r="DQ8" s="130"/>
      <c r="DR8" s="130"/>
      <c r="DS8" s="130"/>
      <c r="DT8" s="130"/>
      <c r="DU8" s="130"/>
      <c r="DV8" s="130"/>
      <c r="DW8" s="130"/>
      <c r="DX8" s="130"/>
      <c r="DY8" s="130"/>
      <c r="DZ8" s="130"/>
      <c r="EA8" s="130"/>
      <c r="EB8" s="130"/>
      <c r="EC8" s="130"/>
      <c r="ED8" s="130" t="s">
        <v>254</v>
      </c>
      <c r="EE8" s="130">
        <v>8</v>
      </c>
      <c r="EF8" s="130">
        <v>4</v>
      </c>
      <c r="EG8" s="130">
        <v>4</v>
      </c>
      <c r="EH8" s="130"/>
      <c r="EI8" s="130"/>
      <c r="EJ8" s="130"/>
      <c r="EK8" s="130"/>
      <c r="EL8" s="130"/>
      <c r="EM8" s="130"/>
      <c r="EN8" s="130"/>
      <c r="EO8" s="95" t="s">
        <v>255</v>
      </c>
      <c r="EP8" s="130"/>
      <c r="EQ8" s="130" t="s">
        <v>256</v>
      </c>
      <c r="ER8" s="130"/>
      <c r="ES8" s="130"/>
      <c r="ET8" s="130"/>
      <c r="EU8" s="130"/>
      <c r="EV8" s="130"/>
      <c r="EW8" s="130"/>
      <c r="EX8" s="130"/>
      <c r="EY8" s="130" t="s">
        <v>151</v>
      </c>
      <c r="EZ8" s="130">
        <v>5</v>
      </c>
      <c r="FA8" s="130"/>
      <c r="FB8" s="130">
        <v>5</v>
      </c>
      <c r="FC8" s="130"/>
      <c r="FD8" s="130"/>
      <c r="FE8" s="136">
        <v>0.96699999999999997</v>
      </c>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c r="GG8" s="130"/>
      <c r="GH8" s="130"/>
      <c r="GI8" s="136">
        <v>0.182</v>
      </c>
      <c r="GJ8" s="97">
        <v>0.2</v>
      </c>
      <c r="GK8" s="97">
        <v>0.18899999999999997</v>
      </c>
      <c r="GL8" s="97">
        <v>0.13900000000000001</v>
      </c>
      <c r="GM8" s="130"/>
      <c r="GN8" s="136">
        <v>0.18899999999999997</v>
      </c>
      <c r="GO8" s="136">
        <v>0.2</v>
      </c>
      <c r="GP8" s="136">
        <v>0.18899999999999997</v>
      </c>
      <c r="GQ8" s="136">
        <v>0.187</v>
      </c>
    </row>
    <row r="9" spans="1:231" s="65" customFormat="1">
      <c r="A9" s="65">
        <v>3</v>
      </c>
      <c r="B9" s="130" t="s">
        <v>132</v>
      </c>
      <c r="C9" s="166" t="s">
        <v>352</v>
      </c>
      <c r="D9" s="130" t="s">
        <v>133</v>
      </c>
      <c r="E9" s="130" t="s">
        <v>158</v>
      </c>
      <c r="F9" s="130" t="s">
        <v>251</v>
      </c>
      <c r="G9" s="130">
        <v>1</v>
      </c>
      <c r="H9" s="130">
        <v>100</v>
      </c>
      <c r="I9" s="130" t="s">
        <v>136</v>
      </c>
      <c r="J9" s="131" t="s">
        <v>159</v>
      </c>
      <c r="K9" s="130">
        <v>90</v>
      </c>
      <c r="L9" s="130"/>
      <c r="M9" s="130" t="s">
        <v>138</v>
      </c>
      <c r="N9" s="130"/>
      <c r="O9" s="130"/>
      <c r="P9" s="130" t="s">
        <v>139</v>
      </c>
      <c r="Q9" s="130" t="s">
        <v>140</v>
      </c>
      <c r="R9" s="130"/>
      <c r="S9" s="130" t="s">
        <v>141</v>
      </c>
      <c r="T9" s="130"/>
      <c r="U9" s="130"/>
      <c r="V9" s="130" t="s">
        <v>141</v>
      </c>
      <c r="W9" s="130"/>
      <c r="X9" s="130"/>
      <c r="Y9" s="130" t="s">
        <v>141</v>
      </c>
      <c r="Z9" s="130"/>
      <c r="AA9" s="130"/>
      <c r="AB9" s="130" t="s">
        <v>142</v>
      </c>
      <c r="AC9" s="130">
        <v>0.9</v>
      </c>
      <c r="AD9" s="130"/>
      <c r="AE9" s="130"/>
      <c r="AF9" s="130">
        <v>0.1</v>
      </c>
      <c r="AG9" s="130">
        <v>4</v>
      </c>
      <c r="AH9" s="130"/>
      <c r="AI9" s="130">
        <v>400</v>
      </c>
      <c r="AJ9" s="130">
        <v>3</v>
      </c>
      <c r="AK9" s="130">
        <v>1</v>
      </c>
      <c r="AL9" s="130"/>
      <c r="AM9" s="130">
        <v>400</v>
      </c>
      <c r="AN9" s="130">
        <v>2</v>
      </c>
      <c r="AO9" s="130"/>
      <c r="AP9" s="130">
        <v>1</v>
      </c>
      <c r="AQ9" s="130">
        <v>3</v>
      </c>
      <c r="AR9" s="130">
        <v>4</v>
      </c>
      <c r="AS9" s="130"/>
      <c r="AT9" s="130">
        <v>1</v>
      </c>
      <c r="AU9" s="130">
        <v>1</v>
      </c>
      <c r="AV9" s="130"/>
      <c r="AW9" s="130" t="s">
        <v>252</v>
      </c>
      <c r="AX9" s="130" t="s">
        <v>144</v>
      </c>
      <c r="AY9" s="130"/>
      <c r="AZ9" s="130"/>
      <c r="BA9" s="130"/>
      <c r="BB9" s="130" t="s">
        <v>145</v>
      </c>
      <c r="BC9" s="130" t="s">
        <v>253</v>
      </c>
      <c r="BD9" s="130">
        <v>30</v>
      </c>
      <c r="BE9" s="130">
        <v>1</v>
      </c>
      <c r="BF9" s="130">
        <v>60</v>
      </c>
      <c r="BG9" s="130" t="s">
        <v>147</v>
      </c>
      <c r="BH9" s="130">
        <v>60</v>
      </c>
      <c r="BI9" s="130">
        <v>1</v>
      </c>
      <c r="BJ9" s="130">
        <v>62500</v>
      </c>
      <c r="BK9" s="130">
        <v>0.105</v>
      </c>
      <c r="BL9" s="130">
        <v>1.5</v>
      </c>
      <c r="BM9" s="130">
        <v>0.5</v>
      </c>
      <c r="BN9" s="132">
        <f t="shared" si="0"/>
        <v>30</v>
      </c>
      <c r="BO9" s="130">
        <v>2</v>
      </c>
      <c r="BP9" s="130">
        <v>-4</v>
      </c>
      <c r="BQ9" s="130">
        <v>4</v>
      </c>
      <c r="BR9" s="130">
        <v>15</v>
      </c>
      <c r="BS9" s="130" t="s">
        <v>148</v>
      </c>
      <c r="BT9" s="130"/>
      <c r="BU9" s="130" t="s">
        <v>149</v>
      </c>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t="s">
        <v>149</v>
      </c>
      <c r="DO9" s="130"/>
      <c r="DP9" s="130"/>
      <c r="DQ9" s="130"/>
      <c r="DR9" s="130"/>
      <c r="DS9" s="130"/>
      <c r="DT9" s="130"/>
      <c r="DU9" s="130"/>
      <c r="DV9" s="130"/>
      <c r="DW9" s="130"/>
      <c r="DX9" s="130"/>
      <c r="DY9" s="130"/>
      <c r="DZ9" s="130"/>
      <c r="EA9" s="130"/>
      <c r="EB9" s="130"/>
      <c r="EC9" s="130"/>
      <c r="ED9" s="130" t="s">
        <v>254</v>
      </c>
      <c r="EE9" s="130">
        <v>16</v>
      </c>
      <c r="EF9" s="130">
        <v>8</v>
      </c>
      <c r="EG9" s="130">
        <v>8</v>
      </c>
      <c r="EH9" s="130"/>
      <c r="EI9" s="130"/>
      <c r="EJ9" s="130"/>
      <c r="EK9" s="130"/>
      <c r="EL9" s="130"/>
      <c r="EM9" s="130"/>
      <c r="EN9" s="130"/>
      <c r="EO9" s="95" t="s">
        <v>255</v>
      </c>
      <c r="EP9" s="130"/>
      <c r="EQ9" s="130" t="s">
        <v>256</v>
      </c>
      <c r="ER9" s="130"/>
      <c r="ES9" s="130"/>
      <c r="ET9" s="130"/>
      <c r="EU9" s="130"/>
      <c r="EV9" s="130"/>
      <c r="EW9" s="130"/>
      <c r="EX9" s="130"/>
      <c r="EY9" s="130" t="s">
        <v>151</v>
      </c>
      <c r="EZ9" s="130">
        <v>5</v>
      </c>
      <c r="FA9" s="130"/>
      <c r="FB9" s="130">
        <v>5</v>
      </c>
      <c r="FC9" s="130"/>
      <c r="FD9" s="130"/>
      <c r="FE9" s="136">
        <v>0.95</v>
      </c>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6">
        <v>0.16200000000000001</v>
      </c>
      <c r="GJ9" s="97">
        <v>0.183</v>
      </c>
      <c r="GK9" s="97">
        <v>0.16699999999999998</v>
      </c>
      <c r="GL9" s="97">
        <v>0.11599999999999999</v>
      </c>
      <c r="GM9" s="130"/>
      <c r="GN9" s="136">
        <v>0.17100000000000001</v>
      </c>
      <c r="GO9" s="136">
        <v>0.184</v>
      </c>
      <c r="GP9" s="136">
        <v>0.16800000000000001</v>
      </c>
      <c r="GQ9" s="136">
        <v>0.184</v>
      </c>
    </row>
    <row r="10" spans="1:231" s="65" customFormat="1">
      <c r="A10" s="65">
        <v>4</v>
      </c>
      <c r="B10" s="130" t="s">
        <v>132</v>
      </c>
      <c r="C10" s="166" t="s">
        <v>352</v>
      </c>
      <c r="D10" s="130" t="s">
        <v>133</v>
      </c>
      <c r="E10" s="130" t="s">
        <v>158</v>
      </c>
      <c r="F10" s="130" t="s">
        <v>251</v>
      </c>
      <c r="G10" s="130">
        <v>1</v>
      </c>
      <c r="H10" s="130">
        <v>100</v>
      </c>
      <c r="I10" s="130" t="s">
        <v>136</v>
      </c>
      <c r="J10" s="131" t="s">
        <v>159</v>
      </c>
      <c r="K10" s="130">
        <v>90</v>
      </c>
      <c r="L10" s="130"/>
      <c r="M10" s="130" t="s">
        <v>138</v>
      </c>
      <c r="N10" s="130"/>
      <c r="O10" s="130"/>
      <c r="P10" s="130" t="s">
        <v>139</v>
      </c>
      <c r="Q10" s="130" t="s">
        <v>140</v>
      </c>
      <c r="R10" s="130"/>
      <c r="S10" s="130" t="s">
        <v>141</v>
      </c>
      <c r="T10" s="130"/>
      <c r="U10" s="130"/>
      <c r="V10" s="130" t="s">
        <v>141</v>
      </c>
      <c r="W10" s="130"/>
      <c r="X10" s="130"/>
      <c r="Y10" s="130" t="s">
        <v>141</v>
      </c>
      <c r="Z10" s="130"/>
      <c r="AA10" s="130"/>
      <c r="AB10" s="130" t="s">
        <v>142</v>
      </c>
      <c r="AC10" s="130">
        <v>0.9</v>
      </c>
      <c r="AD10" s="130"/>
      <c r="AE10" s="130"/>
      <c r="AF10" s="130">
        <v>0.1</v>
      </c>
      <c r="AG10" s="130">
        <v>4</v>
      </c>
      <c r="AH10" s="130"/>
      <c r="AI10" s="130">
        <v>400</v>
      </c>
      <c r="AJ10" s="130">
        <v>3</v>
      </c>
      <c r="AK10" s="130">
        <v>1</v>
      </c>
      <c r="AL10" s="130"/>
      <c r="AM10" s="130">
        <v>400</v>
      </c>
      <c r="AN10" s="130">
        <v>2</v>
      </c>
      <c r="AO10" s="130"/>
      <c r="AP10" s="130">
        <v>1</v>
      </c>
      <c r="AQ10" s="130">
        <v>3</v>
      </c>
      <c r="AR10" s="130">
        <v>4</v>
      </c>
      <c r="AS10" s="130"/>
      <c r="AT10" s="130">
        <v>1</v>
      </c>
      <c r="AU10" s="130">
        <v>1</v>
      </c>
      <c r="AV10" s="130"/>
      <c r="AW10" s="130" t="s">
        <v>252</v>
      </c>
      <c r="AX10" s="130" t="s">
        <v>144</v>
      </c>
      <c r="AY10" s="130"/>
      <c r="AZ10" s="130"/>
      <c r="BA10" s="130"/>
      <c r="BB10" s="130" t="s">
        <v>145</v>
      </c>
      <c r="BC10" s="130" t="s">
        <v>253</v>
      </c>
      <c r="BD10" s="130">
        <v>30</v>
      </c>
      <c r="BE10" s="130">
        <v>1</v>
      </c>
      <c r="BF10" s="130">
        <v>60</v>
      </c>
      <c r="BG10" s="130" t="s">
        <v>147</v>
      </c>
      <c r="BH10" s="130">
        <v>60</v>
      </c>
      <c r="BI10" s="130">
        <v>1</v>
      </c>
      <c r="BJ10" s="130">
        <v>62500</v>
      </c>
      <c r="BK10" s="130">
        <v>0.105</v>
      </c>
      <c r="BL10" s="130">
        <v>1.5</v>
      </c>
      <c r="BM10" s="130">
        <v>0.5</v>
      </c>
      <c r="BN10" s="132">
        <f t="shared" si="0"/>
        <v>30</v>
      </c>
      <c r="BO10" s="130">
        <v>2</v>
      </c>
      <c r="BP10" s="130">
        <v>-4</v>
      </c>
      <c r="BQ10" s="130">
        <v>4</v>
      </c>
      <c r="BR10" s="130">
        <v>15</v>
      </c>
      <c r="BS10" s="130" t="s">
        <v>148</v>
      </c>
      <c r="BT10" s="130"/>
      <c r="BU10" s="130" t="s">
        <v>149</v>
      </c>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t="s">
        <v>149</v>
      </c>
      <c r="DO10" s="130"/>
      <c r="DP10" s="130"/>
      <c r="DQ10" s="130"/>
      <c r="DR10" s="130"/>
      <c r="DS10" s="130"/>
      <c r="DT10" s="130"/>
      <c r="DU10" s="130"/>
      <c r="DV10" s="130"/>
      <c r="DW10" s="130"/>
      <c r="DX10" s="130"/>
      <c r="DY10" s="130"/>
      <c r="DZ10" s="130"/>
      <c r="EA10" s="130"/>
      <c r="EB10" s="130"/>
      <c r="EC10" s="130"/>
      <c r="ED10" s="130" t="s">
        <v>254</v>
      </c>
      <c r="EE10" s="130">
        <v>10</v>
      </c>
      <c r="EF10" s="130">
        <v>8</v>
      </c>
      <c r="EG10" s="130">
        <v>2</v>
      </c>
      <c r="EH10" s="130"/>
      <c r="EI10" s="130"/>
      <c r="EJ10" s="130"/>
      <c r="EK10" s="130"/>
      <c r="EL10" s="130"/>
      <c r="EM10" s="130"/>
      <c r="EN10" s="130"/>
      <c r="EO10" s="95" t="s">
        <v>255</v>
      </c>
      <c r="EP10" s="130"/>
      <c r="EQ10" s="130" t="s">
        <v>256</v>
      </c>
      <c r="ER10" s="130"/>
      <c r="ES10" s="130"/>
      <c r="ET10" s="130"/>
      <c r="EU10" s="130"/>
      <c r="EV10" s="130"/>
      <c r="EW10" s="130"/>
      <c r="EX10" s="130"/>
      <c r="EY10" s="130" t="s">
        <v>151</v>
      </c>
      <c r="EZ10" s="130">
        <v>5</v>
      </c>
      <c r="FA10" s="130"/>
      <c r="FB10" s="130">
        <v>5</v>
      </c>
      <c r="FC10" s="130"/>
      <c r="FD10" s="130"/>
      <c r="FE10" s="136">
        <v>0.98499999999999999</v>
      </c>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6">
        <v>9.3000000000000013E-2</v>
      </c>
      <c r="GJ10" s="97">
        <v>0.10400000000000001</v>
      </c>
      <c r="GK10" s="97">
        <v>9.3000000000000013E-2</v>
      </c>
      <c r="GL10" s="97">
        <v>7.4999999999999997E-2</v>
      </c>
      <c r="GM10" s="130"/>
      <c r="GN10" s="136">
        <v>9.5000000000000001E-2</v>
      </c>
      <c r="GO10" s="136">
        <v>0.10400000000000001</v>
      </c>
      <c r="GP10" s="136">
        <v>9.3000000000000013E-2</v>
      </c>
      <c r="GQ10" s="136">
        <v>0.11</v>
      </c>
    </row>
    <row r="11" spans="1:231">
      <c r="A11" s="65">
        <v>5</v>
      </c>
      <c r="B11" s="130" t="s">
        <v>132</v>
      </c>
      <c r="C11" s="166" t="s">
        <v>352</v>
      </c>
      <c r="D11" s="130" t="s">
        <v>133</v>
      </c>
      <c r="E11" s="130" t="s">
        <v>158</v>
      </c>
      <c r="F11" s="130" t="s">
        <v>251</v>
      </c>
      <c r="G11" s="130">
        <v>1</v>
      </c>
      <c r="H11" s="130">
        <v>100</v>
      </c>
      <c r="I11" s="130" t="s">
        <v>136</v>
      </c>
      <c r="J11" s="131" t="s">
        <v>159</v>
      </c>
      <c r="K11" s="130">
        <v>90</v>
      </c>
      <c r="L11" s="130"/>
      <c r="M11" s="130" t="s">
        <v>138</v>
      </c>
      <c r="N11" s="130"/>
      <c r="O11" s="130"/>
      <c r="P11" s="130" t="s">
        <v>139</v>
      </c>
      <c r="Q11" s="130" t="s">
        <v>140</v>
      </c>
      <c r="R11" s="130"/>
      <c r="S11" s="130" t="s">
        <v>141</v>
      </c>
      <c r="T11" s="130"/>
      <c r="U11" s="130"/>
      <c r="V11" s="130" t="s">
        <v>141</v>
      </c>
      <c r="W11" s="130"/>
      <c r="X11" s="130"/>
      <c r="Y11" s="130" t="s">
        <v>141</v>
      </c>
      <c r="Z11" s="130"/>
      <c r="AA11" s="130"/>
      <c r="AB11" s="130" t="s">
        <v>142</v>
      </c>
      <c r="AC11" s="130">
        <v>0.9</v>
      </c>
      <c r="AD11" s="130"/>
      <c r="AE11" s="130"/>
      <c r="AF11" s="130">
        <v>0.1</v>
      </c>
      <c r="AG11" s="130">
        <v>4</v>
      </c>
      <c r="AH11" s="130"/>
      <c r="AI11" s="130">
        <v>400</v>
      </c>
      <c r="AJ11" s="130">
        <v>3</v>
      </c>
      <c r="AK11" s="130">
        <v>1</v>
      </c>
      <c r="AL11" s="130"/>
      <c r="AM11" s="130">
        <v>400</v>
      </c>
      <c r="AN11" s="130">
        <v>2</v>
      </c>
      <c r="AO11" s="130"/>
      <c r="AP11" s="130">
        <v>1</v>
      </c>
      <c r="AQ11" s="130">
        <v>3</v>
      </c>
      <c r="AR11" s="130">
        <v>4</v>
      </c>
      <c r="AS11" s="130"/>
      <c r="AT11" s="130">
        <v>1</v>
      </c>
      <c r="AU11" s="130">
        <v>1</v>
      </c>
      <c r="AV11" s="130"/>
      <c r="AW11" s="130" t="s">
        <v>252</v>
      </c>
      <c r="AX11" s="130" t="s">
        <v>144</v>
      </c>
      <c r="AY11" s="130"/>
      <c r="AZ11" s="130"/>
      <c r="BA11" s="130"/>
      <c r="BB11" s="130" t="s">
        <v>145</v>
      </c>
      <c r="BC11" s="130" t="s">
        <v>253</v>
      </c>
      <c r="BD11" s="130">
        <v>30</v>
      </c>
      <c r="BE11" s="130">
        <v>1</v>
      </c>
      <c r="BF11" s="130">
        <v>60</v>
      </c>
      <c r="BG11" s="130" t="s">
        <v>147</v>
      </c>
      <c r="BH11" s="130">
        <v>60</v>
      </c>
      <c r="BI11" s="130">
        <v>1</v>
      </c>
      <c r="BJ11" s="130">
        <v>62500</v>
      </c>
      <c r="BK11" s="130">
        <v>0.105</v>
      </c>
      <c r="BL11" s="130">
        <v>1.5</v>
      </c>
      <c r="BM11" s="130">
        <v>0.5</v>
      </c>
      <c r="BN11" s="132">
        <f t="shared" si="0"/>
        <v>30</v>
      </c>
      <c r="BO11" s="130">
        <v>2</v>
      </c>
      <c r="BP11" s="130">
        <v>-4</v>
      </c>
      <c r="BQ11" s="130">
        <v>4</v>
      </c>
      <c r="BR11" s="130">
        <v>15</v>
      </c>
      <c r="BS11" s="130" t="s">
        <v>148</v>
      </c>
      <c r="BT11" s="130"/>
      <c r="BU11" s="130" t="s">
        <v>149</v>
      </c>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t="s">
        <v>149</v>
      </c>
      <c r="DO11" s="130"/>
      <c r="DP11" s="130"/>
      <c r="DQ11" s="130"/>
      <c r="DR11" s="130"/>
      <c r="DS11" s="130"/>
      <c r="DT11" s="130"/>
      <c r="DU11" s="130"/>
      <c r="DV11" s="130"/>
      <c r="DW11" s="130"/>
      <c r="DX11" s="130"/>
      <c r="DY11" s="130"/>
      <c r="DZ11" s="130"/>
      <c r="EA11" s="130"/>
      <c r="EB11" s="130"/>
      <c r="EC11" s="130"/>
      <c r="ED11" s="130" t="s">
        <v>254</v>
      </c>
      <c r="EE11" s="130">
        <v>10</v>
      </c>
      <c r="EF11" s="130">
        <v>5</v>
      </c>
      <c r="EG11" s="130">
        <v>5</v>
      </c>
      <c r="EH11" s="130"/>
      <c r="EI11" s="130"/>
      <c r="EJ11" s="130"/>
      <c r="EK11" s="130"/>
      <c r="EL11" s="130"/>
      <c r="EM11" s="130"/>
      <c r="EN11" s="130"/>
      <c r="EO11" s="95" t="s">
        <v>255</v>
      </c>
      <c r="EP11" s="130"/>
      <c r="EQ11" s="130" t="s">
        <v>256</v>
      </c>
      <c r="ER11" s="130"/>
      <c r="ES11" s="130"/>
      <c r="ET11" s="130"/>
      <c r="EU11" s="130"/>
      <c r="EV11" s="130"/>
      <c r="EW11" s="130"/>
      <c r="EX11" s="130"/>
      <c r="EY11" s="130" t="s">
        <v>151</v>
      </c>
      <c r="EZ11" s="130">
        <v>5</v>
      </c>
      <c r="FA11" s="130"/>
      <c r="FB11" s="130">
        <v>5</v>
      </c>
      <c r="FC11" s="130"/>
      <c r="FD11" s="130"/>
      <c r="FE11" s="136">
        <v>0.96299999999999997</v>
      </c>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6">
        <v>0.17300000000000001</v>
      </c>
      <c r="GJ11" s="97">
        <v>0.20300000000000001</v>
      </c>
      <c r="GK11" s="97">
        <v>0.17499999999999999</v>
      </c>
      <c r="GL11" s="97">
        <v>0.13</v>
      </c>
      <c r="GM11" s="130"/>
      <c r="GN11" s="136">
        <v>0.17899999999999999</v>
      </c>
      <c r="GO11" s="136">
        <v>0.20300000000000001</v>
      </c>
      <c r="GP11" s="136">
        <v>0.17600000000000002</v>
      </c>
      <c r="GQ11" s="136">
        <v>0.16500000000000001</v>
      </c>
      <c r="GR11" s="130"/>
      <c r="GS11" s="130"/>
      <c r="GT11" s="130"/>
      <c r="GU11" s="130"/>
      <c r="GV11" s="130"/>
      <c r="GW11" s="130"/>
      <c r="GX11" s="131"/>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row>
    <row r="12" spans="1:231">
      <c r="A12" s="65">
        <v>6</v>
      </c>
      <c r="B12" s="130" t="s">
        <v>132</v>
      </c>
      <c r="C12" s="166" t="s">
        <v>352</v>
      </c>
      <c r="D12" s="130" t="s">
        <v>133</v>
      </c>
      <c r="E12" s="130" t="s">
        <v>158</v>
      </c>
      <c r="F12" s="130" t="s">
        <v>251</v>
      </c>
      <c r="G12" s="130">
        <v>1</v>
      </c>
      <c r="H12" s="130">
        <v>100</v>
      </c>
      <c r="I12" s="130" t="s">
        <v>136</v>
      </c>
      <c r="J12" s="131" t="s">
        <v>159</v>
      </c>
      <c r="K12" s="130">
        <v>90</v>
      </c>
      <c r="L12" s="130"/>
      <c r="M12" s="130" t="s">
        <v>138</v>
      </c>
      <c r="N12" s="130"/>
      <c r="O12" s="130"/>
      <c r="P12" s="130" t="s">
        <v>139</v>
      </c>
      <c r="Q12" s="130" t="s">
        <v>140</v>
      </c>
      <c r="R12" s="130"/>
      <c r="S12" s="130" t="s">
        <v>141</v>
      </c>
      <c r="T12" s="130"/>
      <c r="U12" s="130"/>
      <c r="V12" s="130" t="s">
        <v>141</v>
      </c>
      <c r="W12" s="130"/>
      <c r="X12" s="130"/>
      <c r="Y12" s="130" t="s">
        <v>141</v>
      </c>
      <c r="Z12" s="130"/>
      <c r="AA12" s="130"/>
      <c r="AB12" s="130" t="s">
        <v>142</v>
      </c>
      <c r="AC12" s="130">
        <v>0.9</v>
      </c>
      <c r="AD12" s="130"/>
      <c r="AE12" s="130"/>
      <c r="AF12" s="130">
        <v>0.1</v>
      </c>
      <c r="AG12" s="130">
        <v>4</v>
      </c>
      <c r="AH12" s="130"/>
      <c r="AI12" s="130">
        <v>400</v>
      </c>
      <c r="AJ12" s="130">
        <v>3</v>
      </c>
      <c r="AK12" s="130">
        <v>1</v>
      </c>
      <c r="AL12" s="130"/>
      <c r="AM12" s="130">
        <v>400</v>
      </c>
      <c r="AN12" s="130">
        <v>2</v>
      </c>
      <c r="AO12" s="130"/>
      <c r="AP12" s="130">
        <v>1</v>
      </c>
      <c r="AQ12" s="130">
        <v>3</v>
      </c>
      <c r="AR12" s="130">
        <v>4</v>
      </c>
      <c r="AS12" s="130"/>
      <c r="AT12" s="130">
        <v>1</v>
      </c>
      <c r="AU12" s="130">
        <v>1</v>
      </c>
      <c r="AV12" s="130"/>
      <c r="AW12" s="130" t="s">
        <v>252</v>
      </c>
      <c r="AX12" s="130" t="s">
        <v>144</v>
      </c>
      <c r="AY12" s="130"/>
      <c r="AZ12" s="130"/>
      <c r="BA12" s="130"/>
      <c r="BB12" s="130" t="s">
        <v>145</v>
      </c>
      <c r="BC12" s="130" t="s">
        <v>257</v>
      </c>
      <c r="BD12" s="130">
        <v>30</v>
      </c>
      <c r="BE12" s="130">
        <v>1</v>
      </c>
      <c r="BF12" s="130">
        <v>60</v>
      </c>
      <c r="BG12" s="130" t="s">
        <v>147</v>
      </c>
      <c r="BH12" s="130">
        <v>60</v>
      </c>
      <c r="BI12" s="130">
        <v>1</v>
      </c>
      <c r="BJ12" s="130">
        <v>62500</v>
      </c>
      <c r="BK12" s="130">
        <v>0.105</v>
      </c>
      <c r="BL12" s="130">
        <v>1.5</v>
      </c>
      <c r="BM12" s="130">
        <v>0.5</v>
      </c>
      <c r="BN12" s="132">
        <f t="shared" si="0"/>
        <v>30</v>
      </c>
      <c r="BO12" s="130">
        <v>2</v>
      </c>
      <c r="BP12" s="130">
        <v>-4</v>
      </c>
      <c r="BQ12" s="130">
        <v>4</v>
      </c>
      <c r="BR12" s="130">
        <v>10</v>
      </c>
      <c r="BS12" s="130" t="s">
        <v>148</v>
      </c>
      <c r="BT12" s="130"/>
      <c r="BU12" s="130" t="s">
        <v>149</v>
      </c>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t="s">
        <v>149</v>
      </c>
      <c r="DO12" s="130"/>
      <c r="DP12" s="130"/>
      <c r="DQ12" s="130"/>
      <c r="DR12" s="130"/>
      <c r="DS12" s="130"/>
      <c r="DT12" s="130"/>
      <c r="DU12" s="130"/>
      <c r="DV12" s="130"/>
      <c r="DW12" s="130"/>
      <c r="DX12" s="130"/>
      <c r="DY12" s="130"/>
      <c r="DZ12" s="130"/>
      <c r="EA12" s="130"/>
      <c r="EB12" s="130"/>
      <c r="EC12" s="130"/>
      <c r="ED12" s="130" t="s">
        <v>254</v>
      </c>
      <c r="EE12" s="130">
        <v>4</v>
      </c>
      <c r="EF12" s="130">
        <v>2</v>
      </c>
      <c r="EG12" s="130">
        <v>2</v>
      </c>
      <c r="EH12" s="130"/>
      <c r="EI12" s="130"/>
      <c r="EJ12" s="130"/>
      <c r="EK12" s="130"/>
      <c r="EL12" s="130"/>
      <c r="EM12" s="130"/>
      <c r="EN12" s="130"/>
      <c r="EO12" s="95" t="s">
        <v>255</v>
      </c>
      <c r="EP12" s="130"/>
      <c r="EQ12" s="130" t="s">
        <v>256</v>
      </c>
      <c r="ER12" s="130"/>
      <c r="ES12" s="130"/>
      <c r="ET12" s="130"/>
      <c r="EU12" s="130"/>
      <c r="EV12" s="130"/>
      <c r="EW12" s="130"/>
      <c r="EX12" s="130"/>
      <c r="EY12" s="130" t="s">
        <v>151</v>
      </c>
      <c r="EZ12" s="130">
        <v>5</v>
      </c>
      <c r="FA12" s="130"/>
      <c r="FB12" s="130">
        <v>5</v>
      </c>
      <c r="FC12" s="130"/>
      <c r="FD12" s="130"/>
      <c r="FE12" s="136">
        <v>0.9</v>
      </c>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97">
        <v>0.20899999999999999</v>
      </c>
      <c r="GJ12" s="97">
        <v>0.22</v>
      </c>
      <c r="GK12" s="97">
        <v>0.217</v>
      </c>
      <c r="GL12" s="97">
        <v>0.16600000000000001</v>
      </c>
      <c r="GM12" s="130"/>
      <c r="GN12" s="136">
        <v>0.222</v>
      </c>
      <c r="GO12" s="136">
        <v>0.22</v>
      </c>
      <c r="GP12" s="136">
        <v>0.217</v>
      </c>
      <c r="GQ12" s="136">
        <v>0.25600000000000001</v>
      </c>
      <c r="GR12" s="130"/>
      <c r="GS12" s="130"/>
      <c r="GT12" s="130"/>
      <c r="GU12" s="130"/>
      <c r="GV12" s="130"/>
      <c r="GW12" s="130"/>
      <c r="GX12" s="131"/>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row>
    <row r="13" spans="1:231">
      <c r="A13" s="65">
        <v>7</v>
      </c>
      <c r="B13" s="130" t="s">
        <v>132</v>
      </c>
      <c r="C13" s="166" t="s">
        <v>352</v>
      </c>
      <c r="D13" s="130" t="s">
        <v>133</v>
      </c>
      <c r="E13" s="130" t="s">
        <v>158</v>
      </c>
      <c r="F13" s="130" t="s">
        <v>251</v>
      </c>
      <c r="G13" s="130">
        <v>1</v>
      </c>
      <c r="H13" s="130">
        <v>100</v>
      </c>
      <c r="I13" s="130" t="s">
        <v>136</v>
      </c>
      <c r="J13" s="131" t="s">
        <v>159</v>
      </c>
      <c r="K13" s="130">
        <v>90</v>
      </c>
      <c r="L13" s="130"/>
      <c r="M13" s="130" t="s">
        <v>138</v>
      </c>
      <c r="N13" s="130"/>
      <c r="O13" s="130"/>
      <c r="P13" s="130" t="s">
        <v>139</v>
      </c>
      <c r="Q13" s="130" t="s">
        <v>140</v>
      </c>
      <c r="R13" s="130"/>
      <c r="S13" s="130" t="s">
        <v>141</v>
      </c>
      <c r="T13" s="130"/>
      <c r="U13" s="130"/>
      <c r="V13" s="130" t="s">
        <v>141</v>
      </c>
      <c r="W13" s="130"/>
      <c r="X13" s="130"/>
      <c r="Y13" s="130" t="s">
        <v>141</v>
      </c>
      <c r="Z13" s="130"/>
      <c r="AA13" s="130"/>
      <c r="AB13" s="130" t="s">
        <v>142</v>
      </c>
      <c r="AC13" s="130">
        <v>0.9</v>
      </c>
      <c r="AD13" s="130"/>
      <c r="AE13" s="130"/>
      <c r="AF13" s="130">
        <v>0.1</v>
      </c>
      <c r="AG13" s="130">
        <v>4</v>
      </c>
      <c r="AH13" s="130"/>
      <c r="AI13" s="130">
        <v>400</v>
      </c>
      <c r="AJ13" s="130">
        <v>3</v>
      </c>
      <c r="AK13" s="130">
        <v>1</v>
      </c>
      <c r="AL13" s="130"/>
      <c r="AM13" s="130">
        <v>400</v>
      </c>
      <c r="AN13" s="130">
        <v>2</v>
      </c>
      <c r="AO13" s="130"/>
      <c r="AP13" s="130">
        <v>1</v>
      </c>
      <c r="AQ13" s="130">
        <v>3</v>
      </c>
      <c r="AR13" s="130">
        <v>4</v>
      </c>
      <c r="AS13" s="130"/>
      <c r="AT13" s="130">
        <v>1</v>
      </c>
      <c r="AU13" s="130">
        <v>1</v>
      </c>
      <c r="AV13" s="130"/>
      <c r="AW13" s="130" t="s">
        <v>252</v>
      </c>
      <c r="AX13" s="130" t="s">
        <v>144</v>
      </c>
      <c r="AY13" s="130"/>
      <c r="AZ13" s="130"/>
      <c r="BA13" s="130"/>
      <c r="BB13" s="130" t="s">
        <v>145</v>
      </c>
      <c r="BC13" s="130" t="s">
        <v>257</v>
      </c>
      <c r="BD13" s="130">
        <v>30</v>
      </c>
      <c r="BE13" s="130">
        <v>1</v>
      </c>
      <c r="BF13" s="130">
        <v>60</v>
      </c>
      <c r="BG13" s="130" t="s">
        <v>147</v>
      </c>
      <c r="BH13" s="130">
        <v>60</v>
      </c>
      <c r="BI13" s="130">
        <v>1</v>
      </c>
      <c r="BJ13" s="130">
        <v>62500</v>
      </c>
      <c r="BK13" s="130">
        <v>0.105</v>
      </c>
      <c r="BL13" s="130">
        <v>1.5</v>
      </c>
      <c r="BM13" s="130">
        <v>0.5</v>
      </c>
      <c r="BN13" s="132">
        <f t="shared" si="0"/>
        <v>30</v>
      </c>
      <c r="BO13" s="130">
        <v>2</v>
      </c>
      <c r="BP13" s="130">
        <v>-4</v>
      </c>
      <c r="BQ13" s="130">
        <v>4</v>
      </c>
      <c r="BR13" s="130">
        <v>10</v>
      </c>
      <c r="BS13" s="130" t="s">
        <v>148</v>
      </c>
      <c r="BT13" s="130"/>
      <c r="BU13" s="130" t="s">
        <v>149</v>
      </c>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t="s">
        <v>149</v>
      </c>
      <c r="DO13" s="130"/>
      <c r="DP13" s="130"/>
      <c r="DQ13" s="130"/>
      <c r="DR13" s="130"/>
      <c r="DS13" s="130"/>
      <c r="DT13" s="130"/>
      <c r="DU13" s="130"/>
      <c r="DV13" s="130"/>
      <c r="DW13" s="130"/>
      <c r="DX13" s="130"/>
      <c r="DY13" s="130"/>
      <c r="DZ13" s="130"/>
      <c r="EA13" s="130"/>
      <c r="EB13" s="130"/>
      <c r="EC13" s="130"/>
      <c r="ED13" s="130" t="s">
        <v>254</v>
      </c>
      <c r="EE13" s="130">
        <v>8</v>
      </c>
      <c r="EF13" s="130">
        <v>4</v>
      </c>
      <c r="EG13" s="130">
        <v>4</v>
      </c>
      <c r="EH13" s="130"/>
      <c r="EI13" s="130"/>
      <c r="EJ13" s="130"/>
      <c r="EK13" s="130"/>
      <c r="EL13" s="130"/>
      <c r="EM13" s="130"/>
      <c r="EN13" s="130"/>
      <c r="EO13" s="95" t="s">
        <v>255</v>
      </c>
      <c r="EP13" s="130"/>
      <c r="EQ13" s="130" t="s">
        <v>256</v>
      </c>
      <c r="ER13" s="130"/>
      <c r="ES13" s="130"/>
      <c r="ET13" s="130"/>
      <c r="EU13" s="130"/>
      <c r="EV13" s="130"/>
      <c r="EW13" s="130"/>
      <c r="EX13" s="130"/>
      <c r="EY13" s="130" t="s">
        <v>151</v>
      </c>
      <c r="EZ13" s="130">
        <v>5</v>
      </c>
      <c r="FA13" s="130"/>
      <c r="FB13" s="130">
        <v>5</v>
      </c>
      <c r="FC13" s="130"/>
      <c r="FD13" s="130"/>
      <c r="FE13" s="136">
        <v>0.83</v>
      </c>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97">
        <v>0.182</v>
      </c>
      <c r="GJ13" s="97">
        <v>0.2</v>
      </c>
      <c r="GK13" s="97">
        <v>0.18899999999999997</v>
      </c>
      <c r="GL13" s="97">
        <v>0.13900000000000001</v>
      </c>
      <c r="GM13" s="130"/>
      <c r="GN13" s="136">
        <v>0.19800000000000001</v>
      </c>
      <c r="GO13" s="136">
        <v>0.2</v>
      </c>
      <c r="GP13" s="136">
        <v>0.19</v>
      </c>
      <c r="GQ13" s="136">
        <v>0.24</v>
      </c>
      <c r="GR13" s="130"/>
      <c r="GS13" s="130"/>
      <c r="GT13" s="130"/>
      <c r="GU13" s="130"/>
      <c r="GV13" s="130"/>
      <c r="GW13" s="130"/>
      <c r="GX13" s="131"/>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row>
    <row r="14" spans="1:231">
      <c r="A14" s="65">
        <v>8</v>
      </c>
      <c r="B14" s="130" t="s">
        <v>132</v>
      </c>
      <c r="C14" s="166" t="s">
        <v>352</v>
      </c>
      <c r="D14" s="130" t="s">
        <v>133</v>
      </c>
      <c r="E14" s="130" t="s">
        <v>158</v>
      </c>
      <c r="F14" s="130" t="s">
        <v>251</v>
      </c>
      <c r="G14" s="130">
        <v>1</v>
      </c>
      <c r="H14" s="130">
        <v>100</v>
      </c>
      <c r="I14" s="130" t="s">
        <v>136</v>
      </c>
      <c r="J14" s="131" t="s">
        <v>159</v>
      </c>
      <c r="K14" s="130">
        <v>90</v>
      </c>
      <c r="L14" s="130"/>
      <c r="M14" s="130" t="s">
        <v>138</v>
      </c>
      <c r="N14" s="130"/>
      <c r="O14" s="130"/>
      <c r="P14" s="130" t="s">
        <v>139</v>
      </c>
      <c r="Q14" s="130" t="s">
        <v>140</v>
      </c>
      <c r="R14" s="130"/>
      <c r="S14" s="130" t="s">
        <v>141</v>
      </c>
      <c r="T14" s="130"/>
      <c r="U14" s="130"/>
      <c r="V14" s="130" t="s">
        <v>141</v>
      </c>
      <c r="W14" s="130"/>
      <c r="X14" s="130"/>
      <c r="Y14" s="130" t="s">
        <v>141</v>
      </c>
      <c r="Z14" s="130"/>
      <c r="AA14" s="130"/>
      <c r="AB14" s="130" t="s">
        <v>142</v>
      </c>
      <c r="AC14" s="130">
        <v>0.9</v>
      </c>
      <c r="AD14" s="130"/>
      <c r="AE14" s="130"/>
      <c r="AF14" s="130">
        <v>0.1</v>
      </c>
      <c r="AG14" s="130">
        <v>4</v>
      </c>
      <c r="AH14" s="130"/>
      <c r="AI14" s="130">
        <v>400</v>
      </c>
      <c r="AJ14" s="130">
        <v>3</v>
      </c>
      <c r="AK14" s="130">
        <v>1</v>
      </c>
      <c r="AL14" s="130"/>
      <c r="AM14" s="130">
        <v>400</v>
      </c>
      <c r="AN14" s="130">
        <v>2</v>
      </c>
      <c r="AO14" s="130"/>
      <c r="AP14" s="130">
        <v>1</v>
      </c>
      <c r="AQ14" s="130">
        <v>3</v>
      </c>
      <c r="AR14" s="130">
        <v>4</v>
      </c>
      <c r="AS14" s="130"/>
      <c r="AT14" s="130">
        <v>1</v>
      </c>
      <c r="AU14" s="130">
        <v>1</v>
      </c>
      <c r="AV14" s="130"/>
      <c r="AW14" s="130" t="s">
        <v>252</v>
      </c>
      <c r="AX14" s="130" t="s">
        <v>144</v>
      </c>
      <c r="AY14" s="130"/>
      <c r="AZ14" s="130"/>
      <c r="BA14" s="130"/>
      <c r="BB14" s="130" t="s">
        <v>145</v>
      </c>
      <c r="BC14" s="130" t="s">
        <v>257</v>
      </c>
      <c r="BD14" s="130">
        <v>30</v>
      </c>
      <c r="BE14" s="130">
        <v>1</v>
      </c>
      <c r="BF14" s="130">
        <v>60</v>
      </c>
      <c r="BG14" s="130" t="s">
        <v>147</v>
      </c>
      <c r="BH14" s="130">
        <v>60</v>
      </c>
      <c r="BI14" s="130">
        <v>1</v>
      </c>
      <c r="BJ14" s="130">
        <v>62500</v>
      </c>
      <c r="BK14" s="130">
        <v>0.105</v>
      </c>
      <c r="BL14" s="130">
        <v>1.5</v>
      </c>
      <c r="BM14" s="130">
        <v>0.5</v>
      </c>
      <c r="BN14" s="132">
        <f t="shared" si="0"/>
        <v>30</v>
      </c>
      <c r="BO14" s="130">
        <v>2</v>
      </c>
      <c r="BP14" s="130">
        <v>-4</v>
      </c>
      <c r="BQ14" s="130">
        <v>4</v>
      </c>
      <c r="BR14" s="130">
        <v>10</v>
      </c>
      <c r="BS14" s="130" t="s">
        <v>148</v>
      </c>
      <c r="BT14" s="130"/>
      <c r="BU14" s="130" t="s">
        <v>149</v>
      </c>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t="s">
        <v>149</v>
      </c>
      <c r="DO14" s="130"/>
      <c r="DP14" s="130"/>
      <c r="DQ14" s="130"/>
      <c r="DR14" s="130"/>
      <c r="DS14" s="130"/>
      <c r="DT14" s="130"/>
      <c r="DU14" s="130"/>
      <c r="DV14" s="130"/>
      <c r="DW14" s="130"/>
      <c r="DX14" s="130"/>
      <c r="DY14" s="130"/>
      <c r="DZ14" s="130"/>
      <c r="EA14" s="130"/>
      <c r="EB14" s="130"/>
      <c r="EC14" s="130"/>
      <c r="ED14" s="130" t="s">
        <v>254</v>
      </c>
      <c r="EE14" s="130">
        <v>16</v>
      </c>
      <c r="EF14" s="130">
        <v>8</v>
      </c>
      <c r="EG14" s="130">
        <v>8</v>
      </c>
      <c r="EH14" s="130"/>
      <c r="EI14" s="130"/>
      <c r="EJ14" s="130"/>
      <c r="EK14" s="130"/>
      <c r="EL14" s="130"/>
      <c r="EM14" s="130"/>
      <c r="EN14" s="130"/>
      <c r="EO14" s="95" t="s">
        <v>255</v>
      </c>
      <c r="EP14" s="130"/>
      <c r="EQ14" s="130" t="s">
        <v>256</v>
      </c>
      <c r="ER14" s="130"/>
      <c r="ES14" s="130"/>
      <c r="ET14" s="130"/>
      <c r="EU14" s="130"/>
      <c r="EV14" s="130"/>
      <c r="EW14" s="130"/>
      <c r="EX14" s="130"/>
      <c r="EY14" s="130" t="s">
        <v>151</v>
      </c>
      <c r="EZ14" s="130">
        <v>5</v>
      </c>
      <c r="FA14" s="130"/>
      <c r="FB14" s="130">
        <v>5</v>
      </c>
      <c r="FC14" s="130"/>
      <c r="FD14" s="130"/>
      <c r="FE14" s="136">
        <v>0</v>
      </c>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97">
        <v>0.16200000000000001</v>
      </c>
      <c r="GJ14" s="97">
        <v>0.183</v>
      </c>
      <c r="GK14" s="97">
        <v>0.16699999999999998</v>
      </c>
      <c r="GL14" s="97">
        <v>0.11599999999999999</v>
      </c>
      <c r="GM14" s="130"/>
      <c r="GN14" s="136">
        <v>0</v>
      </c>
      <c r="GO14" s="136">
        <v>0</v>
      </c>
      <c r="GP14" s="136">
        <v>0</v>
      </c>
      <c r="GQ14" s="136">
        <v>0</v>
      </c>
      <c r="GR14" s="130"/>
      <c r="GS14" s="130"/>
      <c r="GT14" s="130"/>
      <c r="GU14" s="130"/>
      <c r="GV14" s="130"/>
      <c r="GW14" s="130"/>
      <c r="GX14" s="131"/>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row>
    <row r="15" spans="1:231">
      <c r="A15" s="65">
        <v>9</v>
      </c>
      <c r="B15" s="130" t="s">
        <v>132</v>
      </c>
      <c r="C15" s="166" t="s">
        <v>352</v>
      </c>
      <c r="D15" s="130" t="s">
        <v>133</v>
      </c>
      <c r="E15" s="130" t="s">
        <v>158</v>
      </c>
      <c r="F15" s="130" t="s">
        <v>251</v>
      </c>
      <c r="G15" s="130">
        <v>1</v>
      </c>
      <c r="H15" s="130">
        <v>100</v>
      </c>
      <c r="I15" s="130" t="s">
        <v>136</v>
      </c>
      <c r="J15" s="131" t="s">
        <v>159</v>
      </c>
      <c r="K15" s="130">
        <v>90</v>
      </c>
      <c r="L15" s="130"/>
      <c r="M15" s="130" t="s">
        <v>138</v>
      </c>
      <c r="N15" s="130"/>
      <c r="O15" s="130"/>
      <c r="P15" s="130" t="s">
        <v>139</v>
      </c>
      <c r="Q15" s="130" t="s">
        <v>140</v>
      </c>
      <c r="R15" s="130"/>
      <c r="S15" s="130" t="s">
        <v>141</v>
      </c>
      <c r="T15" s="130"/>
      <c r="U15" s="130"/>
      <c r="V15" s="130" t="s">
        <v>141</v>
      </c>
      <c r="W15" s="130"/>
      <c r="X15" s="130"/>
      <c r="Y15" s="130" t="s">
        <v>141</v>
      </c>
      <c r="Z15" s="130"/>
      <c r="AA15" s="130"/>
      <c r="AB15" s="130" t="s">
        <v>142</v>
      </c>
      <c r="AC15" s="130">
        <v>0.9</v>
      </c>
      <c r="AD15" s="130"/>
      <c r="AE15" s="130"/>
      <c r="AF15" s="130">
        <v>0.1</v>
      </c>
      <c r="AG15" s="130">
        <v>4</v>
      </c>
      <c r="AH15" s="130"/>
      <c r="AI15" s="130">
        <v>400</v>
      </c>
      <c r="AJ15" s="130">
        <v>3</v>
      </c>
      <c r="AK15" s="130">
        <v>1</v>
      </c>
      <c r="AL15" s="130"/>
      <c r="AM15" s="130">
        <v>400</v>
      </c>
      <c r="AN15" s="130">
        <v>2</v>
      </c>
      <c r="AO15" s="130"/>
      <c r="AP15" s="130">
        <v>1</v>
      </c>
      <c r="AQ15" s="130">
        <v>3</v>
      </c>
      <c r="AR15" s="130">
        <v>4</v>
      </c>
      <c r="AS15" s="130"/>
      <c r="AT15" s="130">
        <v>1</v>
      </c>
      <c r="AU15" s="130">
        <v>1</v>
      </c>
      <c r="AV15" s="130"/>
      <c r="AW15" s="130" t="s">
        <v>252</v>
      </c>
      <c r="AX15" s="130" t="s">
        <v>144</v>
      </c>
      <c r="AY15" s="130"/>
      <c r="AZ15" s="130"/>
      <c r="BA15" s="130"/>
      <c r="BB15" s="130" t="s">
        <v>145</v>
      </c>
      <c r="BC15" s="130" t="s">
        <v>257</v>
      </c>
      <c r="BD15" s="130">
        <v>30</v>
      </c>
      <c r="BE15" s="130">
        <v>1</v>
      </c>
      <c r="BF15" s="130">
        <v>60</v>
      </c>
      <c r="BG15" s="130" t="s">
        <v>147</v>
      </c>
      <c r="BH15" s="130">
        <v>60</v>
      </c>
      <c r="BI15" s="130">
        <v>1</v>
      </c>
      <c r="BJ15" s="130">
        <v>62500</v>
      </c>
      <c r="BK15" s="130">
        <v>0.105</v>
      </c>
      <c r="BL15" s="130">
        <v>1.5</v>
      </c>
      <c r="BM15" s="130">
        <v>0.5</v>
      </c>
      <c r="BN15" s="132">
        <f t="shared" si="0"/>
        <v>30</v>
      </c>
      <c r="BO15" s="130">
        <v>2</v>
      </c>
      <c r="BP15" s="130">
        <v>-4</v>
      </c>
      <c r="BQ15" s="130">
        <v>4</v>
      </c>
      <c r="BR15" s="130">
        <v>10</v>
      </c>
      <c r="BS15" s="130" t="s">
        <v>148</v>
      </c>
      <c r="BT15" s="130"/>
      <c r="BU15" s="130" t="s">
        <v>149</v>
      </c>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t="s">
        <v>149</v>
      </c>
      <c r="DO15" s="130"/>
      <c r="DP15" s="130"/>
      <c r="DQ15" s="130"/>
      <c r="DR15" s="130"/>
      <c r="DS15" s="130"/>
      <c r="DT15" s="130"/>
      <c r="DU15" s="130"/>
      <c r="DV15" s="130"/>
      <c r="DW15" s="130"/>
      <c r="DX15" s="130"/>
      <c r="DY15" s="130"/>
      <c r="DZ15" s="130"/>
      <c r="EA15" s="130"/>
      <c r="EB15" s="130"/>
      <c r="EC15" s="130"/>
      <c r="ED15" s="130" t="s">
        <v>254</v>
      </c>
      <c r="EE15" s="130">
        <v>10</v>
      </c>
      <c r="EF15" s="130">
        <v>8</v>
      </c>
      <c r="EG15" s="130">
        <v>2</v>
      </c>
      <c r="EH15" s="130"/>
      <c r="EI15" s="130"/>
      <c r="EJ15" s="130"/>
      <c r="EK15" s="130"/>
      <c r="EL15" s="130"/>
      <c r="EM15" s="130"/>
      <c r="EN15" s="130"/>
      <c r="EO15" s="95" t="s">
        <v>255</v>
      </c>
      <c r="EP15" s="130"/>
      <c r="EQ15" s="130" t="s">
        <v>256</v>
      </c>
      <c r="ER15" s="130"/>
      <c r="ES15" s="130"/>
      <c r="ET15" s="130"/>
      <c r="EU15" s="130"/>
      <c r="EV15" s="130"/>
      <c r="EW15" s="130"/>
      <c r="EX15" s="130"/>
      <c r="EY15" s="130" t="s">
        <v>151</v>
      </c>
      <c r="EZ15" s="130">
        <v>5</v>
      </c>
      <c r="FA15" s="130"/>
      <c r="FB15" s="130">
        <v>5</v>
      </c>
      <c r="FC15" s="130"/>
      <c r="FD15" s="130"/>
      <c r="FE15" s="136">
        <v>0.93</v>
      </c>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97">
        <v>9.3000000000000013E-2</v>
      </c>
      <c r="GJ15" s="97">
        <v>0.10400000000000001</v>
      </c>
      <c r="GK15" s="97">
        <v>9.3000000000000013E-2</v>
      </c>
      <c r="GL15" s="97">
        <v>7.4999999999999997E-2</v>
      </c>
      <c r="GM15" s="130"/>
      <c r="GN15" s="136">
        <v>0.1</v>
      </c>
      <c r="GO15" s="136">
        <v>0.1</v>
      </c>
      <c r="GP15" s="136">
        <v>9.4E-2</v>
      </c>
      <c r="GQ15" s="136">
        <v>0.13500000000000001</v>
      </c>
      <c r="GR15" s="130"/>
      <c r="GS15" s="130"/>
      <c r="GT15" s="130"/>
      <c r="GU15" s="130"/>
      <c r="GV15" s="130"/>
      <c r="GW15" s="130"/>
      <c r="GX15" s="131"/>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row>
    <row r="16" spans="1:231">
      <c r="A16" s="65">
        <v>10</v>
      </c>
      <c r="B16" s="130" t="s">
        <v>132</v>
      </c>
      <c r="C16" s="166" t="s">
        <v>352</v>
      </c>
      <c r="D16" s="130" t="s">
        <v>133</v>
      </c>
      <c r="E16" s="130" t="s">
        <v>158</v>
      </c>
      <c r="F16" s="130" t="s">
        <v>251</v>
      </c>
      <c r="G16" s="130">
        <v>1</v>
      </c>
      <c r="H16" s="130">
        <v>100</v>
      </c>
      <c r="I16" s="130" t="s">
        <v>136</v>
      </c>
      <c r="J16" s="131" t="s">
        <v>159</v>
      </c>
      <c r="K16" s="130">
        <v>90</v>
      </c>
      <c r="L16" s="130"/>
      <c r="M16" s="130" t="s">
        <v>138</v>
      </c>
      <c r="N16" s="130"/>
      <c r="O16" s="130"/>
      <c r="P16" s="130" t="s">
        <v>139</v>
      </c>
      <c r="Q16" s="130" t="s">
        <v>140</v>
      </c>
      <c r="R16" s="130"/>
      <c r="S16" s="130" t="s">
        <v>141</v>
      </c>
      <c r="T16" s="130"/>
      <c r="U16" s="130"/>
      <c r="V16" s="130" t="s">
        <v>141</v>
      </c>
      <c r="W16" s="130"/>
      <c r="X16" s="130"/>
      <c r="Y16" s="130" t="s">
        <v>141</v>
      </c>
      <c r="Z16" s="130"/>
      <c r="AA16" s="130"/>
      <c r="AB16" s="130" t="s">
        <v>142</v>
      </c>
      <c r="AC16" s="130">
        <v>0.9</v>
      </c>
      <c r="AD16" s="130"/>
      <c r="AE16" s="130"/>
      <c r="AF16" s="130">
        <v>0.1</v>
      </c>
      <c r="AG16" s="130">
        <v>4</v>
      </c>
      <c r="AH16" s="130"/>
      <c r="AI16" s="130">
        <v>400</v>
      </c>
      <c r="AJ16" s="130">
        <v>3</v>
      </c>
      <c r="AK16" s="130">
        <v>1</v>
      </c>
      <c r="AL16" s="130"/>
      <c r="AM16" s="130">
        <v>400</v>
      </c>
      <c r="AN16" s="130">
        <v>2</v>
      </c>
      <c r="AO16" s="130"/>
      <c r="AP16" s="130">
        <v>1</v>
      </c>
      <c r="AQ16" s="130">
        <v>3</v>
      </c>
      <c r="AR16" s="130">
        <v>4</v>
      </c>
      <c r="AS16" s="130"/>
      <c r="AT16" s="130">
        <v>1</v>
      </c>
      <c r="AU16" s="130">
        <v>1</v>
      </c>
      <c r="AV16" s="130"/>
      <c r="AW16" s="130" t="s">
        <v>252</v>
      </c>
      <c r="AX16" s="130" t="s">
        <v>144</v>
      </c>
      <c r="AY16" s="130"/>
      <c r="AZ16" s="130"/>
      <c r="BA16" s="130"/>
      <c r="BB16" s="130" t="s">
        <v>145</v>
      </c>
      <c r="BC16" s="130" t="s">
        <v>257</v>
      </c>
      <c r="BD16" s="130">
        <v>30</v>
      </c>
      <c r="BE16" s="130">
        <v>1</v>
      </c>
      <c r="BF16" s="130">
        <v>60</v>
      </c>
      <c r="BG16" s="130" t="s">
        <v>147</v>
      </c>
      <c r="BH16" s="130">
        <v>60</v>
      </c>
      <c r="BI16" s="130">
        <v>1</v>
      </c>
      <c r="BJ16" s="130">
        <v>62500</v>
      </c>
      <c r="BK16" s="130">
        <v>0.105</v>
      </c>
      <c r="BL16" s="130">
        <v>1.5</v>
      </c>
      <c r="BM16" s="130">
        <v>0.5</v>
      </c>
      <c r="BN16" s="132">
        <f t="shared" si="0"/>
        <v>30</v>
      </c>
      <c r="BO16" s="130">
        <v>2</v>
      </c>
      <c r="BP16" s="130">
        <v>-4</v>
      </c>
      <c r="BQ16" s="130">
        <v>4</v>
      </c>
      <c r="BR16" s="130">
        <v>10</v>
      </c>
      <c r="BS16" s="130" t="s">
        <v>148</v>
      </c>
      <c r="BT16" s="130"/>
      <c r="BU16" s="130" t="s">
        <v>149</v>
      </c>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t="s">
        <v>149</v>
      </c>
      <c r="DO16" s="130"/>
      <c r="DP16" s="130"/>
      <c r="DQ16" s="130"/>
      <c r="DR16" s="130"/>
      <c r="DS16" s="130"/>
      <c r="DT16" s="130"/>
      <c r="DU16" s="130"/>
      <c r="DV16" s="130"/>
      <c r="DW16" s="130"/>
      <c r="DX16" s="130"/>
      <c r="DY16" s="130"/>
      <c r="DZ16" s="130"/>
      <c r="EA16" s="130"/>
      <c r="EB16" s="130"/>
      <c r="EC16" s="130"/>
      <c r="ED16" s="130" t="s">
        <v>254</v>
      </c>
      <c r="EE16" s="130">
        <v>10</v>
      </c>
      <c r="EF16" s="130">
        <v>5</v>
      </c>
      <c r="EG16" s="130">
        <v>5</v>
      </c>
      <c r="EH16" s="130"/>
      <c r="EI16" s="130"/>
      <c r="EJ16" s="130"/>
      <c r="EK16" s="130"/>
      <c r="EL16" s="130"/>
      <c r="EM16" s="130"/>
      <c r="EN16" s="130"/>
      <c r="EO16" s="95" t="s">
        <v>255</v>
      </c>
      <c r="EP16" s="130"/>
      <c r="EQ16" s="130" t="s">
        <v>256</v>
      </c>
      <c r="ER16" s="130"/>
      <c r="ES16" s="130"/>
      <c r="ET16" s="130"/>
      <c r="EU16" s="130"/>
      <c r="EV16" s="130"/>
      <c r="EW16" s="130"/>
      <c r="EX16" s="130"/>
      <c r="EY16" s="130" t="s">
        <v>151</v>
      </c>
      <c r="EZ16" s="130">
        <v>5</v>
      </c>
      <c r="FA16" s="130"/>
      <c r="FB16" s="130">
        <v>5</v>
      </c>
      <c r="FC16" s="130"/>
      <c r="FD16" s="130"/>
      <c r="FE16" s="136">
        <v>0.74</v>
      </c>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97">
        <v>0.17300000000000001</v>
      </c>
      <c r="GJ16" s="97">
        <v>0.20300000000000001</v>
      </c>
      <c r="GK16" s="97">
        <v>0.17499999999999999</v>
      </c>
      <c r="GL16" s="97">
        <v>0.13</v>
      </c>
      <c r="GM16" s="130"/>
      <c r="GN16" s="136">
        <v>0.192</v>
      </c>
      <c r="GO16" s="136">
        <v>0.20600000000000002</v>
      </c>
      <c r="GP16" s="136">
        <v>0.184</v>
      </c>
      <c r="GQ16" s="136">
        <v>0.22500000000000001</v>
      </c>
      <c r="GR16" s="130"/>
      <c r="GS16" s="130"/>
      <c r="GT16" s="130"/>
      <c r="GU16" s="130"/>
      <c r="GV16" s="130"/>
      <c r="GW16" s="130"/>
      <c r="GX16" s="131"/>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row>
    <row r="17" spans="1:209">
      <c r="A17" s="65">
        <v>11</v>
      </c>
      <c r="B17" s="130" t="s">
        <v>132</v>
      </c>
      <c r="C17" s="166" t="s">
        <v>352</v>
      </c>
      <c r="D17" s="130" t="s">
        <v>133</v>
      </c>
      <c r="E17" s="130" t="s">
        <v>158</v>
      </c>
      <c r="F17" s="130" t="s">
        <v>251</v>
      </c>
      <c r="G17" s="130">
        <v>1</v>
      </c>
      <c r="H17" s="130">
        <v>100</v>
      </c>
      <c r="I17" s="130" t="s">
        <v>136</v>
      </c>
      <c r="J17" s="131" t="s">
        <v>159</v>
      </c>
      <c r="K17" s="130">
        <v>90</v>
      </c>
      <c r="L17" s="130"/>
      <c r="M17" s="130" t="s">
        <v>138</v>
      </c>
      <c r="N17" s="130"/>
      <c r="O17" s="130"/>
      <c r="P17" s="130" t="s">
        <v>139</v>
      </c>
      <c r="Q17" s="130" t="s">
        <v>140</v>
      </c>
      <c r="R17" s="130"/>
      <c r="S17" s="130" t="s">
        <v>141</v>
      </c>
      <c r="T17" s="130"/>
      <c r="U17" s="130"/>
      <c r="V17" s="130" t="s">
        <v>141</v>
      </c>
      <c r="W17" s="130"/>
      <c r="X17" s="130"/>
      <c r="Y17" s="130" t="s">
        <v>141</v>
      </c>
      <c r="Z17" s="130"/>
      <c r="AA17" s="130"/>
      <c r="AB17" s="130" t="s">
        <v>142</v>
      </c>
      <c r="AC17" s="130">
        <v>0.9</v>
      </c>
      <c r="AD17" s="130"/>
      <c r="AE17" s="130"/>
      <c r="AF17" s="130">
        <v>0.1</v>
      </c>
      <c r="AG17" s="130">
        <v>4</v>
      </c>
      <c r="AH17" s="130"/>
      <c r="AI17" s="130">
        <v>400</v>
      </c>
      <c r="AJ17" s="130">
        <v>3</v>
      </c>
      <c r="AK17" s="130">
        <v>1</v>
      </c>
      <c r="AL17" s="130"/>
      <c r="AM17" s="130">
        <v>400</v>
      </c>
      <c r="AN17" s="130">
        <v>2</v>
      </c>
      <c r="AO17" s="130"/>
      <c r="AP17" s="130">
        <v>1</v>
      </c>
      <c r="AQ17" s="130">
        <v>3</v>
      </c>
      <c r="AR17" s="130">
        <v>4</v>
      </c>
      <c r="AS17" s="130"/>
      <c r="AT17" s="130">
        <v>1</v>
      </c>
      <c r="AU17" s="130">
        <v>1</v>
      </c>
      <c r="AV17" s="130"/>
      <c r="AW17" s="130" t="s">
        <v>252</v>
      </c>
      <c r="AX17" s="130" t="s">
        <v>144</v>
      </c>
      <c r="AY17" s="130"/>
      <c r="AZ17" s="130"/>
      <c r="BA17" s="130"/>
      <c r="BB17" s="130" t="s">
        <v>145</v>
      </c>
      <c r="BC17" s="130" t="s">
        <v>257</v>
      </c>
      <c r="BD17" s="130">
        <v>45</v>
      </c>
      <c r="BE17" s="130">
        <v>1</v>
      </c>
      <c r="BF17" s="130">
        <v>60</v>
      </c>
      <c r="BG17" s="130" t="s">
        <v>147</v>
      </c>
      <c r="BH17" s="130">
        <v>60</v>
      </c>
      <c r="BI17" s="130">
        <v>1</v>
      </c>
      <c r="BJ17" s="130">
        <v>93750</v>
      </c>
      <c r="BK17" s="130">
        <v>0.105</v>
      </c>
      <c r="BL17" s="130">
        <v>1.5</v>
      </c>
      <c r="BM17" s="130">
        <v>0.5</v>
      </c>
      <c r="BN17" s="132">
        <v>45</v>
      </c>
      <c r="BO17" s="130">
        <v>2</v>
      </c>
      <c r="BP17" s="130">
        <v>-4</v>
      </c>
      <c r="BQ17" s="130">
        <v>4</v>
      </c>
      <c r="BR17" s="130">
        <v>10</v>
      </c>
      <c r="BS17" s="130" t="s">
        <v>148</v>
      </c>
      <c r="BT17" s="130"/>
      <c r="BU17" s="130" t="s">
        <v>149</v>
      </c>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t="s">
        <v>149</v>
      </c>
      <c r="DO17" s="130"/>
      <c r="DP17" s="130"/>
      <c r="DQ17" s="130"/>
      <c r="DR17" s="130"/>
      <c r="DS17" s="130"/>
      <c r="DT17" s="130"/>
      <c r="DU17" s="130"/>
      <c r="DV17" s="130"/>
      <c r="DW17" s="130"/>
      <c r="DX17" s="130"/>
      <c r="DY17" s="130"/>
      <c r="DZ17" s="130"/>
      <c r="EA17" s="130"/>
      <c r="EB17" s="130"/>
      <c r="EC17" s="130"/>
      <c r="ED17" s="130" t="s">
        <v>254</v>
      </c>
      <c r="EE17" s="130">
        <v>4</v>
      </c>
      <c r="EF17" s="130">
        <v>2</v>
      </c>
      <c r="EG17" s="130">
        <v>2</v>
      </c>
      <c r="EH17" s="130"/>
      <c r="EI17" s="130"/>
      <c r="EJ17" s="130"/>
      <c r="EK17" s="130"/>
      <c r="EL17" s="130"/>
      <c r="EM17" s="130"/>
      <c r="EN17" s="130"/>
      <c r="EO17" s="95" t="s">
        <v>255</v>
      </c>
      <c r="EP17" s="130"/>
      <c r="EQ17" s="130" t="s">
        <v>256</v>
      </c>
      <c r="ER17" s="130"/>
      <c r="ES17" s="130"/>
      <c r="ET17" s="130"/>
      <c r="EU17" s="130"/>
      <c r="EV17" s="130"/>
      <c r="EW17" s="130"/>
      <c r="EX17" s="130"/>
      <c r="EY17" s="130" t="s">
        <v>151</v>
      </c>
      <c r="EZ17" s="130">
        <v>3</v>
      </c>
      <c r="FA17" s="130"/>
      <c r="FB17" s="130">
        <v>3</v>
      </c>
      <c r="FC17" s="130"/>
      <c r="FD17" s="130"/>
      <c r="FE17" s="136">
        <v>0.95</v>
      </c>
      <c r="FF17" s="130"/>
      <c r="FG17" s="130"/>
      <c r="FH17" s="130"/>
      <c r="FI17" s="130"/>
      <c r="FJ17" s="130"/>
      <c r="FK17" s="130"/>
      <c r="FL17" s="130"/>
      <c r="FM17" s="130"/>
      <c r="FN17" s="130"/>
      <c r="FO17" s="130"/>
      <c r="FP17" s="130"/>
      <c r="FQ17" s="130"/>
      <c r="FR17" s="130"/>
      <c r="FS17" s="130"/>
      <c r="FT17" s="130"/>
      <c r="FU17" s="130"/>
      <c r="FV17" s="130"/>
      <c r="FW17" s="130"/>
      <c r="FX17" s="130"/>
      <c r="FY17" s="130"/>
      <c r="FZ17" s="130"/>
      <c r="GA17" s="130"/>
      <c r="GB17" s="130"/>
      <c r="GC17" s="130"/>
      <c r="GD17" s="130"/>
      <c r="GE17" s="130"/>
      <c r="GF17" s="130"/>
      <c r="GG17" s="130"/>
      <c r="GH17" s="130"/>
      <c r="GI17" s="136">
        <v>0.157</v>
      </c>
      <c r="GJ17" s="136">
        <v>0.16800000000000001</v>
      </c>
      <c r="GK17" s="136">
        <v>0.16399999999999998</v>
      </c>
      <c r="GL17" s="136">
        <v>0.115</v>
      </c>
      <c r="GM17" s="130"/>
      <c r="GN17" s="136">
        <v>0.16200000000000001</v>
      </c>
      <c r="GO17" s="136">
        <v>0.16800000000000001</v>
      </c>
      <c r="GP17" s="136">
        <v>0.16399999999999998</v>
      </c>
      <c r="GQ17" s="136">
        <v>0.14599999999999999</v>
      </c>
      <c r="GR17" s="130"/>
      <c r="GS17" s="130"/>
      <c r="GT17" s="130"/>
      <c r="GU17" s="130"/>
      <c r="GV17" s="130"/>
      <c r="GW17" s="130"/>
      <c r="GX17" s="131"/>
      <c r="GY17" s="130"/>
      <c r="GZ17" s="130"/>
      <c r="HA17" s="130"/>
    </row>
    <row r="18" spans="1:209">
      <c r="A18" s="65">
        <v>12</v>
      </c>
      <c r="B18" s="130" t="s">
        <v>132</v>
      </c>
      <c r="C18" s="166" t="s">
        <v>352</v>
      </c>
      <c r="D18" s="130" t="s">
        <v>133</v>
      </c>
      <c r="E18" s="130" t="s">
        <v>158</v>
      </c>
      <c r="F18" s="130" t="s">
        <v>251</v>
      </c>
      <c r="G18" s="130">
        <v>1</v>
      </c>
      <c r="H18" s="130">
        <v>100</v>
      </c>
      <c r="I18" s="130" t="s">
        <v>136</v>
      </c>
      <c r="J18" s="131" t="s">
        <v>159</v>
      </c>
      <c r="K18" s="130">
        <v>90</v>
      </c>
      <c r="L18" s="130"/>
      <c r="M18" s="130" t="s">
        <v>138</v>
      </c>
      <c r="N18" s="130"/>
      <c r="O18" s="130"/>
      <c r="P18" s="130" t="s">
        <v>139</v>
      </c>
      <c r="Q18" s="130" t="s">
        <v>140</v>
      </c>
      <c r="R18" s="130"/>
      <c r="S18" s="130" t="s">
        <v>141</v>
      </c>
      <c r="T18" s="130"/>
      <c r="U18" s="130"/>
      <c r="V18" s="130" t="s">
        <v>141</v>
      </c>
      <c r="W18" s="130"/>
      <c r="X18" s="130"/>
      <c r="Y18" s="130" t="s">
        <v>141</v>
      </c>
      <c r="Z18" s="130"/>
      <c r="AA18" s="130"/>
      <c r="AB18" s="130" t="s">
        <v>142</v>
      </c>
      <c r="AC18" s="130">
        <v>0.9</v>
      </c>
      <c r="AD18" s="130"/>
      <c r="AE18" s="130"/>
      <c r="AF18" s="130">
        <v>0.1</v>
      </c>
      <c r="AG18" s="130">
        <v>4</v>
      </c>
      <c r="AH18" s="130"/>
      <c r="AI18" s="130">
        <v>400</v>
      </c>
      <c r="AJ18" s="130">
        <v>3</v>
      </c>
      <c r="AK18" s="130">
        <v>1</v>
      </c>
      <c r="AL18" s="130"/>
      <c r="AM18" s="130">
        <v>400</v>
      </c>
      <c r="AN18" s="130">
        <v>2</v>
      </c>
      <c r="AO18" s="130"/>
      <c r="AP18" s="130">
        <v>1</v>
      </c>
      <c r="AQ18" s="130">
        <v>3</v>
      </c>
      <c r="AR18" s="130">
        <v>4</v>
      </c>
      <c r="AS18" s="130"/>
      <c r="AT18" s="130">
        <v>1</v>
      </c>
      <c r="AU18" s="130">
        <v>1</v>
      </c>
      <c r="AV18" s="130"/>
      <c r="AW18" s="130" t="s">
        <v>252</v>
      </c>
      <c r="AX18" s="130" t="s">
        <v>144</v>
      </c>
      <c r="AY18" s="130"/>
      <c r="AZ18" s="130"/>
      <c r="BA18" s="130"/>
      <c r="BB18" s="130" t="s">
        <v>145</v>
      </c>
      <c r="BC18" s="130" t="s">
        <v>257</v>
      </c>
      <c r="BD18" s="130">
        <v>45</v>
      </c>
      <c r="BE18" s="130">
        <v>1</v>
      </c>
      <c r="BF18" s="130">
        <v>60</v>
      </c>
      <c r="BG18" s="130" t="s">
        <v>147</v>
      </c>
      <c r="BH18" s="130">
        <v>60</v>
      </c>
      <c r="BI18" s="130">
        <v>1</v>
      </c>
      <c r="BJ18" s="130">
        <v>93750</v>
      </c>
      <c r="BK18" s="130">
        <v>0.105</v>
      </c>
      <c r="BL18" s="130">
        <v>1.5</v>
      </c>
      <c r="BM18" s="130">
        <v>0.5</v>
      </c>
      <c r="BN18" s="132">
        <v>45</v>
      </c>
      <c r="BO18" s="130">
        <v>2</v>
      </c>
      <c r="BP18" s="130">
        <v>-4</v>
      </c>
      <c r="BQ18" s="130">
        <v>4</v>
      </c>
      <c r="BR18" s="130">
        <v>10</v>
      </c>
      <c r="BS18" s="130" t="s">
        <v>148</v>
      </c>
      <c r="BT18" s="130"/>
      <c r="BU18" s="130" t="s">
        <v>149</v>
      </c>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t="s">
        <v>149</v>
      </c>
      <c r="DO18" s="130"/>
      <c r="DP18" s="130"/>
      <c r="DQ18" s="130"/>
      <c r="DR18" s="130"/>
      <c r="DS18" s="130"/>
      <c r="DT18" s="130"/>
      <c r="DU18" s="130"/>
      <c r="DV18" s="130"/>
      <c r="DW18" s="130"/>
      <c r="DX18" s="130"/>
      <c r="DY18" s="130"/>
      <c r="DZ18" s="130"/>
      <c r="EA18" s="130"/>
      <c r="EB18" s="130"/>
      <c r="EC18" s="130"/>
      <c r="ED18" s="130" t="s">
        <v>254</v>
      </c>
      <c r="EE18" s="130">
        <v>8</v>
      </c>
      <c r="EF18" s="130">
        <v>4</v>
      </c>
      <c r="EG18" s="130">
        <v>4</v>
      </c>
      <c r="EH18" s="130"/>
      <c r="EI18" s="130"/>
      <c r="EJ18" s="130"/>
      <c r="EK18" s="130"/>
      <c r="EL18" s="130"/>
      <c r="EM18" s="130"/>
      <c r="EN18" s="130"/>
      <c r="EO18" s="95" t="s">
        <v>255</v>
      </c>
      <c r="EP18" s="130"/>
      <c r="EQ18" s="130" t="s">
        <v>256</v>
      </c>
      <c r="ER18" s="130"/>
      <c r="ES18" s="130"/>
      <c r="ET18" s="130"/>
      <c r="EU18" s="130"/>
      <c r="EV18" s="130"/>
      <c r="EW18" s="130"/>
      <c r="EX18" s="130"/>
      <c r="EY18" s="130" t="s">
        <v>151</v>
      </c>
      <c r="EZ18" s="130">
        <v>3</v>
      </c>
      <c r="FA18" s="130"/>
      <c r="FB18" s="130">
        <v>3</v>
      </c>
      <c r="FC18" s="130"/>
      <c r="FD18" s="130"/>
      <c r="FE18" s="136">
        <v>0.84699999999999998</v>
      </c>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6">
        <v>0.121</v>
      </c>
      <c r="GJ18" s="136">
        <v>0.14000000000000001</v>
      </c>
      <c r="GK18" s="136">
        <v>0.128</v>
      </c>
      <c r="GL18" s="136">
        <v>6.9000000000000006E-2</v>
      </c>
      <c r="GM18" s="130"/>
      <c r="GN18" s="136">
        <v>0.13</v>
      </c>
      <c r="GO18" s="136">
        <v>0.14000000000000001</v>
      </c>
      <c r="GP18" s="136">
        <v>0.13</v>
      </c>
      <c r="GQ18" s="136">
        <v>0.11599999999999999</v>
      </c>
      <c r="GR18" s="130"/>
      <c r="GS18" s="130"/>
      <c r="GT18" s="130"/>
      <c r="GU18" s="130"/>
      <c r="GV18" s="130"/>
      <c r="GW18" s="130"/>
      <c r="GX18" s="131"/>
      <c r="GY18" s="130"/>
      <c r="GZ18" s="130"/>
      <c r="HA18" s="130"/>
    </row>
    <row r="19" spans="1:209">
      <c r="A19" s="65">
        <v>13</v>
      </c>
      <c r="B19" s="130" t="s">
        <v>132</v>
      </c>
      <c r="C19" s="166" t="s">
        <v>352</v>
      </c>
      <c r="D19" s="130" t="s">
        <v>133</v>
      </c>
      <c r="E19" s="130" t="s">
        <v>158</v>
      </c>
      <c r="F19" s="130" t="s">
        <v>251</v>
      </c>
      <c r="G19" s="130">
        <v>1</v>
      </c>
      <c r="H19" s="130">
        <v>100</v>
      </c>
      <c r="I19" s="130" t="s">
        <v>136</v>
      </c>
      <c r="J19" s="131" t="s">
        <v>159</v>
      </c>
      <c r="K19" s="130">
        <v>90</v>
      </c>
      <c r="L19" s="130"/>
      <c r="M19" s="130" t="s">
        <v>138</v>
      </c>
      <c r="N19" s="130"/>
      <c r="O19" s="130"/>
      <c r="P19" s="130" t="s">
        <v>139</v>
      </c>
      <c r="Q19" s="130" t="s">
        <v>140</v>
      </c>
      <c r="R19" s="130"/>
      <c r="S19" s="130" t="s">
        <v>141</v>
      </c>
      <c r="T19" s="130"/>
      <c r="U19" s="130"/>
      <c r="V19" s="130" t="s">
        <v>141</v>
      </c>
      <c r="W19" s="130"/>
      <c r="X19" s="130"/>
      <c r="Y19" s="130" t="s">
        <v>141</v>
      </c>
      <c r="Z19" s="130"/>
      <c r="AA19" s="130"/>
      <c r="AB19" s="130" t="s">
        <v>142</v>
      </c>
      <c r="AC19" s="130">
        <v>0.9</v>
      </c>
      <c r="AD19" s="130"/>
      <c r="AE19" s="130"/>
      <c r="AF19" s="130">
        <v>0.1</v>
      </c>
      <c r="AG19" s="130">
        <v>4</v>
      </c>
      <c r="AH19" s="130"/>
      <c r="AI19" s="130">
        <v>400</v>
      </c>
      <c r="AJ19" s="130">
        <v>3</v>
      </c>
      <c r="AK19" s="130">
        <v>1</v>
      </c>
      <c r="AL19" s="130"/>
      <c r="AM19" s="130">
        <v>400</v>
      </c>
      <c r="AN19" s="130">
        <v>2</v>
      </c>
      <c r="AO19" s="130"/>
      <c r="AP19" s="130">
        <v>1</v>
      </c>
      <c r="AQ19" s="130">
        <v>3</v>
      </c>
      <c r="AR19" s="130">
        <v>4</v>
      </c>
      <c r="AS19" s="130"/>
      <c r="AT19" s="130">
        <v>1</v>
      </c>
      <c r="AU19" s="130">
        <v>1</v>
      </c>
      <c r="AV19" s="130"/>
      <c r="AW19" s="130" t="s">
        <v>252</v>
      </c>
      <c r="AX19" s="130" t="s">
        <v>144</v>
      </c>
      <c r="AY19" s="130"/>
      <c r="AZ19" s="130"/>
      <c r="BA19" s="130"/>
      <c r="BB19" s="130" t="s">
        <v>145</v>
      </c>
      <c r="BC19" s="130" t="s">
        <v>257</v>
      </c>
      <c r="BD19" s="130">
        <v>45</v>
      </c>
      <c r="BE19" s="130">
        <v>1</v>
      </c>
      <c r="BF19" s="130">
        <v>60</v>
      </c>
      <c r="BG19" s="130" t="s">
        <v>147</v>
      </c>
      <c r="BH19" s="130">
        <v>60</v>
      </c>
      <c r="BI19" s="130">
        <v>1</v>
      </c>
      <c r="BJ19" s="130">
        <v>93750</v>
      </c>
      <c r="BK19" s="130">
        <v>0.105</v>
      </c>
      <c r="BL19" s="130">
        <v>1.5</v>
      </c>
      <c r="BM19" s="130">
        <v>0.5</v>
      </c>
      <c r="BN19" s="132">
        <v>45</v>
      </c>
      <c r="BO19" s="130">
        <v>2</v>
      </c>
      <c r="BP19" s="130">
        <v>-4</v>
      </c>
      <c r="BQ19" s="130">
        <v>4</v>
      </c>
      <c r="BR19" s="130">
        <v>10</v>
      </c>
      <c r="BS19" s="130" t="s">
        <v>148</v>
      </c>
      <c r="BT19" s="130"/>
      <c r="BU19" s="130" t="s">
        <v>149</v>
      </c>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t="s">
        <v>149</v>
      </c>
      <c r="DO19" s="130"/>
      <c r="DP19" s="130"/>
      <c r="DQ19" s="130"/>
      <c r="DR19" s="130"/>
      <c r="DS19" s="130"/>
      <c r="DT19" s="130"/>
      <c r="DU19" s="130"/>
      <c r="DV19" s="130"/>
      <c r="DW19" s="130"/>
      <c r="DX19" s="130"/>
      <c r="DY19" s="130"/>
      <c r="DZ19" s="130"/>
      <c r="EA19" s="130"/>
      <c r="EB19" s="130"/>
      <c r="EC19" s="130"/>
      <c r="ED19" s="130" t="s">
        <v>254</v>
      </c>
      <c r="EE19" s="130">
        <v>16</v>
      </c>
      <c r="EF19" s="130">
        <v>8</v>
      </c>
      <c r="EG19" s="130">
        <v>8</v>
      </c>
      <c r="EH19" s="130"/>
      <c r="EI19" s="130"/>
      <c r="EJ19" s="130"/>
      <c r="EK19" s="130"/>
      <c r="EL19" s="130"/>
      <c r="EM19" s="130"/>
      <c r="EN19" s="130"/>
      <c r="EO19" s="95" t="s">
        <v>255</v>
      </c>
      <c r="EP19" s="130"/>
      <c r="EQ19" s="130" t="s">
        <v>256</v>
      </c>
      <c r="ER19" s="130"/>
      <c r="ES19" s="130"/>
      <c r="ET19" s="130"/>
      <c r="EU19" s="130"/>
      <c r="EV19" s="130"/>
      <c r="EW19" s="130"/>
      <c r="EX19" s="130"/>
      <c r="EY19" s="130" t="s">
        <v>151</v>
      </c>
      <c r="EZ19" s="130">
        <v>3</v>
      </c>
      <c r="FA19" s="130"/>
      <c r="FB19" s="130">
        <v>3</v>
      </c>
      <c r="FC19" s="130"/>
      <c r="FD19" s="130"/>
      <c r="FE19" s="136">
        <v>0</v>
      </c>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6">
        <v>9.4E-2</v>
      </c>
      <c r="GJ19" s="136">
        <v>0.12</v>
      </c>
      <c r="GK19" s="136">
        <v>0.10199999999999999</v>
      </c>
      <c r="GL19" s="136">
        <v>3.3000000000000002E-2</v>
      </c>
      <c r="GM19" s="130"/>
      <c r="GN19" s="136">
        <v>0</v>
      </c>
      <c r="GO19" s="136">
        <v>0</v>
      </c>
      <c r="GP19" s="136">
        <v>0</v>
      </c>
      <c r="GQ19" s="136">
        <v>0</v>
      </c>
      <c r="GR19" s="130"/>
      <c r="GS19" s="130"/>
      <c r="GT19" s="130"/>
      <c r="GU19" s="130"/>
      <c r="GV19" s="130"/>
      <c r="GW19" s="130"/>
      <c r="GX19" s="131"/>
      <c r="GY19" s="130"/>
      <c r="GZ19" s="130"/>
      <c r="HA19" s="130"/>
    </row>
    <row r="20" spans="1:209">
      <c r="A20" s="65">
        <v>14</v>
      </c>
      <c r="B20" s="130" t="s">
        <v>132</v>
      </c>
      <c r="C20" s="166" t="s">
        <v>352</v>
      </c>
      <c r="D20" s="130" t="s">
        <v>133</v>
      </c>
      <c r="E20" s="130" t="s">
        <v>158</v>
      </c>
      <c r="F20" s="130" t="s">
        <v>251</v>
      </c>
      <c r="G20" s="130">
        <v>1</v>
      </c>
      <c r="H20" s="130">
        <v>100</v>
      </c>
      <c r="I20" s="130" t="s">
        <v>136</v>
      </c>
      <c r="J20" s="131" t="s">
        <v>159</v>
      </c>
      <c r="K20" s="130">
        <v>90</v>
      </c>
      <c r="L20" s="130"/>
      <c r="M20" s="130" t="s">
        <v>138</v>
      </c>
      <c r="N20" s="130"/>
      <c r="O20" s="130"/>
      <c r="P20" s="130" t="s">
        <v>139</v>
      </c>
      <c r="Q20" s="130" t="s">
        <v>140</v>
      </c>
      <c r="R20" s="130"/>
      <c r="S20" s="130" t="s">
        <v>141</v>
      </c>
      <c r="T20" s="130"/>
      <c r="U20" s="130"/>
      <c r="V20" s="130" t="s">
        <v>141</v>
      </c>
      <c r="W20" s="130"/>
      <c r="X20" s="130"/>
      <c r="Y20" s="130" t="s">
        <v>141</v>
      </c>
      <c r="Z20" s="130"/>
      <c r="AA20" s="130"/>
      <c r="AB20" s="130" t="s">
        <v>142</v>
      </c>
      <c r="AC20" s="130">
        <v>0.9</v>
      </c>
      <c r="AD20" s="130"/>
      <c r="AE20" s="130"/>
      <c r="AF20" s="130">
        <v>0.1</v>
      </c>
      <c r="AG20" s="130">
        <v>4</v>
      </c>
      <c r="AH20" s="130"/>
      <c r="AI20" s="130">
        <v>400</v>
      </c>
      <c r="AJ20" s="130">
        <v>3</v>
      </c>
      <c r="AK20" s="130">
        <v>1</v>
      </c>
      <c r="AL20" s="130"/>
      <c r="AM20" s="130">
        <v>400</v>
      </c>
      <c r="AN20" s="130">
        <v>2</v>
      </c>
      <c r="AO20" s="130"/>
      <c r="AP20" s="130">
        <v>1</v>
      </c>
      <c r="AQ20" s="130">
        <v>3</v>
      </c>
      <c r="AR20" s="130">
        <v>4</v>
      </c>
      <c r="AS20" s="130"/>
      <c r="AT20" s="130">
        <v>1</v>
      </c>
      <c r="AU20" s="130">
        <v>1</v>
      </c>
      <c r="AV20" s="130"/>
      <c r="AW20" s="130" t="s">
        <v>252</v>
      </c>
      <c r="AX20" s="130" t="s">
        <v>144</v>
      </c>
      <c r="AY20" s="130"/>
      <c r="AZ20" s="130"/>
      <c r="BA20" s="130"/>
      <c r="BB20" s="130" t="s">
        <v>145</v>
      </c>
      <c r="BC20" s="130" t="s">
        <v>257</v>
      </c>
      <c r="BD20" s="130">
        <v>45</v>
      </c>
      <c r="BE20" s="130">
        <v>1</v>
      </c>
      <c r="BF20" s="130">
        <v>60</v>
      </c>
      <c r="BG20" s="130" t="s">
        <v>147</v>
      </c>
      <c r="BH20" s="130">
        <v>60</v>
      </c>
      <c r="BI20" s="130">
        <v>1</v>
      </c>
      <c r="BJ20" s="130">
        <v>93750</v>
      </c>
      <c r="BK20" s="130">
        <v>0.105</v>
      </c>
      <c r="BL20" s="130">
        <v>1.5</v>
      </c>
      <c r="BM20" s="130">
        <v>0.5</v>
      </c>
      <c r="BN20" s="132">
        <v>45</v>
      </c>
      <c r="BO20" s="130">
        <v>2</v>
      </c>
      <c r="BP20" s="130">
        <v>-4</v>
      </c>
      <c r="BQ20" s="130">
        <v>4</v>
      </c>
      <c r="BR20" s="130">
        <v>10</v>
      </c>
      <c r="BS20" s="130" t="s">
        <v>148</v>
      </c>
      <c r="BT20" s="130"/>
      <c r="BU20" s="130" t="s">
        <v>149</v>
      </c>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t="s">
        <v>149</v>
      </c>
      <c r="DO20" s="130"/>
      <c r="DP20" s="130"/>
      <c r="DQ20" s="130"/>
      <c r="DR20" s="130"/>
      <c r="DS20" s="130"/>
      <c r="DT20" s="130"/>
      <c r="DU20" s="130"/>
      <c r="DV20" s="130"/>
      <c r="DW20" s="130"/>
      <c r="DX20" s="130"/>
      <c r="DY20" s="130"/>
      <c r="DZ20" s="130"/>
      <c r="EA20" s="130"/>
      <c r="EB20" s="130"/>
      <c r="EC20" s="130"/>
      <c r="ED20" s="130" t="s">
        <v>254</v>
      </c>
      <c r="EE20" s="130">
        <v>10</v>
      </c>
      <c r="EF20" s="130">
        <v>8</v>
      </c>
      <c r="EG20" s="130">
        <v>2</v>
      </c>
      <c r="EH20" s="130"/>
      <c r="EI20" s="130"/>
      <c r="EJ20" s="130"/>
      <c r="EK20" s="130"/>
      <c r="EL20" s="130"/>
      <c r="EM20" s="130"/>
      <c r="EN20" s="130"/>
      <c r="EO20" s="95" t="s">
        <v>255</v>
      </c>
      <c r="EP20" s="130"/>
      <c r="EQ20" s="130" t="s">
        <v>256</v>
      </c>
      <c r="ER20" s="130"/>
      <c r="ES20" s="130"/>
      <c r="ET20" s="130"/>
      <c r="EU20" s="130"/>
      <c r="EV20" s="130"/>
      <c r="EW20" s="130"/>
      <c r="EX20" s="130"/>
      <c r="EY20" s="130" t="s">
        <v>151</v>
      </c>
      <c r="EZ20" s="130">
        <v>3</v>
      </c>
      <c r="FA20" s="130"/>
      <c r="FB20" s="130">
        <v>3</v>
      </c>
      <c r="FC20" s="130"/>
      <c r="FD20" s="130"/>
      <c r="FE20" s="136">
        <v>0.97</v>
      </c>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6">
        <v>0.04</v>
      </c>
      <c r="GJ20" s="136">
        <v>5.2999999999999999E-2</v>
      </c>
      <c r="GK20" s="136">
        <v>4.4999999999999998E-2</v>
      </c>
      <c r="GL20" s="136">
        <v>4.0000000000000001E-3</v>
      </c>
      <c r="GM20" s="130"/>
      <c r="GN20" s="136">
        <v>4.2999999999999997E-2</v>
      </c>
      <c r="GO20" s="136">
        <v>5.2999999999999999E-2</v>
      </c>
      <c r="GP20" s="136">
        <v>4.4999999999999998E-2</v>
      </c>
      <c r="GQ20" s="136">
        <v>2.7000000000000003E-2</v>
      </c>
      <c r="GR20" s="130"/>
      <c r="GS20" s="130"/>
      <c r="GT20" s="130"/>
      <c r="GU20" s="130"/>
      <c r="GV20" s="130"/>
      <c r="GW20" s="130"/>
      <c r="GX20" s="131"/>
      <c r="GY20" s="130"/>
      <c r="GZ20" s="130"/>
      <c r="HA20" s="130"/>
    </row>
    <row r="21" spans="1:209">
      <c r="A21" s="65">
        <v>15</v>
      </c>
      <c r="B21" s="130" t="s">
        <v>132</v>
      </c>
      <c r="C21" s="166" t="s">
        <v>352</v>
      </c>
      <c r="D21" s="130" t="s">
        <v>133</v>
      </c>
      <c r="E21" s="130" t="s">
        <v>158</v>
      </c>
      <c r="F21" s="130" t="s">
        <v>251</v>
      </c>
      <c r="G21" s="130">
        <v>1</v>
      </c>
      <c r="H21" s="130">
        <v>100</v>
      </c>
      <c r="I21" s="130" t="s">
        <v>136</v>
      </c>
      <c r="J21" s="131" t="s">
        <v>159</v>
      </c>
      <c r="K21" s="130">
        <v>90</v>
      </c>
      <c r="L21" s="130"/>
      <c r="M21" s="130" t="s">
        <v>138</v>
      </c>
      <c r="N21" s="130"/>
      <c r="O21" s="130"/>
      <c r="P21" s="130" t="s">
        <v>139</v>
      </c>
      <c r="Q21" s="130" t="s">
        <v>140</v>
      </c>
      <c r="R21" s="130"/>
      <c r="S21" s="130" t="s">
        <v>141</v>
      </c>
      <c r="T21" s="130"/>
      <c r="U21" s="130"/>
      <c r="V21" s="130" t="s">
        <v>141</v>
      </c>
      <c r="W21" s="130"/>
      <c r="X21" s="130"/>
      <c r="Y21" s="130" t="s">
        <v>141</v>
      </c>
      <c r="Z21" s="130"/>
      <c r="AA21" s="130"/>
      <c r="AB21" s="130" t="s">
        <v>142</v>
      </c>
      <c r="AC21" s="130">
        <v>0.9</v>
      </c>
      <c r="AD21" s="130"/>
      <c r="AE21" s="130"/>
      <c r="AF21" s="130">
        <v>0.1</v>
      </c>
      <c r="AG21" s="130">
        <v>4</v>
      </c>
      <c r="AH21" s="130"/>
      <c r="AI21" s="130">
        <v>400</v>
      </c>
      <c r="AJ21" s="130">
        <v>3</v>
      </c>
      <c r="AK21" s="130">
        <v>1</v>
      </c>
      <c r="AL21" s="130"/>
      <c r="AM21" s="130">
        <v>400</v>
      </c>
      <c r="AN21" s="130">
        <v>2</v>
      </c>
      <c r="AO21" s="130"/>
      <c r="AP21" s="130">
        <v>1</v>
      </c>
      <c r="AQ21" s="130">
        <v>3</v>
      </c>
      <c r="AR21" s="130">
        <v>4</v>
      </c>
      <c r="AS21" s="130"/>
      <c r="AT21" s="130">
        <v>1</v>
      </c>
      <c r="AU21" s="130">
        <v>1</v>
      </c>
      <c r="AV21" s="130"/>
      <c r="AW21" s="130" t="s">
        <v>252</v>
      </c>
      <c r="AX21" s="130" t="s">
        <v>144</v>
      </c>
      <c r="AY21" s="130"/>
      <c r="AZ21" s="130"/>
      <c r="BA21" s="130"/>
      <c r="BB21" s="130" t="s">
        <v>145</v>
      </c>
      <c r="BC21" s="130" t="s">
        <v>257</v>
      </c>
      <c r="BD21" s="130">
        <v>45</v>
      </c>
      <c r="BE21" s="130">
        <v>1</v>
      </c>
      <c r="BF21" s="130">
        <v>60</v>
      </c>
      <c r="BG21" s="130" t="s">
        <v>147</v>
      </c>
      <c r="BH21" s="130">
        <v>60</v>
      </c>
      <c r="BI21" s="130">
        <v>1</v>
      </c>
      <c r="BJ21" s="130">
        <v>93750</v>
      </c>
      <c r="BK21" s="130">
        <v>0.105</v>
      </c>
      <c r="BL21" s="130">
        <v>1.5</v>
      </c>
      <c r="BM21" s="130">
        <v>0.5</v>
      </c>
      <c r="BN21" s="132">
        <v>45</v>
      </c>
      <c r="BO21" s="130">
        <v>2</v>
      </c>
      <c r="BP21" s="130">
        <v>-4</v>
      </c>
      <c r="BQ21" s="130">
        <v>4</v>
      </c>
      <c r="BR21" s="130">
        <v>10</v>
      </c>
      <c r="BS21" s="130" t="s">
        <v>148</v>
      </c>
      <c r="BT21" s="130"/>
      <c r="BU21" s="130" t="s">
        <v>149</v>
      </c>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t="s">
        <v>149</v>
      </c>
      <c r="DO21" s="130"/>
      <c r="DP21" s="130"/>
      <c r="DQ21" s="130"/>
      <c r="DR21" s="130"/>
      <c r="DS21" s="130"/>
      <c r="DT21" s="130"/>
      <c r="DU21" s="130"/>
      <c r="DV21" s="130"/>
      <c r="DW21" s="130"/>
      <c r="DX21" s="130"/>
      <c r="DY21" s="130"/>
      <c r="DZ21" s="130"/>
      <c r="EA21" s="130"/>
      <c r="EB21" s="130"/>
      <c r="EC21" s="130"/>
      <c r="ED21" s="130" t="s">
        <v>254</v>
      </c>
      <c r="EE21" s="130">
        <v>10</v>
      </c>
      <c r="EF21" s="130">
        <v>5</v>
      </c>
      <c r="EG21" s="130">
        <v>5</v>
      </c>
      <c r="EH21" s="130"/>
      <c r="EI21" s="130"/>
      <c r="EJ21" s="130"/>
      <c r="EK21" s="130"/>
      <c r="EL21" s="130"/>
      <c r="EM21" s="130"/>
      <c r="EN21" s="130"/>
      <c r="EO21" s="95" t="s">
        <v>255</v>
      </c>
      <c r="EP21" s="130"/>
      <c r="EQ21" s="130" t="s">
        <v>256</v>
      </c>
      <c r="ER21" s="130"/>
      <c r="ES21" s="130"/>
      <c r="ET21" s="130"/>
      <c r="EU21" s="130"/>
      <c r="EV21" s="130"/>
      <c r="EW21" s="130"/>
      <c r="EX21" s="130"/>
      <c r="EY21" s="130" t="s">
        <v>151</v>
      </c>
      <c r="EZ21" s="130">
        <v>3</v>
      </c>
      <c r="FA21" s="130"/>
      <c r="FB21" s="130">
        <v>3</v>
      </c>
      <c r="FC21" s="130"/>
      <c r="FD21" s="130"/>
      <c r="FE21" s="136">
        <v>0.63</v>
      </c>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6">
        <v>0.10800000000000001</v>
      </c>
      <c r="GJ21" s="136">
        <v>0.14199999999999999</v>
      </c>
      <c r="GK21" s="136">
        <v>0.115</v>
      </c>
      <c r="GL21" s="136">
        <v>4.8000000000000001E-2</v>
      </c>
      <c r="GM21" s="130"/>
      <c r="GN21" s="136">
        <v>0.124</v>
      </c>
      <c r="GO21" s="136">
        <v>0.14499999999999999</v>
      </c>
      <c r="GP21" s="136">
        <v>0.12300000000000001</v>
      </c>
      <c r="GQ21" s="136">
        <v>0.107</v>
      </c>
      <c r="GR21" s="130"/>
      <c r="GS21" s="130"/>
      <c r="GT21" s="130"/>
      <c r="GU21" s="130"/>
      <c r="GV21" s="130"/>
      <c r="GW21" s="130"/>
      <c r="GX21" s="131"/>
      <c r="GY21" s="130"/>
      <c r="GZ21" s="130"/>
      <c r="HA21" s="130"/>
    </row>
    <row r="22" spans="1:209">
      <c r="A22" s="65">
        <v>16</v>
      </c>
      <c r="B22" s="130" t="s">
        <v>132</v>
      </c>
      <c r="C22" s="166" t="s">
        <v>352</v>
      </c>
      <c r="D22" s="130" t="s">
        <v>161</v>
      </c>
      <c r="E22" s="130" t="s">
        <v>158</v>
      </c>
      <c r="F22" s="130" t="s">
        <v>251</v>
      </c>
      <c r="G22" s="130">
        <v>1</v>
      </c>
      <c r="H22" s="130">
        <v>100</v>
      </c>
      <c r="I22" s="130" t="s">
        <v>136</v>
      </c>
      <c r="J22" s="131" t="s">
        <v>164</v>
      </c>
      <c r="K22" s="130">
        <v>90</v>
      </c>
      <c r="L22" s="130"/>
      <c r="M22" s="130" t="s">
        <v>138</v>
      </c>
      <c r="N22" s="130"/>
      <c r="O22" s="130"/>
      <c r="P22" s="130" t="s">
        <v>139</v>
      </c>
      <c r="Q22" s="130" t="s">
        <v>140</v>
      </c>
      <c r="R22" s="130"/>
      <c r="S22" s="130" t="s">
        <v>141</v>
      </c>
      <c r="T22" s="130"/>
      <c r="U22" s="130"/>
      <c r="V22" s="130" t="s">
        <v>141</v>
      </c>
      <c r="W22" s="130"/>
      <c r="X22" s="130"/>
      <c r="Y22" s="130" t="s">
        <v>141</v>
      </c>
      <c r="Z22" s="130"/>
      <c r="AA22" s="130"/>
      <c r="AB22" s="130" t="s">
        <v>142</v>
      </c>
      <c r="AC22" s="130">
        <v>0.9</v>
      </c>
      <c r="AD22" s="130"/>
      <c r="AE22" s="130"/>
      <c r="AF22" s="130">
        <v>0.1</v>
      </c>
      <c r="AG22" s="130">
        <v>4</v>
      </c>
      <c r="AH22" s="130"/>
      <c r="AI22" s="130">
        <v>400</v>
      </c>
      <c r="AJ22" s="130">
        <v>3</v>
      </c>
      <c r="AK22" s="130">
        <v>1</v>
      </c>
      <c r="AL22" s="130"/>
      <c r="AM22" s="130">
        <v>400</v>
      </c>
      <c r="AN22" s="130">
        <v>2</v>
      </c>
      <c r="AO22" s="130"/>
      <c r="AP22" s="130">
        <v>1</v>
      </c>
      <c r="AQ22" s="130">
        <v>3</v>
      </c>
      <c r="AR22" s="130">
        <v>4</v>
      </c>
      <c r="AS22" s="130"/>
      <c r="AT22" s="130">
        <v>1</v>
      </c>
      <c r="AU22" s="130">
        <v>1</v>
      </c>
      <c r="AV22" s="130"/>
      <c r="AW22" s="130" t="s">
        <v>163</v>
      </c>
      <c r="AX22" s="130" t="s">
        <v>144</v>
      </c>
      <c r="AY22" s="130"/>
      <c r="AZ22" s="130"/>
      <c r="BA22" s="130"/>
      <c r="BB22" s="130" t="s">
        <v>145</v>
      </c>
      <c r="BC22" s="130" t="s">
        <v>253</v>
      </c>
      <c r="BD22" s="130">
        <v>30</v>
      </c>
      <c r="BE22" s="130">
        <v>1</v>
      </c>
      <c r="BF22" s="130">
        <v>60</v>
      </c>
      <c r="BG22" s="130" t="s">
        <v>147</v>
      </c>
      <c r="BH22" s="130">
        <v>60</v>
      </c>
      <c r="BI22" s="130">
        <v>1</v>
      </c>
      <c r="BJ22" s="130">
        <v>62500</v>
      </c>
      <c r="BK22" s="130">
        <v>0.105</v>
      </c>
      <c r="BL22" s="130">
        <v>1.5</v>
      </c>
      <c r="BM22" s="130">
        <v>0.5</v>
      </c>
      <c r="BN22" s="132">
        <f t="shared" ref="BN22:BN23" si="1">BH22*BJ22*8*BI22/1000000</f>
        <v>30</v>
      </c>
      <c r="BO22" s="130">
        <v>2</v>
      </c>
      <c r="BP22" s="130">
        <v>-4</v>
      </c>
      <c r="BQ22" s="130">
        <v>4</v>
      </c>
      <c r="BR22" s="130">
        <v>15</v>
      </c>
      <c r="BS22" s="130" t="s">
        <v>148</v>
      </c>
      <c r="BT22" s="130"/>
      <c r="BU22" s="130" t="s">
        <v>149</v>
      </c>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t="s">
        <v>149</v>
      </c>
      <c r="DO22" s="130"/>
      <c r="DP22" s="130"/>
      <c r="DQ22" s="130"/>
      <c r="DR22" s="130"/>
      <c r="DS22" s="130"/>
      <c r="DT22" s="130"/>
      <c r="DU22" s="130"/>
      <c r="DV22" s="130"/>
      <c r="DW22" s="130"/>
      <c r="DX22" s="130"/>
      <c r="DY22" s="130"/>
      <c r="DZ22" s="130"/>
      <c r="EA22" s="130"/>
      <c r="EB22" s="130"/>
      <c r="EC22" s="130"/>
      <c r="ED22" s="130" t="s">
        <v>254</v>
      </c>
      <c r="EE22" s="130">
        <v>4</v>
      </c>
      <c r="EF22" s="130">
        <v>2</v>
      </c>
      <c r="EG22" s="130">
        <v>2</v>
      </c>
      <c r="EH22" s="130"/>
      <c r="EI22" s="130"/>
      <c r="EJ22" s="130"/>
      <c r="EK22" s="130"/>
      <c r="EL22" s="130"/>
      <c r="EM22" s="130"/>
      <c r="EN22" s="130"/>
      <c r="EO22" s="95" t="s">
        <v>255</v>
      </c>
      <c r="EP22" s="130"/>
      <c r="EQ22" s="130" t="s">
        <v>256</v>
      </c>
      <c r="ER22" s="130"/>
      <c r="ES22" s="130"/>
      <c r="ET22" s="130"/>
      <c r="EU22" s="130"/>
      <c r="EV22" s="130"/>
      <c r="EW22" s="130"/>
      <c r="EX22" s="130"/>
      <c r="EY22" s="130" t="s">
        <v>151</v>
      </c>
      <c r="EZ22" s="130">
        <v>11</v>
      </c>
      <c r="FA22" s="130"/>
      <c r="FB22" s="130">
        <v>11</v>
      </c>
      <c r="FC22" s="130"/>
      <c r="FD22" s="130"/>
      <c r="FE22" s="136">
        <v>0.98329999999999995</v>
      </c>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6">
        <v>0.185</v>
      </c>
      <c r="GJ22" s="136">
        <v>0.192</v>
      </c>
      <c r="GK22" s="136">
        <v>0.188</v>
      </c>
      <c r="GL22" s="136">
        <v>0.16899999999999998</v>
      </c>
      <c r="GM22" s="130"/>
      <c r="GN22" s="136">
        <v>0.188</v>
      </c>
      <c r="GO22" s="136">
        <v>0.192</v>
      </c>
      <c r="GP22" s="136">
        <v>0.188</v>
      </c>
      <c r="GQ22" s="136">
        <v>0.17499999999999999</v>
      </c>
      <c r="GR22" s="130"/>
      <c r="GS22" s="130"/>
      <c r="GT22" s="130"/>
      <c r="GU22" s="130"/>
      <c r="GV22" s="130"/>
      <c r="GW22" s="130"/>
      <c r="GX22" s="131"/>
      <c r="GY22" s="130"/>
      <c r="GZ22" s="130"/>
      <c r="HA22" s="130"/>
    </row>
    <row r="23" spans="1:209">
      <c r="A23" s="65">
        <v>17</v>
      </c>
      <c r="B23" s="130" t="s">
        <v>132</v>
      </c>
      <c r="C23" s="166" t="s">
        <v>352</v>
      </c>
      <c r="D23" s="130" t="s">
        <v>161</v>
      </c>
      <c r="E23" s="130" t="s">
        <v>158</v>
      </c>
      <c r="F23" s="130" t="s">
        <v>251</v>
      </c>
      <c r="G23" s="130">
        <v>1</v>
      </c>
      <c r="H23" s="130">
        <v>100</v>
      </c>
      <c r="I23" s="130" t="s">
        <v>136</v>
      </c>
      <c r="J23" s="131" t="s">
        <v>164</v>
      </c>
      <c r="K23" s="130">
        <v>90</v>
      </c>
      <c r="L23" s="130"/>
      <c r="M23" s="130" t="s">
        <v>138</v>
      </c>
      <c r="N23" s="130"/>
      <c r="O23" s="130"/>
      <c r="P23" s="130" t="s">
        <v>139</v>
      </c>
      <c r="Q23" s="130" t="s">
        <v>140</v>
      </c>
      <c r="R23" s="130"/>
      <c r="S23" s="130" t="s">
        <v>141</v>
      </c>
      <c r="T23" s="130"/>
      <c r="U23" s="130"/>
      <c r="V23" s="130" t="s">
        <v>141</v>
      </c>
      <c r="W23" s="130"/>
      <c r="X23" s="130"/>
      <c r="Y23" s="130" t="s">
        <v>141</v>
      </c>
      <c r="Z23" s="130"/>
      <c r="AA23" s="130"/>
      <c r="AB23" s="130" t="s">
        <v>142</v>
      </c>
      <c r="AC23" s="130">
        <v>0.9</v>
      </c>
      <c r="AD23" s="130"/>
      <c r="AE23" s="130"/>
      <c r="AF23" s="130">
        <v>0.1</v>
      </c>
      <c r="AG23" s="130">
        <v>4</v>
      </c>
      <c r="AH23" s="130"/>
      <c r="AI23" s="130">
        <v>400</v>
      </c>
      <c r="AJ23" s="130">
        <v>3</v>
      </c>
      <c r="AK23" s="130">
        <v>1</v>
      </c>
      <c r="AL23" s="130"/>
      <c r="AM23" s="130">
        <v>400</v>
      </c>
      <c r="AN23" s="130">
        <v>2</v>
      </c>
      <c r="AO23" s="130"/>
      <c r="AP23" s="130">
        <v>1</v>
      </c>
      <c r="AQ23" s="130">
        <v>3</v>
      </c>
      <c r="AR23" s="130">
        <v>4</v>
      </c>
      <c r="AS23" s="130"/>
      <c r="AT23" s="130">
        <v>1</v>
      </c>
      <c r="AU23" s="130">
        <v>1</v>
      </c>
      <c r="AV23" s="130"/>
      <c r="AW23" s="130" t="s">
        <v>163</v>
      </c>
      <c r="AX23" s="130" t="s">
        <v>144</v>
      </c>
      <c r="AY23" s="130"/>
      <c r="AZ23" s="130"/>
      <c r="BA23" s="130"/>
      <c r="BB23" s="130" t="s">
        <v>145</v>
      </c>
      <c r="BC23" s="130" t="s">
        <v>253</v>
      </c>
      <c r="BD23" s="130">
        <v>30</v>
      </c>
      <c r="BE23" s="130">
        <v>1</v>
      </c>
      <c r="BF23" s="130">
        <v>60</v>
      </c>
      <c r="BG23" s="130" t="s">
        <v>147</v>
      </c>
      <c r="BH23" s="130">
        <v>60</v>
      </c>
      <c r="BI23" s="130">
        <v>1</v>
      </c>
      <c r="BJ23" s="130">
        <v>62500</v>
      </c>
      <c r="BK23" s="130">
        <v>0.105</v>
      </c>
      <c r="BL23" s="130">
        <v>1.5</v>
      </c>
      <c r="BM23" s="130">
        <v>0.5</v>
      </c>
      <c r="BN23" s="132">
        <f t="shared" si="1"/>
        <v>30</v>
      </c>
      <c r="BO23" s="130">
        <v>2</v>
      </c>
      <c r="BP23" s="130">
        <v>-4</v>
      </c>
      <c r="BQ23" s="130">
        <v>4</v>
      </c>
      <c r="BR23" s="130">
        <v>15</v>
      </c>
      <c r="BS23" s="130" t="s">
        <v>148</v>
      </c>
      <c r="BT23" s="130"/>
      <c r="BU23" s="130" t="s">
        <v>149</v>
      </c>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t="s">
        <v>149</v>
      </c>
      <c r="DO23" s="130"/>
      <c r="DP23" s="130"/>
      <c r="DQ23" s="130"/>
      <c r="DR23" s="130"/>
      <c r="DS23" s="130"/>
      <c r="DT23" s="130"/>
      <c r="DU23" s="130"/>
      <c r="DV23" s="130"/>
      <c r="DW23" s="130"/>
      <c r="DX23" s="130"/>
      <c r="DY23" s="130"/>
      <c r="DZ23" s="130"/>
      <c r="EA23" s="130"/>
      <c r="EB23" s="130"/>
      <c r="EC23" s="130"/>
      <c r="ED23" s="130" t="s">
        <v>254</v>
      </c>
      <c r="EE23" s="130">
        <v>8</v>
      </c>
      <c r="EF23" s="130">
        <v>4</v>
      </c>
      <c r="EG23" s="130">
        <v>4</v>
      </c>
      <c r="EH23" s="130"/>
      <c r="EI23" s="130"/>
      <c r="EJ23" s="130"/>
      <c r="EK23" s="130"/>
      <c r="EL23" s="130"/>
      <c r="EM23" s="130"/>
      <c r="EN23" s="130"/>
      <c r="EO23" s="95" t="s">
        <v>255</v>
      </c>
      <c r="EP23" s="130"/>
      <c r="EQ23" s="130" t="s">
        <v>256</v>
      </c>
      <c r="ER23" s="130"/>
      <c r="ES23" s="130"/>
      <c r="ET23" s="130"/>
      <c r="EU23" s="130"/>
      <c r="EV23" s="130"/>
      <c r="EW23" s="130"/>
      <c r="EX23" s="130"/>
      <c r="EY23" s="130" t="s">
        <v>151</v>
      </c>
      <c r="EZ23" s="130">
        <v>11</v>
      </c>
      <c r="FA23" s="130"/>
      <c r="FB23" s="130">
        <v>11</v>
      </c>
      <c r="FC23" s="130"/>
      <c r="FD23" s="130"/>
      <c r="FE23" s="136">
        <v>0.98</v>
      </c>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6">
        <v>0.154</v>
      </c>
      <c r="GJ23" s="136">
        <v>0.16300000000000001</v>
      </c>
      <c r="GK23" s="136">
        <v>0.156</v>
      </c>
      <c r="GL23" s="136">
        <v>0.14000000000000001</v>
      </c>
      <c r="GM23" s="130"/>
      <c r="GN23" s="136">
        <v>0.156</v>
      </c>
      <c r="GO23" s="136">
        <v>0.16300000000000001</v>
      </c>
      <c r="GP23" s="136">
        <v>0.156</v>
      </c>
      <c r="GQ23" s="136">
        <v>0.14599999999999999</v>
      </c>
      <c r="GR23" s="130"/>
      <c r="GS23" s="130"/>
      <c r="GT23" s="130"/>
      <c r="GU23" s="130"/>
      <c r="GV23" s="130"/>
      <c r="GW23" s="130"/>
      <c r="GX23" s="131"/>
      <c r="GY23" s="130"/>
      <c r="GZ23" s="130"/>
      <c r="HA23" s="130"/>
    </row>
    <row r="24" spans="1:209">
      <c r="A24" s="65">
        <v>18</v>
      </c>
      <c r="B24" s="130" t="s">
        <v>132</v>
      </c>
      <c r="C24" s="166" t="s">
        <v>352</v>
      </c>
      <c r="D24" s="130" t="s">
        <v>161</v>
      </c>
      <c r="E24" s="130" t="s">
        <v>158</v>
      </c>
      <c r="F24" s="130" t="s">
        <v>251</v>
      </c>
      <c r="G24" s="130">
        <v>1</v>
      </c>
      <c r="H24" s="130">
        <v>100</v>
      </c>
      <c r="I24" s="130" t="s">
        <v>136</v>
      </c>
      <c r="J24" s="131" t="s">
        <v>164</v>
      </c>
      <c r="K24" s="130">
        <v>90</v>
      </c>
      <c r="L24" s="130"/>
      <c r="M24" s="130" t="s">
        <v>138</v>
      </c>
      <c r="N24" s="130"/>
      <c r="O24" s="130"/>
      <c r="P24" s="130" t="s">
        <v>139</v>
      </c>
      <c r="Q24" s="130" t="s">
        <v>140</v>
      </c>
      <c r="R24" s="130"/>
      <c r="S24" s="130" t="s">
        <v>141</v>
      </c>
      <c r="T24" s="130"/>
      <c r="U24" s="130"/>
      <c r="V24" s="130" t="s">
        <v>141</v>
      </c>
      <c r="W24" s="130"/>
      <c r="X24" s="130"/>
      <c r="Y24" s="130" t="s">
        <v>141</v>
      </c>
      <c r="Z24" s="130"/>
      <c r="AA24" s="130"/>
      <c r="AB24" s="130" t="s">
        <v>142</v>
      </c>
      <c r="AC24" s="130">
        <v>0.9</v>
      </c>
      <c r="AD24" s="130"/>
      <c r="AE24" s="130"/>
      <c r="AF24" s="130">
        <v>0.1</v>
      </c>
      <c r="AG24" s="130">
        <v>4</v>
      </c>
      <c r="AH24" s="130"/>
      <c r="AI24" s="130">
        <v>400</v>
      </c>
      <c r="AJ24" s="130">
        <v>3</v>
      </c>
      <c r="AK24" s="130">
        <v>1</v>
      </c>
      <c r="AL24" s="130"/>
      <c r="AM24" s="130">
        <v>400</v>
      </c>
      <c r="AN24" s="130">
        <v>2</v>
      </c>
      <c r="AO24" s="130"/>
      <c r="AP24" s="130">
        <v>1</v>
      </c>
      <c r="AQ24" s="130">
        <v>3</v>
      </c>
      <c r="AR24" s="130">
        <v>4</v>
      </c>
      <c r="AS24" s="130"/>
      <c r="AT24" s="130">
        <v>1</v>
      </c>
      <c r="AU24" s="130">
        <v>1</v>
      </c>
      <c r="AV24" s="130"/>
      <c r="AW24" s="130" t="s">
        <v>163</v>
      </c>
      <c r="AX24" s="130" t="s">
        <v>144</v>
      </c>
      <c r="AY24" s="130"/>
      <c r="AZ24" s="130"/>
      <c r="BA24" s="130"/>
      <c r="BB24" s="130" t="s">
        <v>145</v>
      </c>
      <c r="BC24" s="130" t="s">
        <v>253</v>
      </c>
      <c r="BD24" s="130">
        <v>30</v>
      </c>
      <c r="BE24" s="130">
        <v>1</v>
      </c>
      <c r="BF24" s="130">
        <v>60</v>
      </c>
      <c r="BG24" s="130" t="s">
        <v>147</v>
      </c>
      <c r="BH24" s="130">
        <v>60</v>
      </c>
      <c r="BI24" s="130">
        <v>1</v>
      </c>
      <c r="BJ24" s="130">
        <v>62500</v>
      </c>
      <c r="BK24" s="130">
        <v>0.105</v>
      </c>
      <c r="BL24" s="130">
        <v>1.5</v>
      </c>
      <c r="BM24" s="130">
        <v>0.5</v>
      </c>
      <c r="BN24" s="132">
        <f t="shared" si="0"/>
        <v>30</v>
      </c>
      <c r="BO24" s="130">
        <v>2</v>
      </c>
      <c r="BP24" s="130">
        <v>-4</v>
      </c>
      <c r="BQ24" s="130">
        <v>4</v>
      </c>
      <c r="BR24" s="130">
        <v>15</v>
      </c>
      <c r="BS24" s="130" t="s">
        <v>148</v>
      </c>
      <c r="BT24" s="130"/>
      <c r="BU24" s="130" t="s">
        <v>149</v>
      </c>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t="s">
        <v>149</v>
      </c>
      <c r="DO24" s="130"/>
      <c r="DP24" s="130"/>
      <c r="DQ24" s="130"/>
      <c r="DR24" s="130"/>
      <c r="DS24" s="130"/>
      <c r="DT24" s="130"/>
      <c r="DU24" s="130"/>
      <c r="DV24" s="130"/>
      <c r="DW24" s="130"/>
      <c r="DX24" s="130"/>
      <c r="DY24" s="130"/>
      <c r="DZ24" s="130"/>
      <c r="EA24" s="130"/>
      <c r="EB24" s="130"/>
      <c r="EC24" s="130"/>
      <c r="ED24" s="130" t="s">
        <v>254</v>
      </c>
      <c r="EE24" s="130">
        <v>16</v>
      </c>
      <c r="EF24" s="130">
        <v>8</v>
      </c>
      <c r="EG24" s="130">
        <v>8</v>
      </c>
      <c r="EH24" s="130"/>
      <c r="EI24" s="130"/>
      <c r="EJ24" s="130"/>
      <c r="EK24" s="130"/>
      <c r="EL24" s="130"/>
      <c r="EM24" s="130"/>
      <c r="EN24" s="130"/>
      <c r="EO24" s="95" t="s">
        <v>255</v>
      </c>
      <c r="EP24" s="130"/>
      <c r="EQ24" s="130" t="s">
        <v>256</v>
      </c>
      <c r="ER24" s="130"/>
      <c r="ES24" s="130"/>
      <c r="ET24" s="130"/>
      <c r="EU24" s="130"/>
      <c r="EV24" s="130"/>
      <c r="EW24" s="130"/>
      <c r="EX24" s="130"/>
      <c r="EY24" s="130" t="s">
        <v>151</v>
      </c>
      <c r="EZ24" s="130">
        <v>11</v>
      </c>
      <c r="FA24" s="130"/>
      <c r="FB24" s="130">
        <v>11</v>
      </c>
      <c r="FC24" s="130"/>
      <c r="FD24" s="130"/>
      <c r="FE24" s="136">
        <v>0.78099999999999992</v>
      </c>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6">
        <v>0.11599999999999999</v>
      </c>
      <c r="GJ24" s="136">
        <v>0.13699999999999998</v>
      </c>
      <c r="GK24" s="136">
        <v>0.11800000000000001</v>
      </c>
      <c r="GL24" s="136">
        <v>9.5000000000000001E-2</v>
      </c>
      <c r="GM24" s="130"/>
      <c r="GN24" s="136">
        <v>0.122</v>
      </c>
      <c r="GO24" s="136">
        <v>0.13800000000000001</v>
      </c>
      <c r="GP24" s="136">
        <v>0.12</v>
      </c>
      <c r="GQ24" s="136">
        <v>0.109</v>
      </c>
      <c r="GR24" s="130"/>
      <c r="GS24" s="130"/>
      <c r="GT24" s="130"/>
      <c r="GU24" s="130"/>
      <c r="GV24" s="130"/>
      <c r="GW24" s="130"/>
      <c r="GX24" s="131"/>
      <c r="GY24" s="130"/>
      <c r="GZ24" s="130"/>
      <c r="HA24" s="130"/>
    </row>
    <row r="25" spans="1:209">
      <c r="A25" s="65">
        <v>19</v>
      </c>
      <c r="B25" s="130" t="s">
        <v>132</v>
      </c>
      <c r="C25" s="166" t="s">
        <v>352</v>
      </c>
      <c r="D25" s="130" t="s">
        <v>161</v>
      </c>
      <c r="E25" s="130" t="s">
        <v>158</v>
      </c>
      <c r="F25" s="130" t="s">
        <v>251</v>
      </c>
      <c r="G25" s="130">
        <v>1</v>
      </c>
      <c r="H25" s="130">
        <v>100</v>
      </c>
      <c r="I25" s="130" t="s">
        <v>136</v>
      </c>
      <c r="J25" s="131" t="s">
        <v>164</v>
      </c>
      <c r="K25" s="130">
        <v>90</v>
      </c>
      <c r="L25" s="130"/>
      <c r="M25" s="130" t="s">
        <v>138</v>
      </c>
      <c r="N25" s="130"/>
      <c r="O25" s="130"/>
      <c r="P25" s="130" t="s">
        <v>139</v>
      </c>
      <c r="Q25" s="130" t="s">
        <v>140</v>
      </c>
      <c r="R25" s="130"/>
      <c r="S25" s="130" t="s">
        <v>141</v>
      </c>
      <c r="T25" s="130"/>
      <c r="U25" s="130"/>
      <c r="V25" s="130" t="s">
        <v>141</v>
      </c>
      <c r="W25" s="130"/>
      <c r="X25" s="130"/>
      <c r="Y25" s="130" t="s">
        <v>141</v>
      </c>
      <c r="Z25" s="130"/>
      <c r="AA25" s="130"/>
      <c r="AB25" s="130" t="s">
        <v>142</v>
      </c>
      <c r="AC25" s="130">
        <v>0.9</v>
      </c>
      <c r="AD25" s="130"/>
      <c r="AE25" s="130"/>
      <c r="AF25" s="130">
        <v>0.1</v>
      </c>
      <c r="AG25" s="130">
        <v>4</v>
      </c>
      <c r="AH25" s="130"/>
      <c r="AI25" s="130">
        <v>400</v>
      </c>
      <c r="AJ25" s="130">
        <v>3</v>
      </c>
      <c r="AK25" s="130">
        <v>1</v>
      </c>
      <c r="AL25" s="130"/>
      <c r="AM25" s="130">
        <v>400</v>
      </c>
      <c r="AN25" s="130">
        <v>2</v>
      </c>
      <c r="AO25" s="130"/>
      <c r="AP25" s="130">
        <v>1</v>
      </c>
      <c r="AQ25" s="130">
        <v>3</v>
      </c>
      <c r="AR25" s="130">
        <v>4</v>
      </c>
      <c r="AS25" s="130"/>
      <c r="AT25" s="130">
        <v>1</v>
      </c>
      <c r="AU25" s="130">
        <v>1</v>
      </c>
      <c r="AV25" s="130"/>
      <c r="AW25" s="130" t="s">
        <v>163</v>
      </c>
      <c r="AX25" s="130" t="s">
        <v>144</v>
      </c>
      <c r="AY25" s="130"/>
      <c r="AZ25" s="130"/>
      <c r="BA25" s="130"/>
      <c r="BB25" s="130" t="s">
        <v>145</v>
      </c>
      <c r="BC25" s="130" t="s">
        <v>253</v>
      </c>
      <c r="BD25" s="130">
        <v>30</v>
      </c>
      <c r="BE25" s="130">
        <v>1</v>
      </c>
      <c r="BF25" s="130">
        <v>60</v>
      </c>
      <c r="BG25" s="130" t="s">
        <v>147</v>
      </c>
      <c r="BH25" s="130">
        <v>60</v>
      </c>
      <c r="BI25" s="130">
        <v>1</v>
      </c>
      <c r="BJ25" s="130">
        <v>62500</v>
      </c>
      <c r="BK25" s="130">
        <v>0.105</v>
      </c>
      <c r="BL25" s="130">
        <v>1.5</v>
      </c>
      <c r="BM25" s="130">
        <v>0.5</v>
      </c>
      <c r="BN25" s="132">
        <f t="shared" si="0"/>
        <v>30</v>
      </c>
      <c r="BO25" s="130">
        <v>2</v>
      </c>
      <c r="BP25" s="130">
        <v>-4</v>
      </c>
      <c r="BQ25" s="130">
        <v>4</v>
      </c>
      <c r="BR25" s="130">
        <v>15</v>
      </c>
      <c r="BS25" s="130" t="s">
        <v>148</v>
      </c>
      <c r="BT25" s="130"/>
      <c r="BU25" s="130" t="s">
        <v>149</v>
      </c>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t="s">
        <v>149</v>
      </c>
      <c r="DO25" s="130"/>
      <c r="DP25" s="130"/>
      <c r="DQ25" s="130"/>
      <c r="DR25" s="130"/>
      <c r="DS25" s="130"/>
      <c r="DT25" s="130"/>
      <c r="DU25" s="130"/>
      <c r="DV25" s="130"/>
      <c r="DW25" s="130"/>
      <c r="DX25" s="130"/>
      <c r="DY25" s="130"/>
      <c r="DZ25" s="130"/>
      <c r="EA25" s="130"/>
      <c r="EB25" s="130"/>
      <c r="EC25" s="130"/>
      <c r="ED25" s="130" t="s">
        <v>254</v>
      </c>
      <c r="EE25" s="130">
        <v>10</v>
      </c>
      <c r="EF25" s="130">
        <v>8</v>
      </c>
      <c r="EG25" s="130">
        <v>2</v>
      </c>
      <c r="EH25" s="130"/>
      <c r="EI25" s="130"/>
      <c r="EJ25" s="130"/>
      <c r="EK25" s="130"/>
      <c r="EL25" s="130"/>
      <c r="EM25" s="130"/>
      <c r="EN25" s="130"/>
      <c r="EO25" s="95" t="s">
        <v>255</v>
      </c>
      <c r="EP25" s="130"/>
      <c r="EQ25" s="130" t="s">
        <v>256</v>
      </c>
      <c r="ER25" s="130"/>
      <c r="ES25" s="130"/>
      <c r="ET25" s="130"/>
      <c r="EU25" s="130"/>
      <c r="EV25" s="130"/>
      <c r="EW25" s="130"/>
      <c r="EX25" s="130"/>
      <c r="EY25" s="130" t="s">
        <v>151</v>
      </c>
      <c r="EZ25" s="130">
        <v>11</v>
      </c>
      <c r="FA25" s="130"/>
      <c r="FB25" s="130">
        <v>11</v>
      </c>
      <c r="FC25" s="130"/>
      <c r="FD25" s="130"/>
      <c r="FE25" s="136">
        <v>0.98199999999999998</v>
      </c>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6">
        <v>7.5999999999999998E-2</v>
      </c>
      <c r="GJ25" s="136">
        <v>8.1000000000000003E-2</v>
      </c>
      <c r="GK25" s="136">
        <v>7.9000000000000001E-2</v>
      </c>
      <c r="GL25" s="136">
        <v>7.2000000000000008E-2</v>
      </c>
      <c r="GM25" s="130"/>
      <c r="GN25" s="136">
        <v>7.8E-2</v>
      </c>
      <c r="GO25" s="136">
        <v>0.08</v>
      </c>
      <c r="GP25" s="136">
        <v>7.9000000000000001E-2</v>
      </c>
      <c r="GQ25" s="136">
        <v>7.2000000000000008E-2</v>
      </c>
      <c r="GR25" s="130"/>
      <c r="GS25" s="130"/>
      <c r="GT25" s="130"/>
      <c r="GU25" s="130"/>
      <c r="GV25" s="130"/>
      <c r="GW25" s="130"/>
      <c r="GX25" s="131"/>
      <c r="GY25" s="130"/>
      <c r="GZ25" s="130"/>
      <c r="HA25" s="130"/>
    </row>
    <row r="26" spans="1:209">
      <c r="A26" s="65">
        <v>20</v>
      </c>
      <c r="B26" s="130" t="s">
        <v>132</v>
      </c>
      <c r="C26" s="166" t="s">
        <v>352</v>
      </c>
      <c r="D26" s="130" t="s">
        <v>161</v>
      </c>
      <c r="E26" s="130" t="s">
        <v>158</v>
      </c>
      <c r="F26" s="130" t="s">
        <v>251</v>
      </c>
      <c r="G26" s="130">
        <v>1</v>
      </c>
      <c r="H26" s="130">
        <v>100</v>
      </c>
      <c r="I26" s="130" t="s">
        <v>136</v>
      </c>
      <c r="J26" s="131" t="s">
        <v>164</v>
      </c>
      <c r="K26" s="130">
        <v>90</v>
      </c>
      <c r="L26" s="130"/>
      <c r="M26" s="130" t="s">
        <v>138</v>
      </c>
      <c r="N26" s="130"/>
      <c r="O26" s="130"/>
      <c r="P26" s="130" t="s">
        <v>139</v>
      </c>
      <c r="Q26" s="130" t="s">
        <v>140</v>
      </c>
      <c r="R26" s="130"/>
      <c r="S26" s="130" t="s">
        <v>141</v>
      </c>
      <c r="T26" s="130"/>
      <c r="U26" s="130"/>
      <c r="V26" s="130" t="s">
        <v>141</v>
      </c>
      <c r="W26" s="130"/>
      <c r="X26" s="130"/>
      <c r="Y26" s="130" t="s">
        <v>141</v>
      </c>
      <c r="Z26" s="130"/>
      <c r="AA26" s="130"/>
      <c r="AB26" s="130" t="s">
        <v>142</v>
      </c>
      <c r="AC26" s="130">
        <v>0.9</v>
      </c>
      <c r="AD26" s="130"/>
      <c r="AE26" s="130"/>
      <c r="AF26" s="130">
        <v>0.1</v>
      </c>
      <c r="AG26" s="130">
        <v>4</v>
      </c>
      <c r="AH26" s="130"/>
      <c r="AI26" s="130">
        <v>400</v>
      </c>
      <c r="AJ26" s="130">
        <v>3</v>
      </c>
      <c r="AK26" s="130">
        <v>1</v>
      </c>
      <c r="AL26" s="130"/>
      <c r="AM26" s="130">
        <v>400</v>
      </c>
      <c r="AN26" s="130">
        <v>2</v>
      </c>
      <c r="AO26" s="130"/>
      <c r="AP26" s="130">
        <v>1</v>
      </c>
      <c r="AQ26" s="130">
        <v>3</v>
      </c>
      <c r="AR26" s="130">
        <v>4</v>
      </c>
      <c r="AS26" s="130"/>
      <c r="AT26" s="130">
        <v>1</v>
      </c>
      <c r="AU26" s="130">
        <v>1</v>
      </c>
      <c r="AV26" s="130"/>
      <c r="AW26" s="130" t="s">
        <v>163</v>
      </c>
      <c r="AX26" s="130" t="s">
        <v>144</v>
      </c>
      <c r="AY26" s="130"/>
      <c r="AZ26" s="130"/>
      <c r="BA26" s="130"/>
      <c r="BB26" s="130" t="s">
        <v>145</v>
      </c>
      <c r="BC26" s="130" t="s">
        <v>253</v>
      </c>
      <c r="BD26" s="130">
        <v>30</v>
      </c>
      <c r="BE26" s="130">
        <v>1</v>
      </c>
      <c r="BF26" s="130">
        <v>60</v>
      </c>
      <c r="BG26" s="130" t="s">
        <v>147</v>
      </c>
      <c r="BH26" s="130">
        <v>60</v>
      </c>
      <c r="BI26" s="130">
        <v>1</v>
      </c>
      <c r="BJ26" s="130">
        <v>62500</v>
      </c>
      <c r="BK26" s="130">
        <v>0.105</v>
      </c>
      <c r="BL26" s="130">
        <v>1.5</v>
      </c>
      <c r="BM26" s="130">
        <v>0.5</v>
      </c>
      <c r="BN26" s="132">
        <f t="shared" si="0"/>
        <v>30</v>
      </c>
      <c r="BO26" s="130">
        <v>2</v>
      </c>
      <c r="BP26" s="130">
        <v>-4</v>
      </c>
      <c r="BQ26" s="130">
        <v>4</v>
      </c>
      <c r="BR26" s="130">
        <v>15</v>
      </c>
      <c r="BS26" s="130" t="s">
        <v>148</v>
      </c>
      <c r="BT26" s="130"/>
      <c r="BU26" s="130" t="s">
        <v>149</v>
      </c>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t="s">
        <v>149</v>
      </c>
      <c r="DO26" s="130"/>
      <c r="DP26" s="130"/>
      <c r="DQ26" s="130"/>
      <c r="DR26" s="130"/>
      <c r="DS26" s="130"/>
      <c r="DT26" s="130"/>
      <c r="DU26" s="130"/>
      <c r="DV26" s="130"/>
      <c r="DW26" s="130"/>
      <c r="DX26" s="130"/>
      <c r="DY26" s="130"/>
      <c r="DZ26" s="130"/>
      <c r="EA26" s="130"/>
      <c r="EB26" s="130"/>
      <c r="EC26" s="130"/>
      <c r="ED26" s="130" t="s">
        <v>254</v>
      </c>
      <c r="EE26" s="130">
        <v>10</v>
      </c>
      <c r="EF26" s="130">
        <v>5</v>
      </c>
      <c r="EG26" s="130">
        <v>5</v>
      </c>
      <c r="EH26" s="130"/>
      <c r="EI26" s="130"/>
      <c r="EJ26" s="130"/>
      <c r="EK26" s="130"/>
      <c r="EL26" s="130"/>
      <c r="EM26" s="130"/>
      <c r="EN26" s="130"/>
      <c r="EO26" s="95" t="s">
        <v>255</v>
      </c>
      <c r="EP26" s="130"/>
      <c r="EQ26" s="130" t="s">
        <v>256</v>
      </c>
      <c r="ER26" s="130"/>
      <c r="ES26" s="130"/>
      <c r="ET26" s="130"/>
      <c r="EU26" s="130"/>
      <c r="EV26" s="130"/>
      <c r="EW26" s="130"/>
      <c r="EX26" s="130"/>
      <c r="EY26" s="130" t="s">
        <v>151</v>
      </c>
      <c r="EZ26" s="130">
        <v>11</v>
      </c>
      <c r="FA26" s="130"/>
      <c r="FB26" s="130">
        <v>11</v>
      </c>
      <c r="FC26" s="130"/>
      <c r="FD26" s="130"/>
      <c r="FE26" s="136">
        <v>0.96</v>
      </c>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6">
        <v>0.13699999999999998</v>
      </c>
      <c r="GJ26" s="136">
        <v>0.151</v>
      </c>
      <c r="GK26" s="136">
        <v>0.13900000000000001</v>
      </c>
      <c r="GL26" s="136">
        <v>0.122</v>
      </c>
      <c r="GM26" s="130"/>
      <c r="GN26" s="136">
        <v>0.14000000000000001</v>
      </c>
      <c r="GO26" s="136">
        <v>0.151</v>
      </c>
      <c r="GP26" s="136">
        <v>0.13900000000000001</v>
      </c>
      <c r="GQ26" s="136">
        <v>0.127</v>
      </c>
      <c r="GR26" s="130"/>
      <c r="GS26" s="130"/>
      <c r="GT26" s="130"/>
      <c r="GU26" s="130"/>
      <c r="GV26" s="130"/>
      <c r="GW26" s="130"/>
      <c r="GX26" s="131"/>
      <c r="GY26" s="130"/>
      <c r="GZ26" s="130"/>
      <c r="HA26" s="130"/>
    </row>
    <row r="27" spans="1:209">
      <c r="A27" s="65">
        <v>21</v>
      </c>
      <c r="B27" s="130" t="s">
        <v>132</v>
      </c>
      <c r="C27" s="166" t="s">
        <v>352</v>
      </c>
      <c r="D27" s="130" t="s">
        <v>161</v>
      </c>
      <c r="E27" s="130" t="s">
        <v>158</v>
      </c>
      <c r="F27" s="130" t="s">
        <v>251</v>
      </c>
      <c r="G27" s="130">
        <v>1</v>
      </c>
      <c r="H27" s="130">
        <v>100</v>
      </c>
      <c r="I27" s="130" t="s">
        <v>136</v>
      </c>
      <c r="J27" s="131" t="s">
        <v>164</v>
      </c>
      <c r="K27" s="130">
        <v>90</v>
      </c>
      <c r="L27" s="130"/>
      <c r="M27" s="130" t="s">
        <v>138</v>
      </c>
      <c r="N27" s="130"/>
      <c r="O27" s="130"/>
      <c r="P27" s="130" t="s">
        <v>139</v>
      </c>
      <c r="Q27" s="130" t="s">
        <v>140</v>
      </c>
      <c r="R27" s="130"/>
      <c r="S27" s="130" t="s">
        <v>141</v>
      </c>
      <c r="T27" s="130"/>
      <c r="U27" s="130"/>
      <c r="V27" s="130" t="s">
        <v>141</v>
      </c>
      <c r="W27" s="130"/>
      <c r="X27" s="130"/>
      <c r="Y27" s="130" t="s">
        <v>141</v>
      </c>
      <c r="Z27" s="130"/>
      <c r="AA27" s="130"/>
      <c r="AB27" s="130" t="s">
        <v>142</v>
      </c>
      <c r="AC27" s="130">
        <v>0.9</v>
      </c>
      <c r="AD27" s="130"/>
      <c r="AE27" s="130"/>
      <c r="AF27" s="130">
        <v>0.1</v>
      </c>
      <c r="AG27" s="130">
        <v>4</v>
      </c>
      <c r="AH27" s="130"/>
      <c r="AI27" s="130">
        <v>400</v>
      </c>
      <c r="AJ27" s="130">
        <v>3</v>
      </c>
      <c r="AK27" s="130">
        <v>1</v>
      </c>
      <c r="AL27" s="130"/>
      <c r="AM27" s="130">
        <v>400</v>
      </c>
      <c r="AN27" s="130">
        <v>2</v>
      </c>
      <c r="AO27" s="130"/>
      <c r="AP27" s="130">
        <v>1</v>
      </c>
      <c r="AQ27" s="130">
        <v>3</v>
      </c>
      <c r="AR27" s="130">
        <v>4</v>
      </c>
      <c r="AS27" s="130"/>
      <c r="AT27" s="130">
        <v>1</v>
      </c>
      <c r="AU27" s="130">
        <v>1</v>
      </c>
      <c r="AV27" s="130"/>
      <c r="AW27" s="130" t="s">
        <v>163</v>
      </c>
      <c r="AX27" s="130" t="s">
        <v>144</v>
      </c>
      <c r="AY27" s="130"/>
      <c r="AZ27" s="130"/>
      <c r="BA27" s="130"/>
      <c r="BB27" s="130" t="s">
        <v>145</v>
      </c>
      <c r="BC27" s="130" t="s">
        <v>257</v>
      </c>
      <c r="BD27" s="130">
        <v>30</v>
      </c>
      <c r="BE27" s="130">
        <v>1</v>
      </c>
      <c r="BF27" s="130">
        <v>60</v>
      </c>
      <c r="BG27" s="130" t="s">
        <v>147</v>
      </c>
      <c r="BH27" s="130">
        <v>60</v>
      </c>
      <c r="BI27" s="130">
        <v>1</v>
      </c>
      <c r="BJ27" s="130">
        <v>62500</v>
      </c>
      <c r="BK27" s="130">
        <v>0.105</v>
      </c>
      <c r="BL27" s="130">
        <v>1.5</v>
      </c>
      <c r="BM27" s="130">
        <v>0.5</v>
      </c>
      <c r="BN27" s="132">
        <f t="shared" si="0"/>
        <v>30</v>
      </c>
      <c r="BO27" s="130">
        <v>2</v>
      </c>
      <c r="BP27" s="130">
        <v>-4</v>
      </c>
      <c r="BQ27" s="130">
        <v>4</v>
      </c>
      <c r="BR27" s="130">
        <v>10</v>
      </c>
      <c r="BS27" s="130" t="s">
        <v>148</v>
      </c>
      <c r="BT27" s="130"/>
      <c r="BU27" s="130" t="s">
        <v>149</v>
      </c>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t="s">
        <v>149</v>
      </c>
      <c r="DO27" s="130"/>
      <c r="DP27" s="130"/>
      <c r="DQ27" s="130"/>
      <c r="DR27" s="130"/>
      <c r="DS27" s="130"/>
      <c r="DT27" s="130"/>
      <c r="DU27" s="130"/>
      <c r="DV27" s="130"/>
      <c r="DW27" s="130"/>
      <c r="DX27" s="130"/>
      <c r="DY27" s="130"/>
      <c r="DZ27" s="130"/>
      <c r="EA27" s="130"/>
      <c r="EB27" s="130"/>
      <c r="EC27" s="130"/>
      <c r="ED27" s="130" t="s">
        <v>254</v>
      </c>
      <c r="EE27" s="130">
        <v>4</v>
      </c>
      <c r="EF27" s="130">
        <v>2</v>
      </c>
      <c r="EG27" s="130">
        <v>2</v>
      </c>
      <c r="EH27" s="130"/>
      <c r="EI27" s="130"/>
      <c r="EJ27" s="130"/>
      <c r="EK27" s="130"/>
      <c r="EL27" s="130"/>
      <c r="EM27" s="130"/>
      <c r="EN27" s="130"/>
      <c r="EO27" s="95" t="s">
        <v>255</v>
      </c>
      <c r="EP27" s="130"/>
      <c r="EQ27" s="130" t="s">
        <v>256</v>
      </c>
      <c r="ER27" s="130"/>
      <c r="ES27" s="130"/>
      <c r="ET27" s="130"/>
      <c r="EU27" s="130"/>
      <c r="EV27" s="130"/>
      <c r="EW27" s="130"/>
      <c r="EX27" s="130"/>
      <c r="EY27" s="130" t="s">
        <v>151</v>
      </c>
      <c r="EZ27" s="130">
        <v>10</v>
      </c>
      <c r="FA27" s="130"/>
      <c r="FB27" s="130">
        <v>10</v>
      </c>
      <c r="FC27" s="130"/>
      <c r="FD27" s="130"/>
      <c r="FE27" s="136">
        <v>0.85580000000000001</v>
      </c>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6">
        <v>0.19579999999999997</v>
      </c>
      <c r="GJ27" s="136">
        <v>0.2</v>
      </c>
      <c r="GK27" s="136">
        <v>0.1966</v>
      </c>
      <c r="GL27" s="136">
        <v>0.19120000000000001</v>
      </c>
      <c r="GM27" s="130"/>
      <c r="GN27" s="136">
        <v>0.1968</v>
      </c>
      <c r="GO27" s="136">
        <v>0.2</v>
      </c>
      <c r="GP27" s="136">
        <v>0.1968</v>
      </c>
      <c r="GQ27" s="136">
        <v>0.1925</v>
      </c>
      <c r="GR27" s="130"/>
      <c r="GS27" s="130"/>
      <c r="GT27" s="130"/>
      <c r="GU27" s="130"/>
      <c r="GV27" s="130"/>
      <c r="GW27" s="130"/>
      <c r="GX27" s="131"/>
      <c r="GY27" s="130"/>
      <c r="GZ27" s="130"/>
      <c r="HA27" s="130"/>
    </row>
    <row r="28" spans="1:209">
      <c r="A28" s="65">
        <v>22</v>
      </c>
      <c r="B28" s="130" t="s">
        <v>132</v>
      </c>
      <c r="C28" s="166" t="s">
        <v>352</v>
      </c>
      <c r="D28" s="130" t="s">
        <v>161</v>
      </c>
      <c r="E28" s="130" t="s">
        <v>158</v>
      </c>
      <c r="F28" s="130" t="s">
        <v>251</v>
      </c>
      <c r="G28" s="130">
        <v>1</v>
      </c>
      <c r="H28" s="130">
        <v>100</v>
      </c>
      <c r="I28" s="130" t="s">
        <v>136</v>
      </c>
      <c r="J28" s="131" t="s">
        <v>164</v>
      </c>
      <c r="K28" s="130">
        <v>90</v>
      </c>
      <c r="L28" s="130"/>
      <c r="M28" s="130" t="s">
        <v>138</v>
      </c>
      <c r="N28" s="130"/>
      <c r="O28" s="130"/>
      <c r="P28" s="130" t="s">
        <v>139</v>
      </c>
      <c r="Q28" s="130" t="s">
        <v>140</v>
      </c>
      <c r="R28" s="130"/>
      <c r="S28" s="130" t="s">
        <v>141</v>
      </c>
      <c r="T28" s="130"/>
      <c r="U28" s="130"/>
      <c r="V28" s="130" t="s">
        <v>141</v>
      </c>
      <c r="W28" s="130"/>
      <c r="X28" s="130"/>
      <c r="Y28" s="130" t="s">
        <v>141</v>
      </c>
      <c r="Z28" s="130"/>
      <c r="AA28" s="130"/>
      <c r="AB28" s="130" t="s">
        <v>142</v>
      </c>
      <c r="AC28" s="130">
        <v>0.9</v>
      </c>
      <c r="AD28" s="130"/>
      <c r="AE28" s="130"/>
      <c r="AF28" s="130">
        <v>0.1</v>
      </c>
      <c r="AG28" s="130">
        <v>4</v>
      </c>
      <c r="AH28" s="130"/>
      <c r="AI28" s="130">
        <v>400</v>
      </c>
      <c r="AJ28" s="130">
        <v>3</v>
      </c>
      <c r="AK28" s="130">
        <v>1</v>
      </c>
      <c r="AL28" s="130"/>
      <c r="AM28" s="130">
        <v>400</v>
      </c>
      <c r="AN28" s="130">
        <v>2</v>
      </c>
      <c r="AO28" s="130"/>
      <c r="AP28" s="130">
        <v>1</v>
      </c>
      <c r="AQ28" s="130">
        <v>3</v>
      </c>
      <c r="AR28" s="130">
        <v>4</v>
      </c>
      <c r="AS28" s="130"/>
      <c r="AT28" s="130">
        <v>1</v>
      </c>
      <c r="AU28" s="130">
        <v>1</v>
      </c>
      <c r="AV28" s="130"/>
      <c r="AW28" s="130" t="s">
        <v>163</v>
      </c>
      <c r="AX28" s="130" t="s">
        <v>144</v>
      </c>
      <c r="AY28" s="130"/>
      <c r="AZ28" s="130"/>
      <c r="BA28" s="130"/>
      <c r="BB28" s="130" t="s">
        <v>145</v>
      </c>
      <c r="BC28" s="130" t="s">
        <v>257</v>
      </c>
      <c r="BD28" s="130">
        <v>30</v>
      </c>
      <c r="BE28" s="130">
        <v>1</v>
      </c>
      <c r="BF28" s="130">
        <v>60</v>
      </c>
      <c r="BG28" s="130" t="s">
        <v>147</v>
      </c>
      <c r="BH28" s="130">
        <v>60</v>
      </c>
      <c r="BI28" s="130">
        <v>1</v>
      </c>
      <c r="BJ28" s="130">
        <v>62500</v>
      </c>
      <c r="BK28" s="130">
        <v>0.105</v>
      </c>
      <c r="BL28" s="130">
        <v>1.5</v>
      </c>
      <c r="BM28" s="130">
        <v>0.5</v>
      </c>
      <c r="BN28" s="132">
        <f t="shared" si="0"/>
        <v>30</v>
      </c>
      <c r="BO28" s="130">
        <v>2</v>
      </c>
      <c r="BP28" s="130">
        <v>-4</v>
      </c>
      <c r="BQ28" s="130">
        <v>4</v>
      </c>
      <c r="BR28" s="130">
        <v>10</v>
      </c>
      <c r="BS28" s="130" t="s">
        <v>148</v>
      </c>
      <c r="BT28" s="130"/>
      <c r="BU28" s="130" t="s">
        <v>149</v>
      </c>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t="s">
        <v>149</v>
      </c>
      <c r="DO28" s="130"/>
      <c r="DP28" s="130"/>
      <c r="DQ28" s="130"/>
      <c r="DR28" s="130"/>
      <c r="DS28" s="130"/>
      <c r="DT28" s="130"/>
      <c r="DU28" s="130"/>
      <c r="DV28" s="130"/>
      <c r="DW28" s="130"/>
      <c r="DX28" s="130"/>
      <c r="DY28" s="130"/>
      <c r="DZ28" s="130"/>
      <c r="EA28" s="130"/>
      <c r="EB28" s="130"/>
      <c r="EC28" s="130"/>
      <c r="ED28" s="130" t="s">
        <v>254</v>
      </c>
      <c r="EE28" s="130">
        <v>8</v>
      </c>
      <c r="EF28" s="130">
        <v>4</v>
      </c>
      <c r="EG28" s="130">
        <v>4</v>
      </c>
      <c r="EH28" s="130"/>
      <c r="EI28" s="130"/>
      <c r="EJ28" s="130"/>
      <c r="EK28" s="130"/>
      <c r="EL28" s="130"/>
      <c r="EM28" s="130"/>
      <c r="EN28" s="130"/>
      <c r="EO28" s="95" t="s">
        <v>255</v>
      </c>
      <c r="EP28" s="130"/>
      <c r="EQ28" s="130" t="s">
        <v>256</v>
      </c>
      <c r="ER28" s="130"/>
      <c r="ES28" s="130"/>
      <c r="ET28" s="130"/>
      <c r="EU28" s="130"/>
      <c r="EV28" s="130"/>
      <c r="EW28" s="130"/>
      <c r="EX28" s="130"/>
      <c r="EY28" s="130" t="s">
        <v>151</v>
      </c>
      <c r="EZ28" s="130">
        <v>10</v>
      </c>
      <c r="FA28" s="130"/>
      <c r="FB28" s="130">
        <v>10</v>
      </c>
      <c r="FC28" s="130"/>
      <c r="FD28" s="130"/>
      <c r="FE28" s="136">
        <v>0.20660000000000001</v>
      </c>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6">
        <v>0.1641</v>
      </c>
      <c r="GJ28" s="136">
        <v>0.17269999999999999</v>
      </c>
      <c r="GK28" s="136">
        <v>0.16449999999999998</v>
      </c>
      <c r="GL28" s="136">
        <v>0.1578</v>
      </c>
      <c r="GM28" s="130"/>
      <c r="GN28" s="136">
        <v>0.16920000000000002</v>
      </c>
      <c r="GO28" s="136">
        <v>0.17420000000000002</v>
      </c>
      <c r="GP28" s="136">
        <v>0.16899999999999998</v>
      </c>
      <c r="GQ28" s="136">
        <v>0.1641</v>
      </c>
      <c r="GR28" s="130"/>
      <c r="GS28" s="130"/>
      <c r="GT28" s="130"/>
      <c r="GU28" s="130"/>
      <c r="GV28" s="130"/>
      <c r="GW28" s="130"/>
      <c r="GX28" s="131"/>
      <c r="GY28" s="130"/>
      <c r="GZ28" s="130"/>
      <c r="HA28" s="130"/>
    </row>
    <row r="29" spans="1:209">
      <c r="A29" s="65">
        <v>23</v>
      </c>
      <c r="B29" s="130" t="s">
        <v>132</v>
      </c>
      <c r="C29" s="166" t="s">
        <v>352</v>
      </c>
      <c r="D29" s="130" t="s">
        <v>161</v>
      </c>
      <c r="E29" s="130" t="s">
        <v>158</v>
      </c>
      <c r="F29" s="130" t="s">
        <v>251</v>
      </c>
      <c r="G29" s="130">
        <v>1</v>
      </c>
      <c r="H29" s="130">
        <v>100</v>
      </c>
      <c r="I29" s="130" t="s">
        <v>136</v>
      </c>
      <c r="J29" s="131" t="s">
        <v>164</v>
      </c>
      <c r="K29" s="130">
        <v>90</v>
      </c>
      <c r="L29" s="130"/>
      <c r="M29" s="130" t="s">
        <v>138</v>
      </c>
      <c r="N29" s="130"/>
      <c r="O29" s="130"/>
      <c r="P29" s="130" t="s">
        <v>139</v>
      </c>
      <c r="Q29" s="130" t="s">
        <v>140</v>
      </c>
      <c r="R29" s="130"/>
      <c r="S29" s="130" t="s">
        <v>141</v>
      </c>
      <c r="T29" s="130"/>
      <c r="U29" s="130"/>
      <c r="V29" s="130" t="s">
        <v>141</v>
      </c>
      <c r="W29" s="130"/>
      <c r="X29" s="130"/>
      <c r="Y29" s="130" t="s">
        <v>141</v>
      </c>
      <c r="Z29" s="130"/>
      <c r="AA29" s="130"/>
      <c r="AB29" s="130" t="s">
        <v>142</v>
      </c>
      <c r="AC29" s="130">
        <v>0.9</v>
      </c>
      <c r="AD29" s="130"/>
      <c r="AE29" s="130"/>
      <c r="AF29" s="130">
        <v>0.1</v>
      </c>
      <c r="AG29" s="130">
        <v>4</v>
      </c>
      <c r="AH29" s="130"/>
      <c r="AI29" s="130">
        <v>400</v>
      </c>
      <c r="AJ29" s="130">
        <v>3</v>
      </c>
      <c r="AK29" s="130">
        <v>1</v>
      </c>
      <c r="AL29" s="130"/>
      <c r="AM29" s="130">
        <v>400</v>
      </c>
      <c r="AN29" s="130">
        <v>2</v>
      </c>
      <c r="AO29" s="130"/>
      <c r="AP29" s="130">
        <v>1</v>
      </c>
      <c r="AQ29" s="130">
        <v>3</v>
      </c>
      <c r="AR29" s="130">
        <v>4</v>
      </c>
      <c r="AS29" s="130"/>
      <c r="AT29" s="130">
        <v>1</v>
      </c>
      <c r="AU29" s="130">
        <v>1</v>
      </c>
      <c r="AV29" s="130"/>
      <c r="AW29" s="130" t="s">
        <v>163</v>
      </c>
      <c r="AX29" s="130" t="s">
        <v>144</v>
      </c>
      <c r="AY29" s="130"/>
      <c r="AZ29" s="130"/>
      <c r="BA29" s="130"/>
      <c r="BB29" s="130" t="s">
        <v>145</v>
      </c>
      <c r="BC29" s="130" t="s">
        <v>257</v>
      </c>
      <c r="BD29" s="130">
        <v>30</v>
      </c>
      <c r="BE29" s="130">
        <v>1</v>
      </c>
      <c r="BF29" s="130">
        <v>60</v>
      </c>
      <c r="BG29" s="130" t="s">
        <v>147</v>
      </c>
      <c r="BH29" s="130">
        <v>60</v>
      </c>
      <c r="BI29" s="130">
        <v>1</v>
      </c>
      <c r="BJ29" s="130">
        <v>62500</v>
      </c>
      <c r="BK29" s="130">
        <v>0.105</v>
      </c>
      <c r="BL29" s="130">
        <v>1.5</v>
      </c>
      <c r="BM29" s="130">
        <v>0.5</v>
      </c>
      <c r="BN29" s="132">
        <f t="shared" si="0"/>
        <v>30</v>
      </c>
      <c r="BO29" s="130">
        <v>2</v>
      </c>
      <c r="BP29" s="130">
        <v>-4</v>
      </c>
      <c r="BQ29" s="130">
        <v>4</v>
      </c>
      <c r="BR29" s="130">
        <v>10</v>
      </c>
      <c r="BS29" s="130" t="s">
        <v>148</v>
      </c>
      <c r="BT29" s="130"/>
      <c r="BU29" s="130" t="s">
        <v>149</v>
      </c>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t="s">
        <v>149</v>
      </c>
      <c r="DO29" s="130"/>
      <c r="DP29" s="130"/>
      <c r="DQ29" s="130"/>
      <c r="DR29" s="130"/>
      <c r="DS29" s="130"/>
      <c r="DT29" s="130"/>
      <c r="DU29" s="130"/>
      <c r="DV29" s="130"/>
      <c r="DW29" s="130"/>
      <c r="DX29" s="130"/>
      <c r="DY29" s="130"/>
      <c r="DZ29" s="130"/>
      <c r="EA29" s="130"/>
      <c r="EB29" s="130"/>
      <c r="EC29" s="130"/>
      <c r="ED29" s="130" t="s">
        <v>254</v>
      </c>
      <c r="EE29" s="130">
        <v>16</v>
      </c>
      <c r="EF29" s="130">
        <v>8</v>
      </c>
      <c r="EG29" s="130">
        <v>8</v>
      </c>
      <c r="EH29" s="130"/>
      <c r="EI29" s="130"/>
      <c r="EJ29" s="130"/>
      <c r="EK29" s="130"/>
      <c r="EL29" s="130"/>
      <c r="EM29" s="130"/>
      <c r="EN29" s="130"/>
      <c r="EO29" s="95" t="s">
        <v>255</v>
      </c>
      <c r="EP29" s="130"/>
      <c r="EQ29" s="130" t="s">
        <v>256</v>
      </c>
      <c r="ER29" s="130"/>
      <c r="ES29" s="130"/>
      <c r="ET29" s="130"/>
      <c r="EU29" s="130"/>
      <c r="EV29" s="130"/>
      <c r="EW29" s="130"/>
      <c r="EX29" s="130"/>
      <c r="EY29" s="130" t="s">
        <v>151</v>
      </c>
      <c r="EZ29" s="130">
        <v>10</v>
      </c>
      <c r="FA29" s="130"/>
      <c r="FB29" s="130">
        <v>10</v>
      </c>
      <c r="FC29" s="130"/>
      <c r="FD29" s="130"/>
      <c r="FE29" s="136">
        <v>0</v>
      </c>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6">
        <v>0.13159999999999999</v>
      </c>
      <c r="GJ29" s="136">
        <v>0.15</v>
      </c>
      <c r="GK29" s="136">
        <v>0.13220000000000001</v>
      </c>
      <c r="GL29" s="136">
        <v>0.1158</v>
      </c>
      <c r="GM29" s="130"/>
      <c r="GN29" s="136">
        <v>0</v>
      </c>
      <c r="GO29" s="136">
        <v>0</v>
      </c>
      <c r="GP29" s="136">
        <v>0</v>
      </c>
      <c r="GQ29" s="136">
        <v>0</v>
      </c>
      <c r="GR29" s="130"/>
      <c r="GS29" s="130"/>
      <c r="GT29" s="130"/>
      <c r="GU29" s="130"/>
      <c r="GV29" s="130"/>
      <c r="GW29" s="130"/>
      <c r="GX29" s="131"/>
      <c r="GY29" s="130"/>
      <c r="GZ29" s="130"/>
      <c r="HA29" s="130"/>
    </row>
    <row r="30" spans="1:209">
      <c r="A30" s="65">
        <v>24</v>
      </c>
      <c r="B30" s="130" t="s">
        <v>132</v>
      </c>
      <c r="C30" s="166" t="s">
        <v>352</v>
      </c>
      <c r="D30" s="130" t="s">
        <v>161</v>
      </c>
      <c r="E30" s="130" t="s">
        <v>158</v>
      </c>
      <c r="F30" s="130" t="s">
        <v>251</v>
      </c>
      <c r="G30" s="130">
        <v>1</v>
      </c>
      <c r="H30" s="130">
        <v>100</v>
      </c>
      <c r="I30" s="130" t="s">
        <v>136</v>
      </c>
      <c r="J30" s="131" t="s">
        <v>164</v>
      </c>
      <c r="K30" s="130">
        <v>90</v>
      </c>
      <c r="L30" s="130"/>
      <c r="M30" s="130" t="s">
        <v>138</v>
      </c>
      <c r="N30" s="130"/>
      <c r="O30" s="130"/>
      <c r="P30" s="130" t="s">
        <v>139</v>
      </c>
      <c r="Q30" s="130" t="s">
        <v>140</v>
      </c>
      <c r="R30" s="130"/>
      <c r="S30" s="130" t="s">
        <v>141</v>
      </c>
      <c r="T30" s="130"/>
      <c r="U30" s="130"/>
      <c r="V30" s="130" t="s">
        <v>141</v>
      </c>
      <c r="W30" s="130"/>
      <c r="X30" s="130"/>
      <c r="Y30" s="130" t="s">
        <v>141</v>
      </c>
      <c r="Z30" s="130"/>
      <c r="AA30" s="130"/>
      <c r="AB30" s="130" t="s">
        <v>142</v>
      </c>
      <c r="AC30" s="130">
        <v>0.9</v>
      </c>
      <c r="AD30" s="130"/>
      <c r="AE30" s="130"/>
      <c r="AF30" s="130">
        <v>0.1</v>
      </c>
      <c r="AG30" s="130">
        <v>4</v>
      </c>
      <c r="AH30" s="130"/>
      <c r="AI30" s="130">
        <v>400</v>
      </c>
      <c r="AJ30" s="130">
        <v>3</v>
      </c>
      <c r="AK30" s="130">
        <v>1</v>
      </c>
      <c r="AL30" s="130"/>
      <c r="AM30" s="130">
        <v>400</v>
      </c>
      <c r="AN30" s="130">
        <v>2</v>
      </c>
      <c r="AO30" s="130"/>
      <c r="AP30" s="130">
        <v>1</v>
      </c>
      <c r="AQ30" s="130">
        <v>3</v>
      </c>
      <c r="AR30" s="130">
        <v>4</v>
      </c>
      <c r="AS30" s="130"/>
      <c r="AT30" s="130">
        <v>1</v>
      </c>
      <c r="AU30" s="130">
        <v>1</v>
      </c>
      <c r="AV30" s="130"/>
      <c r="AW30" s="130" t="s">
        <v>163</v>
      </c>
      <c r="AX30" s="130" t="s">
        <v>144</v>
      </c>
      <c r="AY30" s="130"/>
      <c r="AZ30" s="130"/>
      <c r="BA30" s="130"/>
      <c r="BB30" s="130" t="s">
        <v>145</v>
      </c>
      <c r="BC30" s="130" t="s">
        <v>257</v>
      </c>
      <c r="BD30" s="130">
        <v>30</v>
      </c>
      <c r="BE30" s="130">
        <v>1</v>
      </c>
      <c r="BF30" s="130">
        <v>60</v>
      </c>
      <c r="BG30" s="130" t="s">
        <v>147</v>
      </c>
      <c r="BH30" s="130">
        <v>60</v>
      </c>
      <c r="BI30" s="130">
        <v>1</v>
      </c>
      <c r="BJ30" s="130">
        <v>62500</v>
      </c>
      <c r="BK30" s="130">
        <v>0.105</v>
      </c>
      <c r="BL30" s="130">
        <v>1.5</v>
      </c>
      <c r="BM30" s="130">
        <v>0.5</v>
      </c>
      <c r="BN30" s="132">
        <f t="shared" si="0"/>
        <v>30</v>
      </c>
      <c r="BO30" s="130">
        <v>2</v>
      </c>
      <c r="BP30" s="130">
        <v>-4</v>
      </c>
      <c r="BQ30" s="130">
        <v>4</v>
      </c>
      <c r="BR30" s="130">
        <v>10</v>
      </c>
      <c r="BS30" s="130" t="s">
        <v>148</v>
      </c>
      <c r="BT30" s="130"/>
      <c r="BU30" s="130" t="s">
        <v>149</v>
      </c>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t="s">
        <v>149</v>
      </c>
      <c r="DO30" s="130"/>
      <c r="DP30" s="130"/>
      <c r="DQ30" s="130"/>
      <c r="DR30" s="130"/>
      <c r="DS30" s="130"/>
      <c r="DT30" s="130"/>
      <c r="DU30" s="130"/>
      <c r="DV30" s="130"/>
      <c r="DW30" s="130"/>
      <c r="DX30" s="130"/>
      <c r="DY30" s="130"/>
      <c r="DZ30" s="130"/>
      <c r="EA30" s="130"/>
      <c r="EB30" s="130"/>
      <c r="EC30" s="130"/>
      <c r="ED30" s="130" t="s">
        <v>254</v>
      </c>
      <c r="EE30" s="130">
        <v>10</v>
      </c>
      <c r="EF30" s="130">
        <v>8</v>
      </c>
      <c r="EG30" s="130">
        <v>2</v>
      </c>
      <c r="EH30" s="130"/>
      <c r="EI30" s="130"/>
      <c r="EJ30" s="130"/>
      <c r="EK30" s="130"/>
      <c r="EL30" s="130"/>
      <c r="EM30" s="130"/>
      <c r="EN30" s="130"/>
      <c r="EO30" s="95" t="s">
        <v>255</v>
      </c>
      <c r="EP30" s="130"/>
      <c r="EQ30" s="130" t="s">
        <v>256</v>
      </c>
      <c r="ER30" s="130"/>
      <c r="ES30" s="130"/>
      <c r="ET30" s="130"/>
      <c r="EU30" s="130"/>
      <c r="EV30" s="130"/>
      <c r="EW30" s="130"/>
      <c r="EX30" s="130"/>
      <c r="EY30" s="130" t="s">
        <v>151</v>
      </c>
      <c r="EZ30" s="130">
        <v>10</v>
      </c>
      <c r="FA30" s="130"/>
      <c r="FB30" s="130">
        <v>10</v>
      </c>
      <c r="FC30" s="130"/>
      <c r="FD30" s="130"/>
      <c r="FE30" s="136">
        <v>0.92409999999999992</v>
      </c>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6">
        <v>8.2100000000000006E-2</v>
      </c>
      <c r="GJ30" s="136">
        <v>8.43E-2</v>
      </c>
      <c r="GK30" s="136">
        <v>8.2599999999999993E-2</v>
      </c>
      <c r="GL30" s="136">
        <v>8.0299999999999996E-2</v>
      </c>
      <c r="GM30" s="130"/>
      <c r="GN30" s="136">
        <v>8.2599999999999993E-2</v>
      </c>
      <c r="GO30" s="136">
        <v>8.43E-2</v>
      </c>
      <c r="GP30" s="136">
        <v>8.2699999999999996E-2</v>
      </c>
      <c r="GQ30" s="136">
        <v>7.980000000000001E-2</v>
      </c>
      <c r="GR30" s="130"/>
      <c r="GS30" s="130"/>
      <c r="GT30" s="130"/>
      <c r="GU30" s="130"/>
      <c r="GV30" s="130"/>
      <c r="GW30" s="130"/>
      <c r="GX30" s="131"/>
      <c r="GY30" s="130"/>
      <c r="GZ30" s="130"/>
      <c r="HA30" s="130"/>
    </row>
    <row r="31" spans="1:209">
      <c r="A31" s="65">
        <v>25</v>
      </c>
      <c r="B31" s="130" t="s">
        <v>132</v>
      </c>
      <c r="C31" s="166" t="s">
        <v>352</v>
      </c>
      <c r="D31" s="130" t="s">
        <v>161</v>
      </c>
      <c r="E31" s="130" t="s">
        <v>158</v>
      </c>
      <c r="F31" s="130" t="s">
        <v>251</v>
      </c>
      <c r="G31" s="130">
        <v>1</v>
      </c>
      <c r="H31" s="130">
        <v>100</v>
      </c>
      <c r="I31" s="130" t="s">
        <v>136</v>
      </c>
      <c r="J31" s="131" t="s">
        <v>164</v>
      </c>
      <c r="K31" s="130">
        <v>90</v>
      </c>
      <c r="L31" s="130"/>
      <c r="M31" s="130" t="s">
        <v>138</v>
      </c>
      <c r="N31" s="130"/>
      <c r="O31" s="130"/>
      <c r="P31" s="130" t="s">
        <v>139</v>
      </c>
      <c r="Q31" s="130" t="s">
        <v>140</v>
      </c>
      <c r="R31" s="130"/>
      <c r="S31" s="130" t="s">
        <v>141</v>
      </c>
      <c r="T31" s="130"/>
      <c r="U31" s="130"/>
      <c r="V31" s="130" t="s">
        <v>141</v>
      </c>
      <c r="W31" s="130"/>
      <c r="X31" s="130"/>
      <c r="Y31" s="130" t="s">
        <v>141</v>
      </c>
      <c r="Z31" s="130"/>
      <c r="AA31" s="130"/>
      <c r="AB31" s="130" t="s">
        <v>142</v>
      </c>
      <c r="AC31" s="130">
        <v>0.9</v>
      </c>
      <c r="AD31" s="130"/>
      <c r="AE31" s="130"/>
      <c r="AF31" s="130">
        <v>0.1</v>
      </c>
      <c r="AG31" s="130">
        <v>4</v>
      </c>
      <c r="AH31" s="130"/>
      <c r="AI31" s="130">
        <v>400</v>
      </c>
      <c r="AJ31" s="130">
        <v>3</v>
      </c>
      <c r="AK31" s="130">
        <v>1</v>
      </c>
      <c r="AL31" s="130"/>
      <c r="AM31" s="130">
        <v>400</v>
      </c>
      <c r="AN31" s="130">
        <v>2</v>
      </c>
      <c r="AO31" s="130"/>
      <c r="AP31" s="130">
        <v>1</v>
      </c>
      <c r="AQ31" s="130">
        <v>3</v>
      </c>
      <c r="AR31" s="130">
        <v>4</v>
      </c>
      <c r="AS31" s="130"/>
      <c r="AT31" s="130">
        <v>1</v>
      </c>
      <c r="AU31" s="130">
        <v>1</v>
      </c>
      <c r="AV31" s="130"/>
      <c r="AW31" s="130" t="s">
        <v>163</v>
      </c>
      <c r="AX31" s="130" t="s">
        <v>144</v>
      </c>
      <c r="AY31" s="130"/>
      <c r="AZ31" s="130"/>
      <c r="BA31" s="130"/>
      <c r="BB31" s="130" t="s">
        <v>145</v>
      </c>
      <c r="BC31" s="130" t="s">
        <v>257</v>
      </c>
      <c r="BD31" s="130">
        <v>30</v>
      </c>
      <c r="BE31" s="130">
        <v>1</v>
      </c>
      <c r="BF31" s="130">
        <v>60</v>
      </c>
      <c r="BG31" s="130" t="s">
        <v>147</v>
      </c>
      <c r="BH31" s="130">
        <v>60</v>
      </c>
      <c r="BI31" s="130">
        <v>1</v>
      </c>
      <c r="BJ31" s="130">
        <v>62500</v>
      </c>
      <c r="BK31" s="130">
        <v>0.105</v>
      </c>
      <c r="BL31" s="130">
        <v>1.5</v>
      </c>
      <c r="BM31" s="130">
        <v>0.5</v>
      </c>
      <c r="BN31" s="132">
        <f t="shared" si="0"/>
        <v>30</v>
      </c>
      <c r="BO31" s="130">
        <v>2</v>
      </c>
      <c r="BP31" s="130">
        <v>-4</v>
      </c>
      <c r="BQ31" s="130">
        <v>4</v>
      </c>
      <c r="BR31" s="130">
        <v>10</v>
      </c>
      <c r="BS31" s="130" t="s">
        <v>148</v>
      </c>
      <c r="BT31" s="130"/>
      <c r="BU31" s="130" t="s">
        <v>149</v>
      </c>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t="s">
        <v>149</v>
      </c>
      <c r="DO31" s="130"/>
      <c r="DP31" s="130"/>
      <c r="DQ31" s="130"/>
      <c r="DR31" s="130"/>
      <c r="DS31" s="130"/>
      <c r="DT31" s="130"/>
      <c r="DU31" s="130"/>
      <c r="DV31" s="130"/>
      <c r="DW31" s="130"/>
      <c r="DX31" s="130"/>
      <c r="DY31" s="130"/>
      <c r="DZ31" s="130"/>
      <c r="EA31" s="130"/>
      <c r="EB31" s="130"/>
      <c r="EC31" s="130"/>
      <c r="ED31" s="130" t="s">
        <v>254</v>
      </c>
      <c r="EE31" s="130">
        <v>10</v>
      </c>
      <c r="EF31" s="130">
        <v>5</v>
      </c>
      <c r="EG31" s="130">
        <v>5</v>
      </c>
      <c r="EH31" s="130"/>
      <c r="EI31" s="130"/>
      <c r="EJ31" s="130"/>
      <c r="EK31" s="130"/>
      <c r="EL31" s="130"/>
      <c r="EM31" s="130"/>
      <c r="EN31" s="130"/>
      <c r="EO31" s="95" t="s">
        <v>255</v>
      </c>
      <c r="EP31" s="130"/>
      <c r="EQ31" s="130" t="s">
        <v>256</v>
      </c>
      <c r="ER31" s="130"/>
      <c r="ES31" s="130"/>
      <c r="ET31" s="130"/>
      <c r="EU31" s="130"/>
      <c r="EV31" s="130"/>
      <c r="EW31" s="130"/>
      <c r="EX31" s="130"/>
      <c r="EY31" s="130" t="s">
        <v>151</v>
      </c>
      <c r="EZ31" s="130">
        <v>10</v>
      </c>
      <c r="FA31" s="130"/>
      <c r="FB31" s="130">
        <v>10</v>
      </c>
      <c r="FC31" s="130"/>
      <c r="FD31" s="130"/>
      <c r="FE31" s="136">
        <v>7.1599999999999997E-2</v>
      </c>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6">
        <v>0.1492</v>
      </c>
      <c r="GJ31" s="136">
        <v>0.16289999999999999</v>
      </c>
      <c r="GK31" s="136">
        <v>0.14960000000000001</v>
      </c>
      <c r="GL31" s="136">
        <v>0.1376</v>
      </c>
      <c r="GM31" s="130"/>
      <c r="GN31" s="136">
        <v>0.16219999999999998</v>
      </c>
      <c r="GO31" s="136">
        <v>0.1666</v>
      </c>
      <c r="GP31" s="136">
        <v>0.1623</v>
      </c>
      <c r="GQ31" s="136">
        <v>0.15789999999999998</v>
      </c>
      <c r="GR31" s="130"/>
      <c r="GS31" s="130"/>
      <c r="GT31" s="130"/>
      <c r="GU31" s="130"/>
      <c r="GV31" s="130"/>
      <c r="GW31" s="130"/>
      <c r="GX31" s="131"/>
      <c r="GY31" s="130"/>
      <c r="GZ31" s="130"/>
      <c r="HA31" s="130"/>
    </row>
    <row r="32" spans="1:209">
      <c r="A32" s="65">
        <v>26</v>
      </c>
      <c r="B32" s="130" t="s">
        <v>132</v>
      </c>
      <c r="C32" s="166" t="s">
        <v>352</v>
      </c>
      <c r="D32" s="130" t="s">
        <v>161</v>
      </c>
      <c r="E32" s="130" t="s">
        <v>158</v>
      </c>
      <c r="F32" s="130" t="s">
        <v>251</v>
      </c>
      <c r="G32" s="130">
        <v>1</v>
      </c>
      <c r="H32" s="130">
        <v>100</v>
      </c>
      <c r="I32" s="130" t="s">
        <v>136</v>
      </c>
      <c r="J32" s="131" t="s">
        <v>164</v>
      </c>
      <c r="K32" s="130">
        <v>90</v>
      </c>
      <c r="L32" s="130"/>
      <c r="M32" s="130" t="s">
        <v>138</v>
      </c>
      <c r="N32" s="130"/>
      <c r="O32" s="130"/>
      <c r="P32" s="130" t="s">
        <v>139</v>
      </c>
      <c r="Q32" s="130" t="s">
        <v>140</v>
      </c>
      <c r="R32" s="130"/>
      <c r="S32" s="130" t="s">
        <v>141</v>
      </c>
      <c r="T32" s="130"/>
      <c r="U32" s="130"/>
      <c r="V32" s="130" t="s">
        <v>141</v>
      </c>
      <c r="W32" s="130"/>
      <c r="X32" s="130"/>
      <c r="Y32" s="130" t="s">
        <v>141</v>
      </c>
      <c r="Z32" s="130"/>
      <c r="AA32" s="130"/>
      <c r="AB32" s="130" t="s">
        <v>142</v>
      </c>
      <c r="AC32" s="130">
        <v>0.9</v>
      </c>
      <c r="AD32" s="130"/>
      <c r="AE32" s="130"/>
      <c r="AF32" s="130">
        <v>0.1</v>
      </c>
      <c r="AG32" s="130">
        <v>4</v>
      </c>
      <c r="AH32" s="130"/>
      <c r="AI32" s="130">
        <v>400</v>
      </c>
      <c r="AJ32" s="130">
        <v>3</v>
      </c>
      <c r="AK32" s="130">
        <v>1</v>
      </c>
      <c r="AL32" s="130"/>
      <c r="AM32" s="130">
        <v>400</v>
      </c>
      <c r="AN32" s="130">
        <v>2</v>
      </c>
      <c r="AO32" s="130"/>
      <c r="AP32" s="130">
        <v>1</v>
      </c>
      <c r="AQ32" s="130">
        <v>3</v>
      </c>
      <c r="AR32" s="130">
        <v>4</v>
      </c>
      <c r="AS32" s="130"/>
      <c r="AT32" s="130">
        <v>1</v>
      </c>
      <c r="AU32" s="130">
        <v>1</v>
      </c>
      <c r="AV32" s="130"/>
      <c r="AW32" s="130" t="s">
        <v>163</v>
      </c>
      <c r="AX32" s="130" t="s">
        <v>144</v>
      </c>
      <c r="AY32" s="130"/>
      <c r="AZ32" s="130"/>
      <c r="BA32" s="130"/>
      <c r="BB32" s="130" t="s">
        <v>145</v>
      </c>
      <c r="BC32" s="130" t="s">
        <v>257</v>
      </c>
      <c r="BD32" s="130">
        <v>45</v>
      </c>
      <c r="BE32" s="130">
        <v>1</v>
      </c>
      <c r="BF32" s="130">
        <v>60</v>
      </c>
      <c r="BG32" s="130" t="s">
        <v>147</v>
      </c>
      <c r="BH32" s="130">
        <v>60</v>
      </c>
      <c r="BI32" s="130">
        <v>1</v>
      </c>
      <c r="BJ32" s="130">
        <v>93750</v>
      </c>
      <c r="BK32" s="130">
        <v>0.105</v>
      </c>
      <c r="BL32" s="130">
        <v>1.5</v>
      </c>
      <c r="BM32" s="130">
        <v>0.5</v>
      </c>
      <c r="BN32" s="132">
        <v>45</v>
      </c>
      <c r="BO32" s="130">
        <v>2</v>
      </c>
      <c r="BP32" s="130">
        <v>-4</v>
      </c>
      <c r="BQ32" s="130">
        <v>4</v>
      </c>
      <c r="BR32" s="130">
        <v>10</v>
      </c>
      <c r="BS32" s="130" t="s">
        <v>148</v>
      </c>
      <c r="BT32" s="130"/>
      <c r="BU32" s="130" t="s">
        <v>149</v>
      </c>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t="s">
        <v>149</v>
      </c>
      <c r="DO32" s="130"/>
      <c r="DP32" s="130"/>
      <c r="DQ32" s="130"/>
      <c r="DR32" s="130"/>
      <c r="DS32" s="130"/>
      <c r="DT32" s="130"/>
      <c r="DU32" s="130"/>
      <c r="DV32" s="130"/>
      <c r="DW32" s="130"/>
      <c r="DX32" s="130"/>
      <c r="DY32" s="130"/>
      <c r="DZ32" s="130"/>
      <c r="EA32" s="130"/>
      <c r="EB32" s="130"/>
      <c r="EC32" s="130"/>
      <c r="ED32" s="130" t="s">
        <v>254</v>
      </c>
      <c r="EE32" s="130">
        <v>4</v>
      </c>
      <c r="EF32" s="130">
        <v>2</v>
      </c>
      <c r="EG32" s="130">
        <v>2</v>
      </c>
      <c r="EH32" s="130"/>
      <c r="EI32" s="130"/>
      <c r="EJ32" s="130"/>
      <c r="EK32" s="130"/>
      <c r="EL32" s="130"/>
      <c r="EM32" s="130"/>
      <c r="EN32" s="130"/>
      <c r="EO32" s="95" t="s">
        <v>255</v>
      </c>
      <c r="EP32" s="130"/>
      <c r="EQ32" s="130" t="s">
        <v>256</v>
      </c>
      <c r="ER32" s="130"/>
      <c r="ES32" s="130"/>
      <c r="ET32" s="130"/>
      <c r="EU32" s="130"/>
      <c r="EV32" s="130"/>
      <c r="EW32" s="130"/>
      <c r="EX32" s="130"/>
      <c r="EY32" s="130" t="s">
        <v>151</v>
      </c>
      <c r="EZ32" s="130">
        <v>6</v>
      </c>
      <c r="FA32" s="130"/>
      <c r="FB32" s="130">
        <v>6</v>
      </c>
      <c r="FC32" s="130"/>
      <c r="FD32" s="130"/>
      <c r="FE32" s="136">
        <v>0.75560000000000005</v>
      </c>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6">
        <v>0.18</v>
      </c>
      <c r="GJ32" s="136">
        <v>0.183</v>
      </c>
      <c r="GK32" s="136">
        <v>0.18100000000000002</v>
      </c>
      <c r="GL32" s="136">
        <v>0.17600000000000002</v>
      </c>
      <c r="GM32" s="130"/>
      <c r="GN32" s="136">
        <v>0.18100000000000002</v>
      </c>
      <c r="GO32" s="136">
        <v>0.183</v>
      </c>
      <c r="GP32" s="136">
        <v>0.18100000000000002</v>
      </c>
      <c r="GQ32" s="136">
        <v>0.17899999999999999</v>
      </c>
      <c r="GR32" s="130"/>
      <c r="GS32" s="130"/>
      <c r="GT32" s="130"/>
      <c r="GU32" s="130"/>
      <c r="GV32" s="130"/>
      <c r="GW32" s="130"/>
      <c r="GX32" s="131"/>
      <c r="GY32" s="130"/>
      <c r="GZ32" s="130"/>
      <c r="HA32" s="130"/>
    </row>
    <row r="33" spans="1:209">
      <c r="A33" s="65">
        <v>27</v>
      </c>
      <c r="B33" s="130" t="s">
        <v>132</v>
      </c>
      <c r="C33" s="166" t="s">
        <v>352</v>
      </c>
      <c r="D33" s="130" t="s">
        <v>161</v>
      </c>
      <c r="E33" s="130" t="s">
        <v>158</v>
      </c>
      <c r="F33" s="130" t="s">
        <v>251</v>
      </c>
      <c r="G33" s="130">
        <v>1</v>
      </c>
      <c r="H33" s="130">
        <v>100</v>
      </c>
      <c r="I33" s="130" t="s">
        <v>136</v>
      </c>
      <c r="J33" s="131" t="s">
        <v>164</v>
      </c>
      <c r="K33" s="130">
        <v>90</v>
      </c>
      <c r="L33" s="130"/>
      <c r="M33" s="130" t="s">
        <v>138</v>
      </c>
      <c r="N33" s="130"/>
      <c r="O33" s="130"/>
      <c r="P33" s="130" t="s">
        <v>139</v>
      </c>
      <c r="Q33" s="130" t="s">
        <v>140</v>
      </c>
      <c r="R33" s="130"/>
      <c r="S33" s="130" t="s">
        <v>141</v>
      </c>
      <c r="T33" s="130"/>
      <c r="U33" s="130"/>
      <c r="V33" s="130" t="s">
        <v>141</v>
      </c>
      <c r="W33" s="130"/>
      <c r="X33" s="130"/>
      <c r="Y33" s="130" t="s">
        <v>141</v>
      </c>
      <c r="Z33" s="130"/>
      <c r="AA33" s="130"/>
      <c r="AB33" s="130" t="s">
        <v>142</v>
      </c>
      <c r="AC33" s="130">
        <v>0.9</v>
      </c>
      <c r="AD33" s="130"/>
      <c r="AE33" s="130"/>
      <c r="AF33" s="130">
        <v>0.1</v>
      </c>
      <c r="AG33" s="130">
        <v>4</v>
      </c>
      <c r="AH33" s="130"/>
      <c r="AI33" s="130">
        <v>400</v>
      </c>
      <c r="AJ33" s="130">
        <v>3</v>
      </c>
      <c r="AK33" s="130">
        <v>1</v>
      </c>
      <c r="AL33" s="130"/>
      <c r="AM33" s="130">
        <v>400</v>
      </c>
      <c r="AN33" s="130">
        <v>2</v>
      </c>
      <c r="AO33" s="130"/>
      <c r="AP33" s="130">
        <v>1</v>
      </c>
      <c r="AQ33" s="130">
        <v>3</v>
      </c>
      <c r="AR33" s="130">
        <v>4</v>
      </c>
      <c r="AS33" s="130"/>
      <c r="AT33" s="130">
        <v>1</v>
      </c>
      <c r="AU33" s="130">
        <v>1</v>
      </c>
      <c r="AV33" s="130"/>
      <c r="AW33" s="130" t="s">
        <v>163</v>
      </c>
      <c r="AX33" s="130" t="s">
        <v>144</v>
      </c>
      <c r="AY33" s="130"/>
      <c r="AZ33" s="130"/>
      <c r="BA33" s="130"/>
      <c r="BB33" s="130" t="s">
        <v>145</v>
      </c>
      <c r="BC33" s="130" t="s">
        <v>257</v>
      </c>
      <c r="BD33" s="130">
        <v>45</v>
      </c>
      <c r="BE33" s="130">
        <v>1</v>
      </c>
      <c r="BF33" s="130">
        <v>60</v>
      </c>
      <c r="BG33" s="130" t="s">
        <v>147</v>
      </c>
      <c r="BH33" s="130">
        <v>60</v>
      </c>
      <c r="BI33" s="130">
        <v>1</v>
      </c>
      <c r="BJ33" s="130">
        <v>93750</v>
      </c>
      <c r="BK33" s="130">
        <v>0.105</v>
      </c>
      <c r="BL33" s="130">
        <v>1.5</v>
      </c>
      <c r="BM33" s="130">
        <v>0.5</v>
      </c>
      <c r="BN33" s="132">
        <v>45</v>
      </c>
      <c r="BO33" s="130">
        <v>2</v>
      </c>
      <c r="BP33" s="130">
        <v>-4</v>
      </c>
      <c r="BQ33" s="130">
        <v>4</v>
      </c>
      <c r="BR33" s="130">
        <v>10</v>
      </c>
      <c r="BS33" s="130" t="s">
        <v>148</v>
      </c>
      <c r="BT33" s="130"/>
      <c r="BU33" s="130" t="s">
        <v>149</v>
      </c>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t="s">
        <v>149</v>
      </c>
      <c r="DO33" s="130"/>
      <c r="DP33" s="130"/>
      <c r="DQ33" s="130"/>
      <c r="DR33" s="130"/>
      <c r="DS33" s="130"/>
      <c r="DT33" s="130"/>
      <c r="DU33" s="130"/>
      <c r="DV33" s="130"/>
      <c r="DW33" s="130"/>
      <c r="DX33" s="130"/>
      <c r="DY33" s="130"/>
      <c r="DZ33" s="130"/>
      <c r="EA33" s="130"/>
      <c r="EB33" s="130"/>
      <c r="EC33" s="130"/>
      <c r="ED33" s="130" t="s">
        <v>254</v>
      </c>
      <c r="EE33" s="130">
        <v>8</v>
      </c>
      <c r="EF33" s="130">
        <v>4</v>
      </c>
      <c r="EG33" s="130">
        <v>4</v>
      </c>
      <c r="EH33" s="130"/>
      <c r="EI33" s="130"/>
      <c r="EJ33" s="130"/>
      <c r="EK33" s="130"/>
      <c r="EL33" s="130"/>
      <c r="EM33" s="130"/>
      <c r="EN33" s="130"/>
      <c r="EO33" s="95" t="s">
        <v>255</v>
      </c>
      <c r="EP33" s="130"/>
      <c r="EQ33" s="130" t="s">
        <v>256</v>
      </c>
      <c r="ER33" s="130"/>
      <c r="ES33" s="130"/>
      <c r="ET33" s="130"/>
      <c r="EU33" s="130"/>
      <c r="EV33" s="130"/>
      <c r="EW33" s="130"/>
      <c r="EX33" s="130"/>
      <c r="EY33" s="130" t="s">
        <v>151</v>
      </c>
      <c r="EZ33" s="130">
        <v>6</v>
      </c>
      <c r="FA33" s="130"/>
      <c r="FB33" s="130">
        <v>6</v>
      </c>
      <c r="FC33" s="130"/>
      <c r="FD33" s="130"/>
      <c r="FE33" s="136">
        <v>9.4E-2</v>
      </c>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6">
        <v>0.15</v>
      </c>
      <c r="GJ33" s="136">
        <v>0.157</v>
      </c>
      <c r="GK33" s="136">
        <v>0.15</v>
      </c>
      <c r="GL33" s="136">
        <v>0.14499999999999999</v>
      </c>
      <c r="GM33" s="130"/>
      <c r="GN33" s="136">
        <v>0.155</v>
      </c>
      <c r="GO33" s="136">
        <v>0.158</v>
      </c>
      <c r="GP33" s="136">
        <v>0.153</v>
      </c>
      <c r="GQ33" s="136">
        <v>0.153</v>
      </c>
      <c r="GR33" s="130"/>
      <c r="GS33" s="130"/>
      <c r="GT33" s="130"/>
      <c r="GU33" s="130"/>
      <c r="GV33" s="130"/>
      <c r="GW33" s="130"/>
      <c r="GX33" s="131"/>
      <c r="GY33" s="130"/>
      <c r="GZ33" s="130"/>
      <c r="HA33" s="130"/>
    </row>
    <row r="34" spans="1:209">
      <c r="A34" s="65">
        <v>28</v>
      </c>
      <c r="B34" s="130" t="s">
        <v>132</v>
      </c>
      <c r="C34" s="166" t="s">
        <v>352</v>
      </c>
      <c r="D34" s="130" t="s">
        <v>161</v>
      </c>
      <c r="E34" s="130" t="s">
        <v>158</v>
      </c>
      <c r="F34" s="130" t="s">
        <v>251</v>
      </c>
      <c r="G34" s="130">
        <v>1</v>
      </c>
      <c r="H34" s="130">
        <v>100</v>
      </c>
      <c r="I34" s="130" t="s">
        <v>136</v>
      </c>
      <c r="J34" s="131" t="s">
        <v>164</v>
      </c>
      <c r="K34" s="130">
        <v>90</v>
      </c>
      <c r="L34" s="130"/>
      <c r="M34" s="130" t="s">
        <v>138</v>
      </c>
      <c r="N34" s="130"/>
      <c r="O34" s="130"/>
      <c r="P34" s="130" t="s">
        <v>139</v>
      </c>
      <c r="Q34" s="130" t="s">
        <v>140</v>
      </c>
      <c r="R34" s="130"/>
      <c r="S34" s="130" t="s">
        <v>141</v>
      </c>
      <c r="T34" s="130"/>
      <c r="U34" s="130"/>
      <c r="V34" s="130" t="s">
        <v>141</v>
      </c>
      <c r="W34" s="130"/>
      <c r="X34" s="130"/>
      <c r="Y34" s="130" t="s">
        <v>141</v>
      </c>
      <c r="Z34" s="130"/>
      <c r="AA34" s="130"/>
      <c r="AB34" s="130" t="s">
        <v>142</v>
      </c>
      <c r="AC34" s="130">
        <v>0.9</v>
      </c>
      <c r="AD34" s="130"/>
      <c r="AE34" s="130"/>
      <c r="AF34" s="130">
        <v>0.1</v>
      </c>
      <c r="AG34" s="130">
        <v>4</v>
      </c>
      <c r="AH34" s="130"/>
      <c r="AI34" s="130">
        <v>400</v>
      </c>
      <c r="AJ34" s="130">
        <v>3</v>
      </c>
      <c r="AK34" s="130">
        <v>1</v>
      </c>
      <c r="AL34" s="130"/>
      <c r="AM34" s="130">
        <v>400</v>
      </c>
      <c r="AN34" s="130">
        <v>2</v>
      </c>
      <c r="AO34" s="130"/>
      <c r="AP34" s="130">
        <v>1</v>
      </c>
      <c r="AQ34" s="130">
        <v>3</v>
      </c>
      <c r="AR34" s="130">
        <v>4</v>
      </c>
      <c r="AS34" s="130"/>
      <c r="AT34" s="130">
        <v>1</v>
      </c>
      <c r="AU34" s="130">
        <v>1</v>
      </c>
      <c r="AV34" s="130"/>
      <c r="AW34" s="130" t="s">
        <v>163</v>
      </c>
      <c r="AX34" s="130" t="s">
        <v>144</v>
      </c>
      <c r="AY34" s="130"/>
      <c r="AZ34" s="130"/>
      <c r="BA34" s="130"/>
      <c r="BB34" s="130" t="s">
        <v>145</v>
      </c>
      <c r="BC34" s="130" t="s">
        <v>257</v>
      </c>
      <c r="BD34" s="130">
        <v>45</v>
      </c>
      <c r="BE34" s="130">
        <v>1</v>
      </c>
      <c r="BF34" s="130">
        <v>60</v>
      </c>
      <c r="BG34" s="130" t="s">
        <v>147</v>
      </c>
      <c r="BH34" s="130">
        <v>60</v>
      </c>
      <c r="BI34" s="130">
        <v>1</v>
      </c>
      <c r="BJ34" s="130">
        <v>93750</v>
      </c>
      <c r="BK34" s="130">
        <v>0.105</v>
      </c>
      <c r="BL34" s="130">
        <v>1.5</v>
      </c>
      <c r="BM34" s="130">
        <v>0.5</v>
      </c>
      <c r="BN34" s="132">
        <v>45</v>
      </c>
      <c r="BO34" s="130">
        <v>2</v>
      </c>
      <c r="BP34" s="130">
        <v>-4</v>
      </c>
      <c r="BQ34" s="130">
        <v>4</v>
      </c>
      <c r="BR34" s="130">
        <v>10</v>
      </c>
      <c r="BS34" s="130" t="s">
        <v>148</v>
      </c>
      <c r="BT34" s="130"/>
      <c r="BU34" s="130" t="s">
        <v>149</v>
      </c>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t="s">
        <v>149</v>
      </c>
      <c r="DO34" s="130"/>
      <c r="DP34" s="130"/>
      <c r="DQ34" s="130"/>
      <c r="DR34" s="130"/>
      <c r="DS34" s="130"/>
      <c r="DT34" s="130"/>
      <c r="DU34" s="130"/>
      <c r="DV34" s="130"/>
      <c r="DW34" s="130"/>
      <c r="DX34" s="130"/>
      <c r="DY34" s="130"/>
      <c r="DZ34" s="130"/>
      <c r="EA34" s="130"/>
      <c r="EB34" s="130"/>
      <c r="EC34" s="130"/>
      <c r="ED34" s="130" t="s">
        <v>254</v>
      </c>
      <c r="EE34" s="130">
        <v>16</v>
      </c>
      <c r="EF34" s="130">
        <v>8</v>
      </c>
      <c r="EG34" s="130">
        <v>8</v>
      </c>
      <c r="EH34" s="130"/>
      <c r="EI34" s="130"/>
      <c r="EJ34" s="130"/>
      <c r="EK34" s="130"/>
      <c r="EL34" s="130"/>
      <c r="EM34" s="130"/>
      <c r="EN34" s="130"/>
      <c r="EO34" s="95" t="s">
        <v>255</v>
      </c>
      <c r="EP34" s="130"/>
      <c r="EQ34" s="130" t="s">
        <v>256</v>
      </c>
      <c r="ER34" s="130"/>
      <c r="ES34" s="130"/>
      <c r="ET34" s="130"/>
      <c r="EU34" s="130"/>
      <c r="EV34" s="130"/>
      <c r="EW34" s="130"/>
      <c r="EX34" s="130"/>
      <c r="EY34" s="130" t="s">
        <v>151</v>
      </c>
      <c r="EZ34" s="130">
        <v>6</v>
      </c>
      <c r="FA34" s="130"/>
      <c r="FB34" s="130">
        <v>6</v>
      </c>
      <c r="FC34" s="130"/>
      <c r="FD34" s="130"/>
      <c r="FE34" s="136">
        <v>0</v>
      </c>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6">
        <v>0.11599999999999999</v>
      </c>
      <c r="GJ34" s="136">
        <v>0.13100000000000001</v>
      </c>
      <c r="GK34" s="136">
        <v>0.11699999999999999</v>
      </c>
      <c r="GL34" s="136">
        <v>0.10099999999999999</v>
      </c>
      <c r="GM34" s="130"/>
      <c r="GN34" s="136">
        <v>0</v>
      </c>
      <c r="GO34" s="136">
        <v>0</v>
      </c>
      <c r="GP34" s="136">
        <v>0</v>
      </c>
      <c r="GQ34" s="136">
        <v>0</v>
      </c>
      <c r="GR34" s="130"/>
      <c r="GS34" s="130"/>
      <c r="GT34" s="130"/>
      <c r="GU34" s="130"/>
      <c r="GV34" s="130"/>
      <c r="GW34" s="130"/>
      <c r="GX34" s="131"/>
      <c r="GY34" s="130"/>
      <c r="GZ34" s="130"/>
      <c r="HA34" s="130"/>
    </row>
    <row r="35" spans="1:209">
      <c r="A35" s="65">
        <v>29</v>
      </c>
      <c r="B35" s="130" t="s">
        <v>132</v>
      </c>
      <c r="C35" s="166" t="s">
        <v>352</v>
      </c>
      <c r="D35" s="130" t="s">
        <v>161</v>
      </c>
      <c r="E35" s="130" t="s">
        <v>158</v>
      </c>
      <c r="F35" s="130" t="s">
        <v>251</v>
      </c>
      <c r="G35" s="130">
        <v>1</v>
      </c>
      <c r="H35" s="130">
        <v>100</v>
      </c>
      <c r="I35" s="130" t="s">
        <v>136</v>
      </c>
      <c r="J35" s="131" t="s">
        <v>164</v>
      </c>
      <c r="K35" s="130">
        <v>90</v>
      </c>
      <c r="L35" s="130"/>
      <c r="M35" s="130" t="s">
        <v>138</v>
      </c>
      <c r="N35" s="130"/>
      <c r="O35" s="130"/>
      <c r="P35" s="130" t="s">
        <v>139</v>
      </c>
      <c r="Q35" s="130" t="s">
        <v>140</v>
      </c>
      <c r="R35" s="130"/>
      <c r="S35" s="130" t="s">
        <v>141</v>
      </c>
      <c r="T35" s="130"/>
      <c r="U35" s="130"/>
      <c r="V35" s="130" t="s">
        <v>141</v>
      </c>
      <c r="W35" s="130"/>
      <c r="X35" s="130"/>
      <c r="Y35" s="130" t="s">
        <v>141</v>
      </c>
      <c r="Z35" s="130"/>
      <c r="AA35" s="130"/>
      <c r="AB35" s="130" t="s">
        <v>142</v>
      </c>
      <c r="AC35" s="130">
        <v>0.9</v>
      </c>
      <c r="AD35" s="130"/>
      <c r="AE35" s="130"/>
      <c r="AF35" s="130">
        <v>0.1</v>
      </c>
      <c r="AG35" s="130">
        <v>4</v>
      </c>
      <c r="AH35" s="130"/>
      <c r="AI35" s="130">
        <v>400</v>
      </c>
      <c r="AJ35" s="130">
        <v>3</v>
      </c>
      <c r="AK35" s="130">
        <v>1</v>
      </c>
      <c r="AL35" s="130"/>
      <c r="AM35" s="130">
        <v>400</v>
      </c>
      <c r="AN35" s="130">
        <v>2</v>
      </c>
      <c r="AO35" s="130"/>
      <c r="AP35" s="130">
        <v>1</v>
      </c>
      <c r="AQ35" s="130">
        <v>3</v>
      </c>
      <c r="AR35" s="130">
        <v>4</v>
      </c>
      <c r="AS35" s="130"/>
      <c r="AT35" s="130">
        <v>1</v>
      </c>
      <c r="AU35" s="130">
        <v>1</v>
      </c>
      <c r="AV35" s="130"/>
      <c r="AW35" s="130" t="s">
        <v>163</v>
      </c>
      <c r="AX35" s="130" t="s">
        <v>144</v>
      </c>
      <c r="AY35" s="130"/>
      <c r="AZ35" s="130"/>
      <c r="BA35" s="130"/>
      <c r="BB35" s="130" t="s">
        <v>145</v>
      </c>
      <c r="BC35" s="130" t="s">
        <v>257</v>
      </c>
      <c r="BD35" s="130">
        <v>45</v>
      </c>
      <c r="BE35" s="130">
        <v>1</v>
      </c>
      <c r="BF35" s="130">
        <v>60</v>
      </c>
      <c r="BG35" s="130" t="s">
        <v>147</v>
      </c>
      <c r="BH35" s="130">
        <v>60</v>
      </c>
      <c r="BI35" s="130">
        <v>1</v>
      </c>
      <c r="BJ35" s="130">
        <v>93750</v>
      </c>
      <c r="BK35" s="130">
        <v>0.105</v>
      </c>
      <c r="BL35" s="130">
        <v>1.5</v>
      </c>
      <c r="BM35" s="130">
        <v>0.5</v>
      </c>
      <c r="BN35" s="132">
        <v>45</v>
      </c>
      <c r="BO35" s="130">
        <v>2</v>
      </c>
      <c r="BP35" s="130">
        <v>-4</v>
      </c>
      <c r="BQ35" s="130">
        <v>4</v>
      </c>
      <c r="BR35" s="130">
        <v>10</v>
      </c>
      <c r="BS35" s="130" t="s">
        <v>148</v>
      </c>
      <c r="BT35" s="130"/>
      <c r="BU35" s="130" t="s">
        <v>149</v>
      </c>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t="s">
        <v>149</v>
      </c>
      <c r="DO35" s="130"/>
      <c r="DP35" s="130"/>
      <c r="DQ35" s="130"/>
      <c r="DR35" s="130"/>
      <c r="DS35" s="130"/>
      <c r="DT35" s="130"/>
      <c r="DU35" s="130"/>
      <c r="DV35" s="130"/>
      <c r="DW35" s="130"/>
      <c r="DX35" s="130"/>
      <c r="DY35" s="130"/>
      <c r="DZ35" s="130"/>
      <c r="EA35" s="130"/>
      <c r="EB35" s="130"/>
      <c r="EC35" s="130"/>
      <c r="ED35" s="130" t="s">
        <v>254</v>
      </c>
      <c r="EE35" s="130">
        <v>10</v>
      </c>
      <c r="EF35" s="130">
        <v>8</v>
      </c>
      <c r="EG35" s="130">
        <v>2</v>
      </c>
      <c r="EH35" s="130"/>
      <c r="EI35" s="130"/>
      <c r="EJ35" s="130"/>
      <c r="EK35" s="130"/>
      <c r="EL35" s="130"/>
      <c r="EM35" s="130"/>
      <c r="EN35" s="130"/>
      <c r="EO35" s="95" t="s">
        <v>255</v>
      </c>
      <c r="EP35" s="130"/>
      <c r="EQ35" s="130" t="s">
        <v>256</v>
      </c>
      <c r="ER35" s="130"/>
      <c r="ES35" s="130"/>
      <c r="ET35" s="130"/>
      <c r="EU35" s="130"/>
      <c r="EV35" s="130"/>
      <c r="EW35" s="130"/>
      <c r="EX35" s="130"/>
      <c r="EY35" s="130" t="s">
        <v>151</v>
      </c>
      <c r="EZ35" s="130">
        <v>6</v>
      </c>
      <c r="FA35" s="130"/>
      <c r="FB35" s="130">
        <v>6</v>
      </c>
      <c r="FC35" s="130"/>
      <c r="FD35" s="130"/>
      <c r="FE35" s="136">
        <v>0.9</v>
      </c>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6">
        <v>7.4999999999999997E-2</v>
      </c>
      <c r="GJ35" s="136">
        <v>7.6999999999999999E-2</v>
      </c>
      <c r="GK35" s="136">
        <v>7.5999999999999998E-2</v>
      </c>
      <c r="GL35" s="136">
        <v>7.2999999999999995E-2</v>
      </c>
      <c r="GM35" s="130"/>
      <c r="GN35" s="136">
        <v>7.5999999999999998E-2</v>
      </c>
      <c r="GO35" s="136">
        <v>7.6999999999999999E-2</v>
      </c>
      <c r="GP35" s="136">
        <v>7.5999999999999998E-2</v>
      </c>
      <c r="GQ35" s="136">
        <v>7.400000000000001E-2</v>
      </c>
      <c r="GR35" s="130"/>
      <c r="GS35" s="130"/>
      <c r="GT35" s="130"/>
      <c r="GU35" s="130"/>
      <c r="GV35" s="130"/>
      <c r="GW35" s="130"/>
      <c r="GX35" s="131"/>
      <c r="GY35" s="130"/>
      <c r="GZ35" s="130"/>
      <c r="HA35" s="130"/>
    </row>
    <row r="36" spans="1:209">
      <c r="A36" s="65">
        <v>30</v>
      </c>
      <c r="B36" s="130" t="s">
        <v>132</v>
      </c>
      <c r="C36" s="166" t="s">
        <v>352</v>
      </c>
      <c r="D36" s="130" t="s">
        <v>161</v>
      </c>
      <c r="E36" s="130" t="s">
        <v>158</v>
      </c>
      <c r="F36" s="130" t="s">
        <v>251</v>
      </c>
      <c r="G36" s="130">
        <v>1</v>
      </c>
      <c r="H36" s="130">
        <v>100</v>
      </c>
      <c r="I36" s="130" t="s">
        <v>136</v>
      </c>
      <c r="J36" s="131" t="s">
        <v>164</v>
      </c>
      <c r="K36" s="130">
        <v>90</v>
      </c>
      <c r="L36" s="130"/>
      <c r="M36" s="130" t="s">
        <v>138</v>
      </c>
      <c r="N36" s="130"/>
      <c r="O36" s="130"/>
      <c r="P36" s="130" t="s">
        <v>139</v>
      </c>
      <c r="Q36" s="130" t="s">
        <v>140</v>
      </c>
      <c r="R36" s="130"/>
      <c r="S36" s="130" t="s">
        <v>141</v>
      </c>
      <c r="T36" s="130"/>
      <c r="U36" s="130"/>
      <c r="V36" s="130" t="s">
        <v>141</v>
      </c>
      <c r="W36" s="130"/>
      <c r="X36" s="130"/>
      <c r="Y36" s="130" t="s">
        <v>141</v>
      </c>
      <c r="Z36" s="130"/>
      <c r="AA36" s="130"/>
      <c r="AB36" s="130" t="s">
        <v>142</v>
      </c>
      <c r="AC36" s="130">
        <v>0.9</v>
      </c>
      <c r="AD36" s="130"/>
      <c r="AE36" s="130"/>
      <c r="AF36" s="130">
        <v>0.1</v>
      </c>
      <c r="AG36" s="130">
        <v>4</v>
      </c>
      <c r="AH36" s="130"/>
      <c r="AI36" s="130">
        <v>400</v>
      </c>
      <c r="AJ36" s="130">
        <v>3</v>
      </c>
      <c r="AK36" s="130">
        <v>1</v>
      </c>
      <c r="AL36" s="130"/>
      <c r="AM36" s="130">
        <v>400</v>
      </c>
      <c r="AN36" s="130">
        <v>2</v>
      </c>
      <c r="AO36" s="130"/>
      <c r="AP36" s="130">
        <v>1</v>
      </c>
      <c r="AQ36" s="130">
        <v>3</v>
      </c>
      <c r="AR36" s="130">
        <v>4</v>
      </c>
      <c r="AS36" s="130"/>
      <c r="AT36" s="130">
        <v>1</v>
      </c>
      <c r="AU36" s="130">
        <v>1</v>
      </c>
      <c r="AV36" s="130"/>
      <c r="AW36" s="130" t="s">
        <v>163</v>
      </c>
      <c r="AX36" s="130" t="s">
        <v>144</v>
      </c>
      <c r="AY36" s="130"/>
      <c r="AZ36" s="130"/>
      <c r="BA36" s="130"/>
      <c r="BB36" s="130" t="s">
        <v>145</v>
      </c>
      <c r="BC36" s="130" t="s">
        <v>257</v>
      </c>
      <c r="BD36" s="130">
        <v>45</v>
      </c>
      <c r="BE36" s="130">
        <v>1</v>
      </c>
      <c r="BF36" s="130">
        <v>60</v>
      </c>
      <c r="BG36" s="130" t="s">
        <v>147</v>
      </c>
      <c r="BH36" s="130">
        <v>60</v>
      </c>
      <c r="BI36" s="130">
        <v>1</v>
      </c>
      <c r="BJ36" s="130">
        <v>93750</v>
      </c>
      <c r="BK36" s="130">
        <v>0.105</v>
      </c>
      <c r="BL36" s="130">
        <v>1.5</v>
      </c>
      <c r="BM36" s="130">
        <v>0.5</v>
      </c>
      <c r="BN36" s="132">
        <v>45</v>
      </c>
      <c r="BO36" s="130">
        <v>2</v>
      </c>
      <c r="BP36" s="130">
        <v>-4</v>
      </c>
      <c r="BQ36" s="130">
        <v>4</v>
      </c>
      <c r="BR36" s="130">
        <v>10</v>
      </c>
      <c r="BS36" s="130" t="s">
        <v>148</v>
      </c>
      <c r="BT36" s="130"/>
      <c r="BU36" s="130" t="s">
        <v>149</v>
      </c>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t="s">
        <v>149</v>
      </c>
      <c r="DO36" s="130"/>
      <c r="DP36" s="130"/>
      <c r="DQ36" s="130"/>
      <c r="DR36" s="130"/>
      <c r="DS36" s="130"/>
      <c r="DT36" s="130"/>
      <c r="DU36" s="130"/>
      <c r="DV36" s="130"/>
      <c r="DW36" s="130"/>
      <c r="DX36" s="130"/>
      <c r="DY36" s="130"/>
      <c r="DZ36" s="130"/>
      <c r="EA36" s="130"/>
      <c r="EB36" s="130"/>
      <c r="EC36" s="130"/>
      <c r="ED36" s="130" t="s">
        <v>254</v>
      </c>
      <c r="EE36" s="130">
        <v>10</v>
      </c>
      <c r="EF36" s="130">
        <v>5</v>
      </c>
      <c r="EG36" s="130">
        <v>5</v>
      </c>
      <c r="EH36" s="130"/>
      <c r="EI36" s="130"/>
      <c r="EJ36" s="130"/>
      <c r="EK36" s="130"/>
      <c r="EL36" s="130"/>
      <c r="EM36" s="130"/>
      <c r="EN36" s="130"/>
      <c r="EO36" s="95" t="s">
        <v>255</v>
      </c>
      <c r="EP36" s="130"/>
      <c r="EQ36" s="130" t="s">
        <v>256</v>
      </c>
      <c r="ER36" s="130"/>
      <c r="ES36" s="130"/>
      <c r="ET36" s="130"/>
      <c r="EU36" s="130"/>
      <c r="EV36" s="130"/>
      <c r="EW36" s="130"/>
      <c r="EX36" s="130"/>
      <c r="EY36" s="130" t="s">
        <v>151</v>
      </c>
      <c r="EZ36" s="130">
        <v>6</v>
      </c>
      <c r="FA36" s="130"/>
      <c r="FB36" s="130">
        <v>6</v>
      </c>
      <c r="FC36" s="130"/>
      <c r="FD36" s="130"/>
      <c r="FE36" s="136">
        <v>3.3300000000000003E-2</v>
      </c>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6">
        <v>0.13500000000000001</v>
      </c>
      <c r="GJ36" s="136">
        <v>0.14599999999999999</v>
      </c>
      <c r="GK36" s="136">
        <v>0.13500000000000001</v>
      </c>
      <c r="GL36" s="136">
        <v>0.126</v>
      </c>
      <c r="GM36" s="130"/>
      <c r="GN36" s="136">
        <v>0.13400000000000001</v>
      </c>
      <c r="GO36" s="136">
        <v>0.14599999999999999</v>
      </c>
      <c r="GP36" s="136">
        <v>0.13500000000000001</v>
      </c>
      <c r="GQ36" s="136">
        <v>0.126</v>
      </c>
      <c r="GR36" s="130"/>
      <c r="GS36" s="130"/>
      <c r="GT36" s="130"/>
      <c r="GU36" s="130"/>
      <c r="GV36" s="130"/>
      <c r="GW36" s="130"/>
      <c r="GX36" s="131"/>
      <c r="GY36" s="130"/>
      <c r="GZ36" s="130"/>
      <c r="HA36" s="130"/>
    </row>
    <row r="37" spans="1:209">
      <c r="A37" s="65">
        <v>31</v>
      </c>
      <c r="B37" s="130" t="s">
        <v>132</v>
      </c>
      <c r="C37" s="166" t="s">
        <v>352</v>
      </c>
      <c r="D37" s="130" t="s">
        <v>133</v>
      </c>
      <c r="E37" s="130" t="s">
        <v>134</v>
      </c>
      <c r="F37" s="130" t="s">
        <v>251</v>
      </c>
      <c r="G37" s="130">
        <v>1</v>
      </c>
      <c r="H37" s="130">
        <v>100</v>
      </c>
      <c r="I37" s="130" t="s">
        <v>136</v>
      </c>
      <c r="J37" s="131" t="s">
        <v>137</v>
      </c>
      <c r="K37" s="130">
        <v>12</v>
      </c>
      <c r="L37" s="130"/>
      <c r="M37" s="130" t="s">
        <v>138</v>
      </c>
      <c r="N37" s="130"/>
      <c r="O37" s="130"/>
      <c r="P37" s="130" t="s">
        <v>139</v>
      </c>
      <c r="Q37" s="130" t="s">
        <v>140</v>
      </c>
      <c r="R37" s="130"/>
      <c r="S37" s="130" t="s">
        <v>141</v>
      </c>
      <c r="T37" s="130"/>
      <c r="U37" s="130"/>
      <c r="V37" s="130" t="s">
        <v>141</v>
      </c>
      <c r="W37" s="130"/>
      <c r="X37" s="130"/>
      <c r="Y37" s="130" t="s">
        <v>141</v>
      </c>
      <c r="Z37" s="130"/>
      <c r="AA37" s="130"/>
      <c r="AB37" s="130" t="s">
        <v>142</v>
      </c>
      <c r="AC37" s="130">
        <v>0.9</v>
      </c>
      <c r="AD37" s="130"/>
      <c r="AE37" s="130"/>
      <c r="AF37" s="130">
        <v>0.1</v>
      </c>
      <c r="AG37" s="130">
        <v>4</v>
      </c>
      <c r="AH37" s="130"/>
      <c r="AI37" s="130">
        <v>400</v>
      </c>
      <c r="AJ37" s="130">
        <v>3</v>
      </c>
      <c r="AK37" s="130">
        <v>1</v>
      </c>
      <c r="AL37" s="130"/>
      <c r="AM37" s="130">
        <v>400</v>
      </c>
      <c r="AN37" s="130">
        <v>2</v>
      </c>
      <c r="AO37" s="130"/>
      <c r="AP37" s="130">
        <v>1</v>
      </c>
      <c r="AQ37" s="130">
        <v>3</v>
      </c>
      <c r="AR37" s="130">
        <v>4</v>
      </c>
      <c r="AS37" s="130"/>
      <c r="AT37" s="130">
        <v>1</v>
      </c>
      <c r="AU37" s="130">
        <v>1</v>
      </c>
      <c r="AV37" s="130"/>
      <c r="AW37" s="131" t="s">
        <v>143</v>
      </c>
      <c r="AX37" s="130" t="s">
        <v>144</v>
      </c>
      <c r="AY37" s="130"/>
      <c r="AZ37" s="130"/>
      <c r="BA37" s="130"/>
      <c r="BB37" s="130" t="s">
        <v>145</v>
      </c>
      <c r="BC37" s="130" t="s">
        <v>253</v>
      </c>
      <c r="BD37" s="130">
        <v>30</v>
      </c>
      <c r="BE37" s="130">
        <v>1</v>
      </c>
      <c r="BF37" s="130">
        <v>60</v>
      </c>
      <c r="BG37" s="130" t="s">
        <v>147</v>
      </c>
      <c r="BH37" s="130">
        <v>60</v>
      </c>
      <c r="BI37" s="130">
        <v>1</v>
      </c>
      <c r="BJ37" s="130">
        <v>62500</v>
      </c>
      <c r="BK37" s="130">
        <v>0.105</v>
      </c>
      <c r="BL37" s="130">
        <v>1.5</v>
      </c>
      <c r="BM37" s="130">
        <v>0.5</v>
      </c>
      <c r="BN37" s="132">
        <f t="shared" ref="BN37:BN46" si="2">BH37*BJ37*8*BI37/1000000</f>
        <v>30</v>
      </c>
      <c r="BO37" s="130">
        <v>2</v>
      </c>
      <c r="BP37" s="130">
        <v>-4</v>
      </c>
      <c r="BQ37" s="130">
        <v>4</v>
      </c>
      <c r="BR37" s="130">
        <v>15</v>
      </c>
      <c r="BS37" s="130" t="s">
        <v>148</v>
      </c>
      <c r="BT37" s="130"/>
      <c r="BU37" s="130" t="s">
        <v>149</v>
      </c>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t="s">
        <v>149</v>
      </c>
      <c r="DO37" s="130"/>
      <c r="DP37" s="130"/>
      <c r="DQ37" s="130"/>
      <c r="DR37" s="130"/>
      <c r="DS37" s="130"/>
      <c r="DT37" s="130"/>
      <c r="DU37" s="130"/>
      <c r="DV37" s="130"/>
      <c r="DW37" s="130"/>
      <c r="DX37" s="130"/>
      <c r="DY37" s="130"/>
      <c r="DZ37" s="130"/>
      <c r="EA37" s="130"/>
      <c r="EB37" s="130"/>
      <c r="EC37" s="130"/>
      <c r="ED37" s="130" t="s">
        <v>254</v>
      </c>
      <c r="EE37" s="130">
        <v>4</v>
      </c>
      <c r="EF37" s="130">
        <v>2</v>
      </c>
      <c r="EG37" s="130">
        <v>2</v>
      </c>
      <c r="EH37" s="130"/>
      <c r="EI37" s="130"/>
      <c r="EJ37" s="130"/>
      <c r="EK37" s="130"/>
      <c r="EL37" s="130"/>
      <c r="EM37" s="130"/>
      <c r="EN37" s="130"/>
      <c r="EO37" s="95" t="s">
        <v>255</v>
      </c>
      <c r="EP37" s="130"/>
      <c r="EQ37" s="130" t="s">
        <v>256</v>
      </c>
      <c r="ER37" s="130"/>
      <c r="ES37" s="130"/>
      <c r="ET37" s="130"/>
      <c r="EU37" s="130"/>
      <c r="EV37" s="130"/>
      <c r="EW37" s="130"/>
      <c r="EX37" s="130"/>
      <c r="EY37" s="130" t="s">
        <v>151</v>
      </c>
      <c r="EZ37" s="130">
        <v>8</v>
      </c>
      <c r="FA37" s="130"/>
      <c r="FB37" s="130">
        <v>8</v>
      </c>
      <c r="FC37" s="130"/>
      <c r="FD37" s="130"/>
      <c r="FE37" s="136">
        <v>0.88</v>
      </c>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6">
        <v>0.2</v>
      </c>
      <c r="GJ37" s="136">
        <v>0.21600000000000003</v>
      </c>
      <c r="GK37" s="136">
        <v>0.21</v>
      </c>
      <c r="GL37" s="136">
        <v>0.155</v>
      </c>
      <c r="GM37" s="130"/>
      <c r="GN37" s="136">
        <v>0.21600000000000003</v>
      </c>
      <c r="GO37" s="136">
        <v>0.21600000000000003</v>
      </c>
      <c r="GP37" s="136">
        <v>0.21199999999999999</v>
      </c>
      <c r="GQ37" s="136">
        <v>0.22399999999999998</v>
      </c>
      <c r="GR37" s="130"/>
      <c r="GS37" s="130"/>
      <c r="GT37" s="130"/>
      <c r="GU37" s="130"/>
      <c r="GV37" s="130"/>
      <c r="GW37" s="130"/>
      <c r="GX37" s="131"/>
      <c r="GY37" s="130"/>
      <c r="GZ37" s="130"/>
      <c r="HA37" s="130"/>
    </row>
    <row r="38" spans="1:209">
      <c r="A38" s="65">
        <v>32</v>
      </c>
      <c r="B38" s="130" t="s">
        <v>132</v>
      </c>
      <c r="C38" s="166" t="s">
        <v>352</v>
      </c>
      <c r="D38" s="130" t="s">
        <v>133</v>
      </c>
      <c r="E38" s="130" t="s">
        <v>134</v>
      </c>
      <c r="F38" s="130" t="s">
        <v>251</v>
      </c>
      <c r="G38" s="130">
        <v>1</v>
      </c>
      <c r="H38" s="130">
        <v>100</v>
      </c>
      <c r="I38" s="130" t="s">
        <v>136</v>
      </c>
      <c r="J38" s="131" t="s">
        <v>137</v>
      </c>
      <c r="K38" s="130">
        <v>12</v>
      </c>
      <c r="L38" s="130"/>
      <c r="M38" s="130" t="s">
        <v>138</v>
      </c>
      <c r="N38" s="130"/>
      <c r="O38" s="130"/>
      <c r="P38" s="130" t="s">
        <v>139</v>
      </c>
      <c r="Q38" s="130" t="s">
        <v>140</v>
      </c>
      <c r="R38" s="130"/>
      <c r="S38" s="130" t="s">
        <v>141</v>
      </c>
      <c r="T38" s="130"/>
      <c r="U38" s="130"/>
      <c r="V38" s="130" t="s">
        <v>141</v>
      </c>
      <c r="W38" s="130"/>
      <c r="X38" s="130"/>
      <c r="Y38" s="130" t="s">
        <v>141</v>
      </c>
      <c r="Z38" s="130"/>
      <c r="AA38" s="130"/>
      <c r="AB38" s="130" t="s">
        <v>142</v>
      </c>
      <c r="AC38" s="130">
        <v>0.9</v>
      </c>
      <c r="AD38" s="130"/>
      <c r="AE38" s="130"/>
      <c r="AF38" s="130">
        <v>0.1</v>
      </c>
      <c r="AG38" s="130">
        <v>4</v>
      </c>
      <c r="AH38" s="130"/>
      <c r="AI38" s="130">
        <v>400</v>
      </c>
      <c r="AJ38" s="130">
        <v>3</v>
      </c>
      <c r="AK38" s="130">
        <v>1</v>
      </c>
      <c r="AL38" s="130"/>
      <c r="AM38" s="130">
        <v>400</v>
      </c>
      <c r="AN38" s="130">
        <v>2</v>
      </c>
      <c r="AO38" s="130"/>
      <c r="AP38" s="130">
        <v>1</v>
      </c>
      <c r="AQ38" s="130">
        <v>3</v>
      </c>
      <c r="AR38" s="130">
        <v>4</v>
      </c>
      <c r="AS38" s="130"/>
      <c r="AT38" s="130">
        <v>1</v>
      </c>
      <c r="AU38" s="130">
        <v>1</v>
      </c>
      <c r="AV38" s="130"/>
      <c r="AW38" s="131" t="s">
        <v>143</v>
      </c>
      <c r="AX38" s="130" t="s">
        <v>144</v>
      </c>
      <c r="AY38" s="130"/>
      <c r="AZ38" s="130"/>
      <c r="BA38" s="130"/>
      <c r="BB38" s="130" t="s">
        <v>145</v>
      </c>
      <c r="BC38" s="130" t="s">
        <v>253</v>
      </c>
      <c r="BD38" s="130">
        <v>30</v>
      </c>
      <c r="BE38" s="130">
        <v>1</v>
      </c>
      <c r="BF38" s="130">
        <v>60</v>
      </c>
      <c r="BG38" s="130" t="s">
        <v>147</v>
      </c>
      <c r="BH38" s="130">
        <v>60</v>
      </c>
      <c r="BI38" s="130">
        <v>1</v>
      </c>
      <c r="BJ38" s="130">
        <v>62500</v>
      </c>
      <c r="BK38" s="130">
        <v>0.105</v>
      </c>
      <c r="BL38" s="130">
        <v>1.5</v>
      </c>
      <c r="BM38" s="130">
        <v>0.5</v>
      </c>
      <c r="BN38" s="132">
        <f t="shared" si="2"/>
        <v>30</v>
      </c>
      <c r="BO38" s="130">
        <v>2</v>
      </c>
      <c r="BP38" s="130">
        <v>-4</v>
      </c>
      <c r="BQ38" s="130">
        <v>4</v>
      </c>
      <c r="BR38" s="130">
        <v>15</v>
      </c>
      <c r="BS38" s="130" t="s">
        <v>148</v>
      </c>
      <c r="BT38" s="130"/>
      <c r="BU38" s="130" t="s">
        <v>149</v>
      </c>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t="s">
        <v>149</v>
      </c>
      <c r="DO38" s="130"/>
      <c r="DP38" s="130"/>
      <c r="DQ38" s="130"/>
      <c r="DR38" s="130"/>
      <c r="DS38" s="130"/>
      <c r="DT38" s="130"/>
      <c r="DU38" s="130"/>
      <c r="DV38" s="130"/>
      <c r="DW38" s="130"/>
      <c r="DX38" s="130"/>
      <c r="DY38" s="130"/>
      <c r="DZ38" s="130"/>
      <c r="EA38" s="130"/>
      <c r="EB38" s="130"/>
      <c r="EC38" s="130"/>
      <c r="ED38" s="130" t="s">
        <v>254</v>
      </c>
      <c r="EE38" s="130">
        <v>8</v>
      </c>
      <c r="EF38" s="130">
        <v>4</v>
      </c>
      <c r="EG38" s="130">
        <v>4</v>
      </c>
      <c r="EH38" s="130"/>
      <c r="EI38" s="130"/>
      <c r="EJ38" s="130"/>
      <c r="EK38" s="130"/>
      <c r="EL38" s="130"/>
      <c r="EM38" s="130"/>
      <c r="EN38" s="130"/>
      <c r="EO38" s="95" t="s">
        <v>255</v>
      </c>
      <c r="EP38" s="130"/>
      <c r="EQ38" s="130" t="s">
        <v>256</v>
      </c>
      <c r="ER38" s="130"/>
      <c r="ES38" s="130"/>
      <c r="ET38" s="130"/>
      <c r="EU38" s="130"/>
      <c r="EV38" s="130"/>
      <c r="EW38" s="130"/>
      <c r="EX38" s="130"/>
      <c r="EY38" s="130" t="s">
        <v>151</v>
      </c>
      <c r="EZ38" s="130">
        <v>8</v>
      </c>
      <c r="FA38" s="130"/>
      <c r="FB38" s="130">
        <v>8</v>
      </c>
      <c r="FC38" s="130"/>
      <c r="FD38" s="130"/>
      <c r="FE38" s="136">
        <v>0.84</v>
      </c>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6">
        <v>0.16699999999999998</v>
      </c>
      <c r="GJ38" s="136">
        <v>0.18899999999999997</v>
      </c>
      <c r="GK38" s="136">
        <v>0.17600000000000002</v>
      </c>
      <c r="GL38" s="136">
        <v>0.11900000000000001</v>
      </c>
      <c r="GM38" s="130"/>
      <c r="GN38" s="136">
        <v>0.18600000000000003</v>
      </c>
      <c r="GO38" s="136">
        <v>0.19</v>
      </c>
      <c r="GP38" s="136">
        <v>0.17899999999999999</v>
      </c>
      <c r="GQ38" s="136">
        <v>0.19500000000000001</v>
      </c>
      <c r="GR38" s="130"/>
      <c r="GS38" s="130"/>
      <c r="GT38" s="130"/>
      <c r="GU38" s="130"/>
      <c r="GV38" s="130"/>
      <c r="GW38" s="130"/>
      <c r="GX38" s="131"/>
      <c r="GY38" s="130"/>
      <c r="GZ38" s="130"/>
      <c r="HA38" s="130"/>
    </row>
    <row r="39" spans="1:209">
      <c r="A39" s="65">
        <v>33</v>
      </c>
      <c r="B39" s="130" t="s">
        <v>132</v>
      </c>
      <c r="C39" s="166" t="s">
        <v>352</v>
      </c>
      <c r="D39" s="130" t="s">
        <v>133</v>
      </c>
      <c r="E39" s="130" t="s">
        <v>134</v>
      </c>
      <c r="F39" s="130" t="s">
        <v>251</v>
      </c>
      <c r="G39" s="130">
        <v>1</v>
      </c>
      <c r="H39" s="130">
        <v>100</v>
      </c>
      <c r="I39" s="130" t="s">
        <v>136</v>
      </c>
      <c r="J39" s="131" t="s">
        <v>137</v>
      </c>
      <c r="K39" s="130">
        <v>12</v>
      </c>
      <c r="L39" s="130"/>
      <c r="M39" s="130" t="s">
        <v>138</v>
      </c>
      <c r="N39" s="130"/>
      <c r="O39" s="130"/>
      <c r="P39" s="130" t="s">
        <v>139</v>
      </c>
      <c r="Q39" s="130" t="s">
        <v>140</v>
      </c>
      <c r="R39" s="130"/>
      <c r="S39" s="130" t="s">
        <v>141</v>
      </c>
      <c r="T39" s="130"/>
      <c r="U39" s="130"/>
      <c r="V39" s="130" t="s">
        <v>141</v>
      </c>
      <c r="W39" s="130"/>
      <c r="X39" s="130"/>
      <c r="Y39" s="130" t="s">
        <v>141</v>
      </c>
      <c r="Z39" s="130"/>
      <c r="AA39" s="130"/>
      <c r="AB39" s="130" t="s">
        <v>142</v>
      </c>
      <c r="AC39" s="130">
        <v>0.9</v>
      </c>
      <c r="AD39" s="130"/>
      <c r="AE39" s="130"/>
      <c r="AF39" s="130">
        <v>0.1</v>
      </c>
      <c r="AG39" s="130">
        <v>4</v>
      </c>
      <c r="AH39" s="130"/>
      <c r="AI39" s="130">
        <v>400</v>
      </c>
      <c r="AJ39" s="130">
        <v>3</v>
      </c>
      <c r="AK39" s="130">
        <v>1</v>
      </c>
      <c r="AL39" s="130"/>
      <c r="AM39" s="130">
        <v>400</v>
      </c>
      <c r="AN39" s="130">
        <v>2</v>
      </c>
      <c r="AO39" s="130"/>
      <c r="AP39" s="130">
        <v>1</v>
      </c>
      <c r="AQ39" s="130">
        <v>3</v>
      </c>
      <c r="AR39" s="130">
        <v>4</v>
      </c>
      <c r="AS39" s="130"/>
      <c r="AT39" s="130">
        <v>1</v>
      </c>
      <c r="AU39" s="130">
        <v>1</v>
      </c>
      <c r="AV39" s="130"/>
      <c r="AW39" s="131" t="s">
        <v>143</v>
      </c>
      <c r="AX39" s="130" t="s">
        <v>144</v>
      </c>
      <c r="AY39" s="130"/>
      <c r="AZ39" s="130"/>
      <c r="BA39" s="130"/>
      <c r="BB39" s="130" t="s">
        <v>145</v>
      </c>
      <c r="BC39" s="130" t="s">
        <v>253</v>
      </c>
      <c r="BD39" s="130">
        <v>30</v>
      </c>
      <c r="BE39" s="130">
        <v>1</v>
      </c>
      <c r="BF39" s="130">
        <v>60</v>
      </c>
      <c r="BG39" s="130" t="s">
        <v>147</v>
      </c>
      <c r="BH39" s="130">
        <v>60</v>
      </c>
      <c r="BI39" s="130">
        <v>1</v>
      </c>
      <c r="BJ39" s="130">
        <v>62500</v>
      </c>
      <c r="BK39" s="130">
        <v>0.105</v>
      </c>
      <c r="BL39" s="130">
        <v>1.5</v>
      </c>
      <c r="BM39" s="130">
        <v>0.5</v>
      </c>
      <c r="BN39" s="132">
        <f t="shared" si="2"/>
        <v>30</v>
      </c>
      <c r="BO39" s="130">
        <v>2</v>
      </c>
      <c r="BP39" s="130">
        <v>-4</v>
      </c>
      <c r="BQ39" s="130">
        <v>4</v>
      </c>
      <c r="BR39" s="130">
        <v>15</v>
      </c>
      <c r="BS39" s="130" t="s">
        <v>148</v>
      </c>
      <c r="BT39" s="130"/>
      <c r="BU39" s="130" t="s">
        <v>149</v>
      </c>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t="s">
        <v>149</v>
      </c>
      <c r="DO39" s="130"/>
      <c r="DP39" s="130"/>
      <c r="DQ39" s="130"/>
      <c r="DR39" s="130"/>
      <c r="DS39" s="130"/>
      <c r="DT39" s="130"/>
      <c r="DU39" s="130"/>
      <c r="DV39" s="130"/>
      <c r="DW39" s="130"/>
      <c r="DX39" s="130"/>
      <c r="DY39" s="130"/>
      <c r="DZ39" s="130"/>
      <c r="EA39" s="130"/>
      <c r="EB39" s="130"/>
      <c r="EC39" s="130"/>
      <c r="ED39" s="130" t="s">
        <v>254</v>
      </c>
      <c r="EE39" s="130">
        <v>16</v>
      </c>
      <c r="EF39" s="130">
        <v>8</v>
      </c>
      <c r="EG39" s="130">
        <v>8</v>
      </c>
      <c r="EH39" s="130"/>
      <c r="EI39" s="130"/>
      <c r="EJ39" s="130"/>
      <c r="EK39" s="130"/>
      <c r="EL39" s="130"/>
      <c r="EM39" s="130"/>
      <c r="EN39" s="130"/>
      <c r="EO39" s="95" t="s">
        <v>255</v>
      </c>
      <c r="EP39" s="130"/>
      <c r="EQ39" s="130" t="s">
        <v>256</v>
      </c>
      <c r="ER39" s="130"/>
      <c r="ES39" s="130"/>
      <c r="ET39" s="130"/>
      <c r="EU39" s="130"/>
      <c r="EV39" s="130"/>
      <c r="EW39" s="130"/>
      <c r="EX39" s="130"/>
      <c r="EY39" s="130" t="s">
        <v>151</v>
      </c>
      <c r="EZ39" s="130">
        <v>8</v>
      </c>
      <c r="FA39" s="130"/>
      <c r="FB39" s="130">
        <v>8</v>
      </c>
      <c r="FC39" s="130"/>
      <c r="FD39" s="130"/>
      <c r="FE39" s="136">
        <v>0.7</v>
      </c>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6">
        <v>0.13600000000000001</v>
      </c>
      <c r="GJ39" s="136">
        <v>0.16800000000000001</v>
      </c>
      <c r="GK39" s="136">
        <v>0.14400000000000002</v>
      </c>
      <c r="GL39" s="136">
        <v>8.3000000000000004E-2</v>
      </c>
      <c r="GM39" s="130"/>
      <c r="GN39" s="136">
        <v>0.16600000000000001</v>
      </c>
      <c r="GO39" s="136">
        <v>0.17</v>
      </c>
      <c r="GP39" s="136">
        <v>0.153</v>
      </c>
      <c r="GQ39" s="136">
        <v>0.2</v>
      </c>
      <c r="GR39" s="130"/>
      <c r="GS39" s="130"/>
      <c r="GT39" s="130"/>
      <c r="GU39" s="130"/>
      <c r="GV39" s="130"/>
      <c r="GW39" s="130"/>
      <c r="GX39" s="131"/>
      <c r="GY39" s="130"/>
      <c r="GZ39" s="130"/>
      <c r="HA39" s="130"/>
    </row>
    <row r="40" spans="1:209">
      <c r="A40" s="65">
        <v>34</v>
      </c>
      <c r="B40" s="130" t="s">
        <v>132</v>
      </c>
      <c r="C40" s="166" t="s">
        <v>352</v>
      </c>
      <c r="D40" s="130" t="s">
        <v>133</v>
      </c>
      <c r="E40" s="130" t="s">
        <v>134</v>
      </c>
      <c r="F40" s="130" t="s">
        <v>251</v>
      </c>
      <c r="G40" s="130">
        <v>1</v>
      </c>
      <c r="H40" s="130">
        <v>100</v>
      </c>
      <c r="I40" s="130" t="s">
        <v>136</v>
      </c>
      <c r="J40" s="131" t="s">
        <v>137</v>
      </c>
      <c r="K40" s="130">
        <v>12</v>
      </c>
      <c r="L40" s="130"/>
      <c r="M40" s="130" t="s">
        <v>138</v>
      </c>
      <c r="N40" s="130"/>
      <c r="O40" s="130"/>
      <c r="P40" s="130" t="s">
        <v>139</v>
      </c>
      <c r="Q40" s="130" t="s">
        <v>140</v>
      </c>
      <c r="R40" s="130"/>
      <c r="S40" s="130" t="s">
        <v>141</v>
      </c>
      <c r="T40" s="130"/>
      <c r="U40" s="130"/>
      <c r="V40" s="130" t="s">
        <v>141</v>
      </c>
      <c r="W40" s="130"/>
      <c r="X40" s="130"/>
      <c r="Y40" s="130" t="s">
        <v>141</v>
      </c>
      <c r="Z40" s="130"/>
      <c r="AA40" s="130"/>
      <c r="AB40" s="130" t="s">
        <v>142</v>
      </c>
      <c r="AC40" s="130">
        <v>0.9</v>
      </c>
      <c r="AD40" s="130"/>
      <c r="AE40" s="130"/>
      <c r="AF40" s="130">
        <v>0.1</v>
      </c>
      <c r="AG40" s="130">
        <v>4</v>
      </c>
      <c r="AH40" s="130"/>
      <c r="AI40" s="130">
        <v>400</v>
      </c>
      <c r="AJ40" s="130">
        <v>3</v>
      </c>
      <c r="AK40" s="130">
        <v>1</v>
      </c>
      <c r="AL40" s="130"/>
      <c r="AM40" s="130">
        <v>400</v>
      </c>
      <c r="AN40" s="130">
        <v>2</v>
      </c>
      <c r="AO40" s="130"/>
      <c r="AP40" s="130">
        <v>1</v>
      </c>
      <c r="AQ40" s="130">
        <v>3</v>
      </c>
      <c r="AR40" s="130">
        <v>4</v>
      </c>
      <c r="AS40" s="130"/>
      <c r="AT40" s="130">
        <v>1</v>
      </c>
      <c r="AU40" s="130">
        <v>1</v>
      </c>
      <c r="AV40" s="130"/>
      <c r="AW40" s="131" t="s">
        <v>143</v>
      </c>
      <c r="AX40" s="130" t="s">
        <v>144</v>
      </c>
      <c r="AY40" s="130"/>
      <c r="AZ40" s="130"/>
      <c r="BA40" s="130"/>
      <c r="BB40" s="130" t="s">
        <v>145</v>
      </c>
      <c r="BC40" s="130" t="s">
        <v>253</v>
      </c>
      <c r="BD40" s="130">
        <v>30</v>
      </c>
      <c r="BE40" s="130">
        <v>1</v>
      </c>
      <c r="BF40" s="130">
        <v>60</v>
      </c>
      <c r="BG40" s="130" t="s">
        <v>147</v>
      </c>
      <c r="BH40" s="130">
        <v>60</v>
      </c>
      <c r="BI40" s="130">
        <v>1</v>
      </c>
      <c r="BJ40" s="130">
        <v>62500</v>
      </c>
      <c r="BK40" s="130">
        <v>0.105</v>
      </c>
      <c r="BL40" s="130">
        <v>1.5</v>
      </c>
      <c r="BM40" s="130">
        <v>0.5</v>
      </c>
      <c r="BN40" s="132">
        <f t="shared" si="2"/>
        <v>30</v>
      </c>
      <c r="BO40" s="130">
        <v>2</v>
      </c>
      <c r="BP40" s="130">
        <v>-4</v>
      </c>
      <c r="BQ40" s="130">
        <v>4</v>
      </c>
      <c r="BR40" s="130">
        <v>15</v>
      </c>
      <c r="BS40" s="130" t="s">
        <v>148</v>
      </c>
      <c r="BT40" s="130"/>
      <c r="BU40" s="130" t="s">
        <v>149</v>
      </c>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t="s">
        <v>149</v>
      </c>
      <c r="DO40" s="130"/>
      <c r="DP40" s="130"/>
      <c r="DQ40" s="130"/>
      <c r="DR40" s="130"/>
      <c r="DS40" s="130"/>
      <c r="DT40" s="130"/>
      <c r="DU40" s="130"/>
      <c r="DV40" s="130"/>
      <c r="DW40" s="130"/>
      <c r="DX40" s="130"/>
      <c r="DY40" s="130"/>
      <c r="DZ40" s="130"/>
      <c r="EA40" s="130"/>
      <c r="EB40" s="130"/>
      <c r="EC40" s="130"/>
      <c r="ED40" s="130" t="s">
        <v>254</v>
      </c>
      <c r="EE40" s="130">
        <v>10</v>
      </c>
      <c r="EF40" s="130">
        <v>8</v>
      </c>
      <c r="EG40" s="130">
        <v>2</v>
      </c>
      <c r="EH40" s="130"/>
      <c r="EI40" s="130"/>
      <c r="EJ40" s="130"/>
      <c r="EK40" s="130"/>
      <c r="EL40" s="130"/>
      <c r="EM40" s="130"/>
      <c r="EN40" s="130"/>
      <c r="EO40" s="95" t="s">
        <v>255</v>
      </c>
      <c r="EP40" s="130"/>
      <c r="EQ40" s="130" t="s">
        <v>256</v>
      </c>
      <c r="ER40" s="130"/>
      <c r="ES40" s="130"/>
      <c r="ET40" s="130"/>
      <c r="EU40" s="130"/>
      <c r="EV40" s="130"/>
      <c r="EW40" s="130"/>
      <c r="EX40" s="130"/>
      <c r="EY40" s="130" t="s">
        <v>151</v>
      </c>
      <c r="EZ40" s="130">
        <v>8</v>
      </c>
      <c r="FA40" s="130"/>
      <c r="FB40" s="130">
        <v>8</v>
      </c>
      <c r="FC40" s="130"/>
      <c r="FD40" s="130"/>
      <c r="FE40" s="136">
        <v>0.93</v>
      </c>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6">
        <v>8.8000000000000009E-2</v>
      </c>
      <c r="GJ40" s="136">
        <v>9.9000000000000005E-2</v>
      </c>
      <c r="GK40" s="136">
        <v>0.09</v>
      </c>
      <c r="GL40" s="136">
        <v>7.0000000000000007E-2</v>
      </c>
      <c r="GM40" s="130"/>
      <c r="GN40" s="136">
        <v>9.6999999999999989E-2</v>
      </c>
      <c r="GO40" s="136">
        <v>9.9000000000000005E-2</v>
      </c>
      <c r="GP40" s="136">
        <v>9.0999999999999998E-2</v>
      </c>
      <c r="GQ40" s="136">
        <v>0.105</v>
      </c>
      <c r="GR40" s="130"/>
      <c r="GS40" s="130"/>
      <c r="GT40" s="130"/>
      <c r="GU40" s="130"/>
      <c r="GV40" s="130"/>
      <c r="GW40" s="130"/>
      <c r="GX40" s="131"/>
      <c r="GY40" s="130"/>
      <c r="GZ40" s="130"/>
      <c r="HA40" s="130"/>
    </row>
    <row r="41" spans="1:209">
      <c r="A41" s="65">
        <v>35</v>
      </c>
      <c r="B41" s="130" t="s">
        <v>132</v>
      </c>
      <c r="C41" s="166" t="s">
        <v>352</v>
      </c>
      <c r="D41" s="130" t="s">
        <v>133</v>
      </c>
      <c r="E41" s="130" t="s">
        <v>134</v>
      </c>
      <c r="F41" s="130" t="s">
        <v>251</v>
      </c>
      <c r="G41" s="130">
        <v>1</v>
      </c>
      <c r="H41" s="130">
        <v>100</v>
      </c>
      <c r="I41" s="130" t="s">
        <v>136</v>
      </c>
      <c r="J41" s="131" t="s">
        <v>137</v>
      </c>
      <c r="K41" s="130">
        <v>12</v>
      </c>
      <c r="L41" s="130"/>
      <c r="M41" s="130" t="s">
        <v>138</v>
      </c>
      <c r="N41" s="130"/>
      <c r="O41" s="130"/>
      <c r="P41" s="130" t="s">
        <v>139</v>
      </c>
      <c r="Q41" s="130" t="s">
        <v>140</v>
      </c>
      <c r="R41" s="130"/>
      <c r="S41" s="130" t="s">
        <v>141</v>
      </c>
      <c r="T41" s="130"/>
      <c r="U41" s="130"/>
      <c r="V41" s="130" t="s">
        <v>141</v>
      </c>
      <c r="W41" s="130"/>
      <c r="X41" s="130"/>
      <c r="Y41" s="130" t="s">
        <v>141</v>
      </c>
      <c r="Z41" s="130"/>
      <c r="AA41" s="130"/>
      <c r="AB41" s="130" t="s">
        <v>142</v>
      </c>
      <c r="AC41" s="130">
        <v>0.9</v>
      </c>
      <c r="AD41" s="130"/>
      <c r="AE41" s="130"/>
      <c r="AF41" s="130">
        <v>0.1</v>
      </c>
      <c r="AG41" s="130">
        <v>4</v>
      </c>
      <c r="AH41" s="130"/>
      <c r="AI41" s="130">
        <v>400</v>
      </c>
      <c r="AJ41" s="130">
        <v>3</v>
      </c>
      <c r="AK41" s="130">
        <v>1</v>
      </c>
      <c r="AL41" s="130"/>
      <c r="AM41" s="130">
        <v>400</v>
      </c>
      <c r="AN41" s="130">
        <v>2</v>
      </c>
      <c r="AO41" s="130"/>
      <c r="AP41" s="130">
        <v>1</v>
      </c>
      <c r="AQ41" s="130">
        <v>3</v>
      </c>
      <c r="AR41" s="130">
        <v>4</v>
      </c>
      <c r="AS41" s="130"/>
      <c r="AT41" s="130">
        <v>1</v>
      </c>
      <c r="AU41" s="130">
        <v>1</v>
      </c>
      <c r="AV41" s="130"/>
      <c r="AW41" s="131" t="s">
        <v>143</v>
      </c>
      <c r="AX41" s="130" t="s">
        <v>144</v>
      </c>
      <c r="AY41" s="130"/>
      <c r="AZ41" s="130"/>
      <c r="BA41" s="130"/>
      <c r="BB41" s="130" t="s">
        <v>145</v>
      </c>
      <c r="BC41" s="130" t="s">
        <v>253</v>
      </c>
      <c r="BD41" s="130">
        <v>30</v>
      </c>
      <c r="BE41" s="130">
        <v>1</v>
      </c>
      <c r="BF41" s="130">
        <v>60</v>
      </c>
      <c r="BG41" s="130" t="s">
        <v>147</v>
      </c>
      <c r="BH41" s="130">
        <v>60</v>
      </c>
      <c r="BI41" s="130">
        <v>1</v>
      </c>
      <c r="BJ41" s="130">
        <v>62500</v>
      </c>
      <c r="BK41" s="130">
        <v>0.105</v>
      </c>
      <c r="BL41" s="130">
        <v>1.5</v>
      </c>
      <c r="BM41" s="130">
        <v>0.5</v>
      </c>
      <c r="BN41" s="132">
        <f t="shared" si="2"/>
        <v>30</v>
      </c>
      <c r="BO41" s="130">
        <v>2</v>
      </c>
      <c r="BP41" s="130">
        <v>-4</v>
      </c>
      <c r="BQ41" s="130">
        <v>4</v>
      </c>
      <c r="BR41" s="130">
        <v>15</v>
      </c>
      <c r="BS41" s="130" t="s">
        <v>148</v>
      </c>
      <c r="BT41" s="130"/>
      <c r="BU41" s="130" t="s">
        <v>149</v>
      </c>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t="s">
        <v>149</v>
      </c>
      <c r="DO41" s="130"/>
      <c r="DP41" s="130"/>
      <c r="DQ41" s="130"/>
      <c r="DR41" s="130"/>
      <c r="DS41" s="130"/>
      <c r="DT41" s="130"/>
      <c r="DU41" s="130"/>
      <c r="DV41" s="130"/>
      <c r="DW41" s="130"/>
      <c r="DX41" s="130"/>
      <c r="DY41" s="130"/>
      <c r="DZ41" s="130"/>
      <c r="EA41" s="130"/>
      <c r="EB41" s="130"/>
      <c r="EC41" s="130"/>
      <c r="ED41" s="130" t="s">
        <v>254</v>
      </c>
      <c r="EE41" s="130">
        <v>10</v>
      </c>
      <c r="EF41" s="130">
        <v>5</v>
      </c>
      <c r="EG41" s="130">
        <v>5</v>
      </c>
      <c r="EH41" s="130"/>
      <c r="EI41" s="130"/>
      <c r="EJ41" s="130"/>
      <c r="EK41" s="130"/>
      <c r="EL41" s="130"/>
      <c r="EM41" s="130"/>
      <c r="EN41" s="130"/>
      <c r="EO41" s="95" t="s">
        <v>255</v>
      </c>
      <c r="EP41" s="130"/>
      <c r="EQ41" s="130" t="s">
        <v>256</v>
      </c>
      <c r="ER41" s="130"/>
      <c r="ES41" s="130"/>
      <c r="ET41" s="130"/>
      <c r="EU41" s="130"/>
      <c r="EV41" s="130"/>
      <c r="EW41" s="130"/>
      <c r="EX41" s="130"/>
      <c r="EY41" s="130" t="s">
        <v>151</v>
      </c>
      <c r="EZ41" s="130">
        <v>8</v>
      </c>
      <c r="FA41" s="130"/>
      <c r="FB41" s="130">
        <v>8</v>
      </c>
      <c r="FC41" s="130"/>
      <c r="FD41" s="130"/>
      <c r="FE41" s="136">
        <v>0.76</v>
      </c>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6">
        <v>0.154</v>
      </c>
      <c r="GJ41" s="136">
        <v>0.19399999999999998</v>
      </c>
      <c r="GK41" s="136">
        <v>0.157</v>
      </c>
      <c r="GL41" s="136">
        <v>0.1</v>
      </c>
      <c r="GM41" s="130"/>
      <c r="GN41" s="136">
        <v>0.17800000000000002</v>
      </c>
      <c r="GO41" s="136">
        <v>0.19600000000000001</v>
      </c>
      <c r="GP41" s="136">
        <v>0.16800000000000001</v>
      </c>
      <c r="GQ41" s="136">
        <v>0.19500000000000001</v>
      </c>
      <c r="GR41" s="130"/>
      <c r="GS41" s="130"/>
      <c r="GT41" s="130"/>
      <c r="GU41" s="130"/>
      <c r="GV41" s="130"/>
      <c r="GW41" s="130"/>
      <c r="GX41" s="131"/>
      <c r="GY41" s="130"/>
      <c r="GZ41" s="130"/>
      <c r="HA41" s="130"/>
    </row>
    <row r="42" spans="1:209">
      <c r="A42" s="65">
        <v>36</v>
      </c>
      <c r="B42" s="130" t="s">
        <v>132</v>
      </c>
      <c r="C42" s="166" t="s">
        <v>352</v>
      </c>
      <c r="D42" s="130" t="s">
        <v>133</v>
      </c>
      <c r="E42" s="130" t="s">
        <v>134</v>
      </c>
      <c r="F42" s="130" t="s">
        <v>251</v>
      </c>
      <c r="G42" s="130">
        <v>1</v>
      </c>
      <c r="H42" s="130">
        <v>100</v>
      </c>
      <c r="I42" s="130" t="s">
        <v>136</v>
      </c>
      <c r="J42" s="131" t="s">
        <v>137</v>
      </c>
      <c r="K42" s="130">
        <v>12</v>
      </c>
      <c r="L42" s="130"/>
      <c r="M42" s="130" t="s">
        <v>138</v>
      </c>
      <c r="N42" s="130"/>
      <c r="O42" s="130"/>
      <c r="P42" s="130" t="s">
        <v>139</v>
      </c>
      <c r="Q42" s="130" t="s">
        <v>140</v>
      </c>
      <c r="R42" s="130"/>
      <c r="S42" s="130" t="s">
        <v>141</v>
      </c>
      <c r="T42" s="130"/>
      <c r="U42" s="130"/>
      <c r="V42" s="130" t="s">
        <v>141</v>
      </c>
      <c r="W42" s="130"/>
      <c r="X42" s="130"/>
      <c r="Y42" s="130" t="s">
        <v>141</v>
      </c>
      <c r="Z42" s="130"/>
      <c r="AA42" s="130"/>
      <c r="AB42" s="130" t="s">
        <v>142</v>
      </c>
      <c r="AC42" s="130">
        <v>0.9</v>
      </c>
      <c r="AD42" s="130"/>
      <c r="AE42" s="130"/>
      <c r="AF42" s="130">
        <v>0.1</v>
      </c>
      <c r="AG42" s="130">
        <v>4</v>
      </c>
      <c r="AH42" s="130"/>
      <c r="AI42" s="130">
        <v>400</v>
      </c>
      <c r="AJ42" s="130">
        <v>3</v>
      </c>
      <c r="AK42" s="130">
        <v>1</v>
      </c>
      <c r="AL42" s="130"/>
      <c r="AM42" s="130">
        <v>400</v>
      </c>
      <c r="AN42" s="130">
        <v>2</v>
      </c>
      <c r="AO42" s="130"/>
      <c r="AP42" s="130">
        <v>1</v>
      </c>
      <c r="AQ42" s="130">
        <v>3</v>
      </c>
      <c r="AR42" s="130">
        <v>4</v>
      </c>
      <c r="AS42" s="130"/>
      <c r="AT42" s="130">
        <v>1</v>
      </c>
      <c r="AU42" s="130">
        <v>1</v>
      </c>
      <c r="AV42" s="130"/>
      <c r="AW42" s="131" t="s">
        <v>143</v>
      </c>
      <c r="AX42" s="130" t="s">
        <v>144</v>
      </c>
      <c r="AY42" s="130"/>
      <c r="AZ42" s="130"/>
      <c r="BA42" s="130"/>
      <c r="BB42" s="130" t="s">
        <v>145</v>
      </c>
      <c r="BC42" s="130" t="s">
        <v>257</v>
      </c>
      <c r="BD42" s="130">
        <v>30</v>
      </c>
      <c r="BE42" s="130">
        <v>1</v>
      </c>
      <c r="BF42" s="130">
        <v>60</v>
      </c>
      <c r="BG42" s="130" t="s">
        <v>147</v>
      </c>
      <c r="BH42" s="130">
        <v>60</v>
      </c>
      <c r="BI42" s="130">
        <v>1</v>
      </c>
      <c r="BJ42" s="130">
        <v>62500</v>
      </c>
      <c r="BK42" s="130">
        <v>0.105</v>
      </c>
      <c r="BL42" s="130">
        <v>1.5</v>
      </c>
      <c r="BM42" s="130">
        <v>0.5</v>
      </c>
      <c r="BN42" s="132">
        <f t="shared" si="2"/>
        <v>30</v>
      </c>
      <c r="BO42" s="130">
        <v>2</v>
      </c>
      <c r="BP42" s="130">
        <v>-4</v>
      </c>
      <c r="BQ42" s="130">
        <v>4</v>
      </c>
      <c r="BR42" s="130">
        <v>10</v>
      </c>
      <c r="BS42" s="130" t="s">
        <v>148</v>
      </c>
      <c r="BT42" s="130"/>
      <c r="BU42" s="130" t="s">
        <v>149</v>
      </c>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t="s">
        <v>149</v>
      </c>
      <c r="DO42" s="130"/>
      <c r="DP42" s="130"/>
      <c r="DQ42" s="130"/>
      <c r="DR42" s="130"/>
      <c r="DS42" s="130"/>
      <c r="DT42" s="130"/>
      <c r="DU42" s="130"/>
      <c r="DV42" s="130"/>
      <c r="DW42" s="130"/>
      <c r="DX42" s="130"/>
      <c r="DY42" s="130"/>
      <c r="DZ42" s="130"/>
      <c r="EA42" s="130"/>
      <c r="EB42" s="130"/>
      <c r="EC42" s="130"/>
      <c r="ED42" s="130" t="s">
        <v>254</v>
      </c>
      <c r="EE42" s="130">
        <v>4</v>
      </c>
      <c r="EF42" s="130">
        <v>2</v>
      </c>
      <c r="EG42" s="130">
        <v>2</v>
      </c>
      <c r="EH42" s="130"/>
      <c r="EI42" s="130"/>
      <c r="EJ42" s="130"/>
      <c r="EK42" s="130"/>
      <c r="EL42" s="130"/>
      <c r="EM42" s="130"/>
      <c r="EN42" s="130"/>
      <c r="EO42" s="95" t="s">
        <v>255</v>
      </c>
      <c r="EP42" s="130"/>
      <c r="EQ42" s="130" t="s">
        <v>256</v>
      </c>
      <c r="ER42" s="130"/>
      <c r="ES42" s="130"/>
      <c r="ET42" s="130"/>
      <c r="EU42" s="130"/>
      <c r="EV42" s="130"/>
      <c r="EW42" s="130"/>
      <c r="EX42" s="130"/>
      <c r="EY42" s="130" t="s">
        <v>151</v>
      </c>
      <c r="EZ42" s="130">
        <v>6</v>
      </c>
      <c r="FA42" s="130"/>
      <c r="FB42" s="130">
        <v>6</v>
      </c>
      <c r="FC42" s="130"/>
      <c r="FD42" s="130"/>
      <c r="FE42" s="136">
        <v>0.83</v>
      </c>
      <c r="FF42" s="130"/>
      <c r="FG42" s="130"/>
      <c r="FH42" s="130"/>
      <c r="FI42" s="130"/>
      <c r="FJ42" s="130"/>
      <c r="FK42" s="130"/>
      <c r="FL42" s="130"/>
      <c r="FM42" s="130"/>
      <c r="FN42" s="130"/>
      <c r="FO42" s="130"/>
      <c r="FP42" s="130"/>
      <c r="FQ42" s="130"/>
      <c r="FR42" s="130"/>
      <c r="FS42" s="130"/>
      <c r="FT42" s="130"/>
      <c r="FU42" s="130"/>
      <c r="FV42" s="130"/>
      <c r="FW42" s="130"/>
      <c r="FX42" s="130"/>
      <c r="FY42" s="130"/>
      <c r="FZ42" s="130"/>
      <c r="GA42" s="130"/>
      <c r="GB42" s="130"/>
      <c r="GC42" s="130"/>
      <c r="GD42" s="130"/>
      <c r="GE42" s="130"/>
      <c r="GF42" s="130"/>
      <c r="GG42" s="130"/>
      <c r="GH42" s="130"/>
      <c r="GI42" s="136">
        <v>0.21</v>
      </c>
      <c r="GJ42" s="136">
        <v>0.21899999999999997</v>
      </c>
      <c r="GK42" s="136">
        <v>0.215</v>
      </c>
      <c r="GL42" s="136">
        <v>0.17800000000000002</v>
      </c>
      <c r="GM42" s="130"/>
      <c r="GN42" s="136">
        <v>0.221</v>
      </c>
      <c r="GO42" s="136">
        <v>0.21899999999999997</v>
      </c>
      <c r="GP42" s="136">
        <v>0.217</v>
      </c>
      <c r="GQ42" s="136">
        <v>0.245</v>
      </c>
      <c r="GR42" s="130"/>
      <c r="GS42" s="130"/>
      <c r="GT42" s="130"/>
      <c r="GU42" s="130"/>
      <c r="GV42" s="130"/>
      <c r="GW42" s="130"/>
      <c r="GX42" s="131"/>
      <c r="GY42" s="130"/>
      <c r="GZ42" s="130"/>
      <c r="HA42" s="130"/>
    </row>
    <row r="43" spans="1:209">
      <c r="A43" s="65">
        <v>37</v>
      </c>
      <c r="B43" s="130" t="s">
        <v>132</v>
      </c>
      <c r="C43" s="166" t="s">
        <v>352</v>
      </c>
      <c r="D43" s="130" t="s">
        <v>133</v>
      </c>
      <c r="E43" s="130" t="s">
        <v>134</v>
      </c>
      <c r="F43" s="130" t="s">
        <v>251</v>
      </c>
      <c r="G43" s="130">
        <v>1</v>
      </c>
      <c r="H43" s="130">
        <v>100</v>
      </c>
      <c r="I43" s="130" t="s">
        <v>136</v>
      </c>
      <c r="J43" s="131" t="s">
        <v>137</v>
      </c>
      <c r="K43" s="130">
        <v>12</v>
      </c>
      <c r="L43" s="130"/>
      <c r="M43" s="130" t="s">
        <v>138</v>
      </c>
      <c r="N43" s="130"/>
      <c r="O43" s="130"/>
      <c r="P43" s="130" t="s">
        <v>139</v>
      </c>
      <c r="Q43" s="130" t="s">
        <v>140</v>
      </c>
      <c r="R43" s="130"/>
      <c r="S43" s="130" t="s">
        <v>141</v>
      </c>
      <c r="T43" s="130"/>
      <c r="U43" s="130"/>
      <c r="V43" s="130" t="s">
        <v>141</v>
      </c>
      <c r="W43" s="130"/>
      <c r="X43" s="130"/>
      <c r="Y43" s="130" t="s">
        <v>141</v>
      </c>
      <c r="Z43" s="130"/>
      <c r="AA43" s="130"/>
      <c r="AB43" s="130" t="s">
        <v>142</v>
      </c>
      <c r="AC43" s="130">
        <v>0.9</v>
      </c>
      <c r="AD43" s="130"/>
      <c r="AE43" s="130"/>
      <c r="AF43" s="130">
        <v>0.1</v>
      </c>
      <c r="AG43" s="130">
        <v>4</v>
      </c>
      <c r="AH43" s="130"/>
      <c r="AI43" s="130">
        <v>400</v>
      </c>
      <c r="AJ43" s="130">
        <v>3</v>
      </c>
      <c r="AK43" s="130">
        <v>1</v>
      </c>
      <c r="AL43" s="130"/>
      <c r="AM43" s="130">
        <v>400</v>
      </c>
      <c r="AN43" s="130">
        <v>2</v>
      </c>
      <c r="AO43" s="130"/>
      <c r="AP43" s="130">
        <v>1</v>
      </c>
      <c r="AQ43" s="130">
        <v>3</v>
      </c>
      <c r="AR43" s="130">
        <v>4</v>
      </c>
      <c r="AS43" s="130"/>
      <c r="AT43" s="130">
        <v>1</v>
      </c>
      <c r="AU43" s="130">
        <v>1</v>
      </c>
      <c r="AV43" s="130"/>
      <c r="AW43" s="131" t="s">
        <v>143</v>
      </c>
      <c r="AX43" s="130" t="s">
        <v>144</v>
      </c>
      <c r="AY43" s="130"/>
      <c r="AZ43" s="130"/>
      <c r="BA43" s="130"/>
      <c r="BB43" s="130" t="s">
        <v>145</v>
      </c>
      <c r="BC43" s="130" t="s">
        <v>257</v>
      </c>
      <c r="BD43" s="130">
        <v>30</v>
      </c>
      <c r="BE43" s="130">
        <v>1</v>
      </c>
      <c r="BF43" s="130">
        <v>60</v>
      </c>
      <c r="BG43" s="130" t="s">
        <v>147</v>
      </c>
      <c r="BH43" s="130">
        <v>60</v>
      </c>
      <c r="BI43" s="130">
        <v>1</v>
      </c>
      <c r="BJ43" s="130">
        <v>62500</v>
      </c>
      <c r="BK43" s="130">
        <v>0.105</v>
      </c>
      <c r="BL43" s="130">
        <v>1.5</v>
      </c>
      <c r="BM43" s="130">
        <v>0.5</v>
      </c>
      <c r="BN43" s="132">
        <f t="shared" si="2"/>
        <v>30</v>
      </c>
      <c r="BO43" s="130">
        <v>2</v>
      </c>
      <c r="BP43" s="130">
        <v>-4</v>
      </c>
      <c r="BQ43" s="130">
        <v>4</v>
      </c>
      <c r="BR43" s="130">
        <v>10</v>
      </c>
      <c r="BS43" s="130" t="s">
        <v>148</v>
      </c>
      <c r="BT43" s="130"/>
      <c r="BU43" s="130" t="s">
        <v>149</v>
      </c>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t="s">
        <v>149</v>
      </c>
      <c r="DO43" s="130"/>
      <c r="DP43" s="130"/>
      <c r="DQ43" s="130"/>
      <c r="DR43" s="130"/>
      <c r="DS43" s="130"/>
      <c r="DT43" s="130"/>
      <c r="DU43" s="130"/>
      <c r="DV43" s="130"/>
      <c r="DW43" s="130"/>
      <c r="DX43" s="130"/>
      <c r="DY43" s="130"/>
      <c r="DZ43" s="130"/>
      <c r="EA43" s="130"/>
      <c r="EB43" s="130"/>
      <c r="EC43" s="130"/>
      <c r="ED43" s="130" t="s">
        <v>254</v>
      </c>
      <c r="EE43" s="130">
        <v>8</v>
      </c>
      <c r="EF43" s="130">
        <v>4</v>
      </c>
      <c r="EG43" s="130">
        <v>4</v>
      </c>
      <c r="EH43" s="130"/>
      <c r="EI43" s="130"/>
      <c r="EJ43" s="130"/>
      <c r="EK43" s="130"/>
      <c r="EL43" s="130"/>
      <c r="EM43" s="130"/>
      <c r="EN43" s="130"/>
      <c r="EO43" s="95" t="s">
        <v>255</v>
      </c>
      <c r="EP43" s="130"/>
      <c r="EQ43" s="130" t="s">
        <v>256</v>
      </c>
      <c r="ER43" s="130"/>
      <c r="ES43" s="130"/>
      <c r="ET43" s="130"/>
      <c r="EU43" s="130"/>
      <c r="EV43" s="130"/>
      <c r="EW43" s="130"/>
      <c r="EX43" s="130"/>
      <c r="EY43" s="130" t="s">
        <v>151</v>
      </c>
      <c r="EZ43" s="130">
        <v>6</v>
      </c>
      <c r="FA43" s="130"/>
      <c r="FB43" s="130">
        <v>6</v>
      </c>
      <c r="FC43" s="130"/>
      <c r="FD43" s="130"/>
      <c r="FE43" s="136">
        <v>0.61</v>
      </c>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6">
        <v>0.18</v>
      </c>
      <c r="GJ43" s="136">
        <v>0.19699999999999998</v>
      </c>
      <c r="GK43" s="136">
        <v>0.185</v>
      </c>
      <c r="GL43" s="136">
        <v>0.14300000000000002</v>
      </c>
      <c r="GM43" s="130"/>
      <c r="GN43" s="136">
        <v>0.19600000000000001</v>
      </c>
      <c r="GO43" s="136">
        <v>0.19899999999999998</v>
      </c>
      <c r="GP43" s="136">
        <v>0.18899999999999997</v>
      </c>
      <c r="GQ43" s="136">
        <v>0.22800000000000001</v>
      </c>
      <c r="GR43" s="130"/>
      <c r="GS43" s="130"/>
      <c r="GT43" s="130"/>
      <c r="GU43" s="130"/>
      <c r="GV43" s="130"/>
      <c r="GW43" s="130"/>
      <c r="GX43" s="131"/>
      <c r="GY43" s="130"/>
      <c r="GZ43" s="130"/>
      <c r="HA43" s="130"/>
    </row>
    <row r="44" spans="1:209">
      <c r="A44" s="65">
        <v>38</v>
      </c>
      <c r="B44" s="130" t="s">
        <v>132</v>
      </c>
      <c r="C44" s="166" t="s">
        <v>352</v>
      </c>
      <c r="D44" s="130" t="s">
        <v>133</v>
      </c>
      <c r="E44" s="130" t="s">
        <v>134</v>
      </c>
      <c r="F44" s="130" t="s">
        <v>251</v>
      </c>
      <c r="G44" s="130">
        <v>1</v>
      </c>
      <c r="H44" s="130">
        <v>100</v>
      </c>
      <c r="I44" s="130" t="s">
        <v>136</v>
      </c>
      <c r="J44" s="131" t="s">
        <v>137</v>
      </c>
      <c r="K44" s="130">
        <v>12</v>
      </c>
      <c r="L44" s="130"/>
      <c r="M44" s="130" t="s">
        <v>138</v>
      </c>
      <c r="N44" s="130"/>
      <c r="O44" s="130"/>
      <c r="P44" s="130" t="s">
        <v>139</v>
      </c>
      <c r="Q44" s="130" t="s">
        <v>140</v>
      </c>
      <c r="R44" s="130"/>
      <c r="S44" s="130" t="s">
        <v>141</v>
      </c>
      <c r="T44" s="130"/>
      <c r="U44" s="130"/>
      <c r="V44" s="130" t="s">
        <v>141</v>
      </c>
      <c r="W44" s="130"/>
      <c r="X44" s="130"/>
      <c r="Y44" s="130" t="s">
        <v>141</v>
      </c>
      <c r="Z44" s="130"/>
      <c r="AA44" s="130"/>
      <c r="AB44" s="130" t="s">
        <v>142</v>
      </c>
      <c r="AC44" s="130">
        <v>0.9</v>
      </c>
      <c r="AD44" s="130"/>
      <c r="AE44" s="130"/>
      <c r="AF44" s="130">
        <v>0.1</v>
      </c>
      <c r="AG44" s="130">
        <v>4</v>
      </c>
      <c r="AH44" s="130"/>
      <c r="AI44" s="130">
        <v>400</v>
      </c>
      <c r="AJ44" s="130">
        <v>3</v>
      </c>
      <c r="AK44" s="130">
        <v>1</v>
      </c>
      <c r="AL44" s="130"/>
      <c r="AM44" s="130">
        <v>400</v>
      </c>
      <c r="AN44" s="130">
        <v>2</v>
      </c>
      <c r="AO44" s="130"/>
      <c r="AP44" s="130">
        <v>1</v>
      </c>
      <c r="AQ44" s="130">
        <v>3</v>
      </c>
      <c r="AR44" s="130">
        <v>4</v>
      </c>
      <c r="AS44" s="130"/>
      <c r="AT44" s="130">
        <v>1</v>
      </c>
      <c r="AU44" s="130">
        <v>1</v>
      </c>
      <c r="AV44" s="130"/>
      <c r="AW44" s="131" t="s">
        <v>143</v>
      </c>
      <c r="AX44" s="130" t="s">
        <v>144</v>
      </c>
      <c r="AY44" s="130"/>
      <c r="AZ44" s="130"/>
      <c r="BA44" s="130"/>
      <c r="BB44" s="130" t="s">
        <v>145</v>
      </c>
      <c r="BC44" s="130" t="s">
        <v>257</v>
      </c>
      <c r="BD44" s="130">
        <v>30</v>
      </c>
      <c r="BE44" s="130">
        <v>1</v>
      </c>
      <c r="BF44" s="130">
        <v>60</v>
      </c>
      <c r="BG44" s="130" t="s">
        <v>147</v>
      </c>
      <c r="BH44" s="130">
        <v>60</v>
      </c>
      <c r="BI44" s="130">
        <v>1</v>
      </c>
      <c r="BJ44" s="130">
        <v>62500</v>
      </c>
      <c r="BK44" s="130">
        <v>0.105</v>
      </c>
      <c r="BL44" s="130">
        <v>1.5</v>
      </c>
      <c r="BM44" s="130">
        <v>0.5</v>
      </c>
      <c r="BN44" s="132">
        <f t="shared" si="2"/>
        <v>30</v>
      </c>
      <c r="BO44" s="130">
        <v>2</v>
      </c>
      <c r="BP44" s="130">
        <v>-4</v>
      </c>
      <c r="BQ44" s="130">
        <v>4</v>
      </c>
      <c r="BR44" s="130">
        <v>10</v>
      </c>
      <c r="BS44" s="130" t="s">
        <v>148</v>
      </c>
      <c r="BT44" s="130"/>
      <c r="BU44" s="130" t="s">
        <v>149</v>
      </c>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t="s">
        <v>149</v>
      </c>
      <c r="DO44" s="130"/>
      <c r="DP44" s="130"/>
      <c r="DQ44" s="130"/>
      <c r="DR44" s="130"/>
      <c r="DS44" s="130"/>
      <c r="DT44" s="130"/>
      <c r="DU44" s="130"/>
      <c r="DV44" s="130"/>
      <c r="DW44" s="130"/>
      <c r="DX44" s="130"/>
      <c r="DY44" s="130"/>
      <c r="DZ44" s="130"/>
      <c r="EA44" s="130"/>
      <c r="EB44" s="130"/>
      <c r="EC44" s="130"/>
      <c r="ED44" s="130" t="s">
        <v>254</v>
      </c>
      <c r="EE44" s="130">
        <v>16</v>
      </c>
      <c r="EF44" s="130">
        <v>8</v>
      </c>
      <c r="EG44" s="130">
        <v>8</v>
      </c>
      <c r="EH44" s="130"/>
      <c r="EI44" s="130"/>
      <c r="EJ44" s="130"/>
      <c r="EK44" s="130"/>
      <c r="EL44" s="130"/>
      <c r="EM44" s="130"/>
      <c r="EN44" s="130"/>
      <c r="EO44" s="95" t="s">
        <v>255</v>
      </c>
      <c r="EP44" s="130"/>
      <c r="EQ44" s="130" t="s">
        <v>256</v>
      </c>
      <c r="ER44" s="130"/>
      <c r="ES44" s="130"/>
      <c r="ET44" s="130"/>
      <c r="EU44" s="130"/>
      <c r="EV44" s="130"/>
      <c r="EW44" s="130"/>
      <c r="EX44" s="130"/>
      <c r="EY44" s="130" t="s">
        <v>151</v>
      </c>
      <c r="EZ44" s="130">
        <v>6</v>
      </c>
      <c r="FA44" s="130"/>
      <c r="FB44" s="130">
        <v>6</v>
      </c>
      <c r="FC44" s="130"/>
      <c r="FD44" s="130"/>
      <c r="FE44" s="136">
        <v>0</v>
      </c>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6">
        <v>0.158</v>
      </c>
      <c r="GJ44" s="136">
        <v>0.18</v>
      </c>
      <c r="GK44" s="136">
        <v>0.16200000000000001</v>
      </c>
      <c r="GL44" s="136">
        <v>0.114</v>
      </c>
      <c r="GM44" s="130"/>
      <c r="GN44" s="136">
        <v>0</v>
      </c>
      <c r="GO44" s="136">
        <v>0</v>
      </c>
      <c r="GP44" s="136">
        <v>0</v>
      </c>
      <c r="GQ44" s="136">
        <v>0</v>
      </c>
      <c r="GR44" s="130"/>
      <c r="GS44" s="130"/>
      <c r="GT44" s="130"/>
      <c r="GU44" s="130"/>
      <c r="GV44" s="130"/>
      <c r="GW44" s="130"/>
      <c r="GX44" s="131"/>
      <c r="GY44" s="130"/>
      <c r="GZ44" s="130"/>
      <c r="HA44" s="130"/>
    </row>
    <row r="45" spans="1:209">
      <c r="A45" s="65">
        <v>39</v>
      </c>
      <c r="B45" s="130" t="s">
        <v>132</v>
      </c>
      <c r="C45" s="166" t="s">
        <v>352</v>
      </c>
      <c r="D45" s="130" t="s">
        <v>133</v>
      </c>
      <c r="E45" s="130" t="s">
        <v>134</v>
      </c>
      <c r="F45" s="130" t="s">
        <v>251</v>
      </c>
      <c r="G45" s="130">
        <v>1</v>
      </c>
      <c r="H45" s="130">
        <v>100</v>
      </c>
      <c r="I45" s="130" t="s">
        <v>136</v>
      </c>
      <c r="J45" s="131" t="s">
        <v>137</v>
      </c>
      <c r="K45" s="130">
        <v>12</v>
      </c>
      <c r="L45" s="130"/>
      <c r="M45" s="130" t="s">
        <v>138</v>
      </c>
      <c r="N45" s="130"/>
      <c r="O45" s="130"/>
      <c r="P45" s="130" t="s">
        <v>139</v>
      </c>
      <c r="Q45" s="130" t="s">
        <v>140</v>
      </c>
      <c r="R45" s="130"/>
      <c r="S45" s="130" t="s">
        <v>141</v>
      </c>
      <c r="T45" s="130"/>
      <c r="U45" s="130"/>
      <c r="V45" s="130" t="s">
        <v>141</v>
      </c>
      <c r="W45" s="130"/>
      <c r="X45" s="130"/>
      <c r="Y45" s="130" t="s">
        <v>141</v>
      </c>
      <c r="Z45" s="130"/>
      <c r="AA45" s="130"/>
      <c r="AB45" s="130" t="s">
        <v>142</v>
      </c>
      <c r="AC45" s="130">
        <v>0.9</v>
      </c>
      <c r="AD45" s="130"/>
      <c r="AE45" s="130"/>
      <c r="AF45" s="130">
        <v>0.1</v>
      </c>
      <c r="AG45" s="130">
        <v>4</v>
      </c>
      <c r="AH45" s="130"/>
      <c r="AI45" s="130">
        <v>400</v>
      </c>
      <c r="AJ45" s="130">
        <v>3</v>
      </c>
      <c r="AK45" s="130">
        <v>1</v>
      </c>
      <c r="AL45" s="130"/>
      <c r="AM45" s="130">
        <v>400</v>
      </c>
      <c r="AN45" s="130">
        <v>2</v>
      </c>
      <c r="AO45" s="130"/>
      <c r="AP45" s="130">
        <v>1</v>
      </c>
      <c r="AQ45" s="130">
        <v>3</v>
      </c>
      <c r="AR45" s="130">
        <v>4</v>
      </c>
      <c r="AS45" s="130"/>
      <c r="AT45" s="130">
        <v>1</v>
      </c>
      <c r="AU45" s="130">
        <v>1</v>
      </c>
      <c r="AV45" s="130"/>
      <c r="AW45" s="131" t="s">
        <v>143</v>
      </c>
      <c r="AX45" s="130" t="s">
        <v>144</v>
      </c>
      <c r="AY45" s="130"/>
      <c r="AZ45" s="130"/>
      <c r="BA45" s="130"/>
      <c r="BB45" s="130" t="s">
        <v>145</v>
      </c>
      <c r="BC45" s="130" t="s">
        <v>257</v>
      </c>
      <c r="BD45" s="130">
        <v>30</v>
      </c>
      <c r="BE45" s="130">
        <v>1</v>
      </c>
      <c r="BF45" s="130">
        <v>60</v>
      </c>
      <c r="BG45" s="130" t="s">
        <v>147</v>
      </c>
      <c r="BH45" s="130">
        <v>60</v>
      </c>
      <c r="BI45" s="130">
        <v>1</v>
      </c>
      <c r="BJ45" s="130">
        <v>62500</v>
      </c>
      <c r="BK45" s="130">
        <v>0.105</v>
      </c>
      <c r="BL45" s="130">
        <v>1.5</v>
      </c>
      <c r="BM45" s="130">
        <v>0.5</v>
      </c>
      <c r="BN45" s="132">
        <f t="shared" si="2"/>
        <v>30</v>
      </c>
      <c r="BO45" s="130">
        <v>2</v>
      </c>
      <c r="BP45" s="130">
        <v>-4</v>
      </c>
      <c r="BQ45" s="130">
        <v>4</v>
      </c>
      <c r="BR45" s="130">
        <v>10</v>
      </c>
      <c r="BS45" s="130" t="s">
        <v>148</v>
      </c>
      <c r="BT45" s="130"/>
      <c r="BU45" s="130" t="s">
        <v>149</v>
      </c>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t="s">
        <v>149</v>
      </c>
      <c r="DO45" s="130"/>
      <c r="DP45" s="130"/>
      <c r="DQ45" s="130"/>
      <c r="DR45" s="130"/>
      <c r="DS45" s="130"/>
      <c r="DT45" s="130"/>
      <c r="DU45" s="130"/>
      <c r="DV45" s="130"/>
      <c r="DW45" s="130"/>
      <c r="DX45" s="130"/>
      <c r="DY45" s="130"/>
      <c r="DZ45" s="130"/>
      <c r="EA45" s="130"/>
      <c r="EB45" s="130"/>
      <c r="EC45" s="130"/>
      <c r="ED45" s="130" t="s">
        <v>254</v>
      </c>
      <c r="EE45" s="130">
        <v>10</v>
      </c>
      <c r="EF45" s="130">
        <v>8</v>
      </c>
      <c r="EG45" s="130">
        <v>2</v>
      </c>
      <c r="EH45" s="130"/>
      <c r="EI45" s="130"/>
      <c r="EJ45" s="130"/>
      <c r="EK45" s="130"/>
      <c r="EL45" s="130"/>
      <c r="EM45" s="130"/>
      <c r="EN45" s="130"/>
      <c r="EO45" s="95" t="s">
        <v>255</v>
      </c>
      <c r="EP45" s="130"/>
      <c r="EQ45" s="130" t="s">
        <v>256</v>
      </c>
      <c r="ER45" s="130"/>
      <c r="ES45" s="130"/>
      <c r="ET45" s="130"/>
      <c r="EU45" s="130"/>
      <c r="EV45" s="130"/>
      <c r="EW45" s="130"/>
      <c r="EX45" s="130"/>
      <c r="EY45" s="130" t="s">
        <v>151</v>
      </c>
      <c r="EZ45" s="130">
        <v>6</v>
      </c>
      <c r="FA45" s="130"/>
      <c r="FB45" s="130">
        <v>6</v>
      </c>
      <c r="FC45" s="130"/>
      <c r="FD45" s="130"/>
      <c r="FE45" s="136">
        <v>0.93</v>
      </c>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6">
        <v>9.1999999999999998E-2</v>
      </c>
      <c r="GJ45" s="136">
        <v>0.1</v>
      </c>
      <c r="GK45" s="136">
        <v>9.3000000000000013E-2</v>
      </c>
      <c r="GL45" s="136">
        <v>0.08</v>
      </c>
      <c r="GM45" s="130"/>
      <c r="GN45" s="136">
        <v>9.9000000000000005E-2</v>
      </c>
      <c r="GO45" s="136">
        <v>9.9000000000000005E-2</v>
      </c>
      <c r="GP45" s="136">
        <v>9.4E-2</v>
      </c>
      <c r="GQ45" s="136">
        <v>0.11800000000000001</v>
      </c>
      <c r="GR45" s="130"/>
      <c r="GS45" s="130"/>
      <c r="GT45" s="130"/>
      <c r="GU45" s="130"/>
      <c r="GV45" s="130"/>
      <c r="GW45" s="130"/>
      <c r="GX45" s="131"/>
      <c r="GY45" s="130"/>
      <c r="GZ45" s="130"/>
      <c r="HA45" s="130"/>
    </row>
    <row r="46" spans="1:209" ht="15" customHeight="1">
      <c r="A46" s="65">
        <v>40</v>
      </c>
      <c r="B46" s="130" t="s">
        <v>132</v>
      </c>
      <c r="C46" s="166" t="s">
        <v>352</v>
      </c>
      <c r="D46" s="130" t="s">
        <v>133</v>
      </c>
      <c r="E46" s="130" t="s">
        <v>134</v>
      </c>
      <c r="F46" s="130" t="s">
        <v>251</v>
      </c>
      <c r="G46" s="130">
        <v>1</v>
      </c>
      <c r="H46" s="130">
        <v>100</v>
      </c>
      <c r="I46" s="130" t="s">
        <v>136</v>
      </c>
      <c r="J46" s="131" t="s">
        <v>137</v>
      </c>
      <c r="K46" s="130">
        <v>12</v>
      </c>
      <c r="L46" s="130"/>
      <c r="M46" s="130" t="s">
        <v>138</v>
      </c>
      <c r="N46" s="130"/>
      <c r="O46" s="130"/>
      <c r="P46" s="130" t="s">
        <v>139</v>
      </c>
      <c r="Q46" s="130" t="s">
        <v>140</v>
      </c>
      <c r="R46" s="130"/>
      <c r="S46" s="130" t="s">
        <v>141</v>
      </c>
      <c r="T46" s="130"/>
      <c r="U46" s="130"/>
      <c r="V46" s="130" t="s">
        <v>141</v>
      </c>
      <c r="W46" s="130"/>
      <c r="X46" s="130"/>
      <c r="Y46" s="130" t="s">
        <v>141</v>
      </c>
      <c r="Z46" s="130"/>
      <c r="AA46" s="130"/>
      <c r="AB46" s="130" t="s">
        <v>142</v>
      </c>
      <c r="AC46" s="130">
        <v>0.9</v>
      </c>
      <c r="AD46" s="130"/>
      <c r="AE46" s="130"/>
      <c r="AF46" s="130">
        <v>0.1</v>
      </c>
      <c r="AG46" s="130">
        <v>4</v>
      </c>
      <c r="AH46" s="130"/>
      <c r="AI46" s="130">
        <v>400</v>
      </c>
      <c r="AJ46" s="130">
        <v>3</v>
      </c>
      <c r="AK46" s="130">
        <v>1</v>
      </c>
      <c r="AL46" s="130"/>
      <c r="AM46" s="130">
        <v>400</v>
      </c>
      <c r="AN46" s="130">
        <v>2</v>
      </c>
      <c r="AO46" s="130"/>
      <c r="AP46" s="130">
        <v>1</v>
      </c>
      <c r="AQ46" s="130">
        <v>3</v>
      </c>
      <c r="AR46" s="130">
        <v>4</v>
      </c>
      <c r="AS46" s="130"/>
      <c r="AT46" s="130">
        <v>1</v>
      </c>
      <c r="AU46" s="130">
        <v>1</v>
      </c>
      <c r="AV46" s="130"/>
      <c r="AW46" s="131" t="s">
        <v>143</v>
      </c>
      <c r="AX46" s="130" t="s">
        <v>144</v>
      </c>
      <c r="AY46" s="130"/>
      <c r="AZ46" s="130"/>
      <c r="BA46" s="130"/>
      <c r="BB46" s="130" t="s">
        <v>145</v>
      </c>
      <c r="BC46" s="130" t="s">
        <v>257</v>
      </c>
      <c r="BD46" s="130">
        <v>30</v>
      </c>
      <c r="BE46" s="130">
        <v>1</v>
      </c>
      <c r="BF46" s="130">
        <v>60</v>
      </c>
      <c r="BG46" s="130" t="s">
        <v>147</v>
      </c>
      <c r="BH46" s="130">
        <v>60</v>
      </c>
      <c r="BI46" s="130">
        <v>1</v>
      </c>
      <c r="BJ46" s="130">
        <v>62500</v>
      </c>
      <c r="BK46" s="130">
        <v>0.105</v>
      </c>
      <c r="BL46" s="130">
        <v>1.5</v>
      </c>
      <c r="BM46" s="130">
        <v>0.5</v>
      </c>
      <c r="BN46" s="132">
        <f t="shared" si="2"/>
        <v>30</v>
      </c>
      <c r="BO46" s="130">
        <v>2</v>
      </c>
      <c r="BP46" s="130">
        <v>-4</v>
      </c>
      <c r="BQ46" s="130">
        <v>4</v>
      </c>
      <c r="BR46" s="130">
        <v>10</v>
      </c>
      <c r="BS46" s="130" t="s">
        <v>148</v>
      </c>
      <c r="BT46" s="130"/>
      <c r="BU46" s="130" t="s">
        <v>149</v>
      </c>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t="s">
        <v>149</v>
      </c>
      <c r="DO46" s="130"/>
      <c r="DP46" s="130"/>
      <c r="DQ46" s="130"/>
      <c r="DR46" s="130"/>
      <c r="DS46" s="130"/>
      <c r="DT46" s="130"/>
      <c r="DU46" s="130"/>
      <c r="DV46" s="130"/>
      <c r="DW46" s="130"/>
      <c r="DX46" s="130"/>
      <c r="DY46" s="130"/>
      <c r="DZ46" s="130"/>
      <c r="EA46" s="130"/>
      <c r="EB46" s="130"/>
      <c r="EC46" s="130"/>
      <c r="ED46" s="130" t="s">
        <v>254</v>
      </c>
      <c r="EE46" s="130">
        <v>10</v>
      </c>
      <c r="EF46" s="130">
        <v>5</v>
      </c>
      <c r="EG46" s="130">
        <v>5</v>
      </c>
      <c r="EH46" s="130"/>
      <c r="EI46" s="130"/>
      <c r="EJ46" s="130"/>
      <c r="EK46" s="130"/>
      <c r="EL46" s="130"/>
      <c r="EM46" s="130"/>
      <c r="EN46" s="130"/>
      <c r="EO46" s="95" t="s">
        <v>255</v>
      </c>
      <c r="EP46" s="130"/>
      <c r="EQ46" s="130" t="s">
        <v>256</v>
      </c>
      <c r="ER46" s="130"/>
      <c r="ES46" s="130"/>
      <c r="ET46" s="130"/>
      <c r="EU46" s="130"/>
      <c r="EV46" s="130"/>
      <c r="EW46" s="130"/>
      <c r="EX46" s="130"/>
      <c r="EY46" s="130" t="s">
        <v>151</v>
      </c>
      <c r="EZ46" s="130">
        <v>6</v>
      </c>
      <c r="FA46" s="130"/>
      <c r="FB46" s="130">
        <v>6</v>
      </c>
      <c r="FC46" s="130"/>
      <c r="FD46" s="130"/>
      <c r="FE46" s="136">
        <v>0.52</v>
      </c>
      <c r="FF46" s="130"/>
      <c r="FG46" s="130"/>
      <c r="FH46" s="130"/>
      <c r="FI46" s="130"/>
      <c r="FJ46" s="130"/>
      <c r="FK46" s="130"/>
      <c r="FL46" s="130"/>
      <c r="FM46" s="130"/>
      <c r="FN46" s="130"/>
      <c r="FO46" s="130"/>
      <c r="FP46" s="130"/>
      <c r="FQ46" s="130"/>
      <c r="FR46" s="130"/>
      <c r="FS46" s="130"/>
      <c r="FT46" s="130"/>
      <c r="FU46" s="130"/>
      <c r="FV46" s="130"/>
      <c r="FW46" s="130"/>
      <c r="FX46" s="130"/>
      <c r="FY46" s="130"/>
      <c r="FZ46" s="130"/>
      <c r="GA46" s="130"/>
      <c r="GB46" s="130"/>
      <c r="GC46" s="130"/>
      <c r="GD46" s="130"/>
      <c r="GE46" s="130"/>
      <c r="GF46" s="130"/>
      <c r="GG46" s="130"/>
      <c r="GH46" s="130"/>
      <c r="GI46" s="136">
        <v>0.17</v>
      </c>
      <c r="GJ46" s="136">
        <v>0.20399999999999999</v>
      </c>
      <c r="GK46" s="136">
        <v>0.17100000000000001</v>
      </c>
      <c r="GL46" s="136">
        <v>0.128</v>
      </c>
      <c r="GM46" s="130"/>
      <c r="GN46" s="136">
        <v>0.192</v>
      </c>
      <c r="GO46" s="136">
        <v>0.20699999999999999</v>
      </c>
      <c r="GP46" s="136">
        <v>0.185</v>
      </c>
      <c r="GQ46" s="136">
        <v>0.21199999999999999</v>
      </c>
      <c r="GR46" s="130"/>
      <c r="GS46" s="130"/>
      <c r="GT46" s="130"/>
      <c r="GU46" s="130"/>
      <c r="GV46" s="130"/>
      <c r="GW46" s="130"/>
      <c r="GX46" s="131"/>
      <c r="GY46" s="130"/>
      <c r="GZ46" s="130"/>
      <c r="HA46" s="130"/>
    </row>
    <row r="47" spans="1:209" ht="15" customHeight="1">
      <c r="A47" s="65">
        <v>41</v>
      </c>
      <c r="B47" s="130" t="s">
        <v>132</v>
      </c>
      <c r="C47" s="166" t="s">
        <v>352</v>
      </c>
      <c r="D47" s="130" t="s">
        <v>133</v>
      </c>
      <c r="E47" s="130" t="s">
        <v>134</v>
      </c>
      <c r="F47" s="130" t="s">
        <v>251</v>
      </c>
      <c r="G47" s="130">
        <v>1</v>
      </c>
      <c r="H47" s="130">
        <v>100</v>
      </c>
      <c r="I47" s="130" t="s">
        <v>136</v>
      </c>
      <c r="J47" s="131" t="s">
        <v>137</v>
      </c>
      <c r="K47" s="130">
        <v>12</v>
      </c>
      <c r="L47" s="130"/>
      <c r="M47" s="130" t="s">
        <v>138</v>
      </c>
      <c r="N47" s="130"/>
      <c r="O47" s="130"/>
      <c r="P47" s="130" t="s">
        <v>139</v>
      </c>
      <c r="Q47" s="130" t="s">
        <v>140</v>
      </c>
      <c r="R47" s="130"/>
      <c r="S47" s="130" t="s">
        <v>141</v>
      </c>
      <c r="T47" s="130"/>
      <c r="U47" s="130"/>
      <c r="V47" s="130" t="s">
        <v>141</v>
      </c>
      <c r="W47" s="130"/>
      <c r="X47" s="130"/>
      <c r="Y47" s="130" t="s">
        <v>141</v>
      </c>
      <c r="Z47" s="130"/>
      <c r="AA47" s="130"/>
      <c r="AB47" s="130" t="s">
        <v>142</v>
      </c>
      <c r="AC47" s="130">
        <v>0.9</v>
      </c>
      <c r="AD47" s="130"/>
      <c r="AE47" s="130"/>
      <c r="AF47" s="130">
        <v>0.1</v>
      </c>
      <c r="AG47" s="130">
        <v>4</v>
      </c>
      <c r="AH47" s="130"/>
      <c r="AI47" s="130">
        <v>400</v>
      </c>
      <c r="AJ47" s="130">
        <v>3</v>
      </c>
      <c r="AK47" s="130">
        <v>1</v>
      </c>
      <c r="AL47" s="130"/>
      <c r="AM47" s="130">
        <v>400</v>
      </c>
      <c r="AN47" s="130">
        <v>2</v>
      </c>
      <c r="AO47" s="130"/>
      <c r="AP47" s="130">
        <v>1</v>
      </c>
      <c r="AQ47" s="130">
        <v>3</v>
      </c>
      <c r="AR47" s="130">
        <v>4</v>
      </c>
      <c r="AS47" s="130"/>
      <c r="AT47" s="130">
        <v>1</v>
      </c>
      <c r="AU47" s="130">
        <v>1</v>
      </c>
      <c r="AV47" s="130"/>
      <c r="AW47" s="131" t="s">
        <v>143</v>
      </c>
      <c r="AX47" s="130" t="s">
        <v>144</v>
      </c>
      <c r="AY47" s="130"/>
      <c r="AZ47" s="130"/>
      <c r="BA47" s="130"/>
      <c r="BB47" s="130" t="s">
        <v>145</v>
      </c>
      <c r="BC47" s="130" t="s">
        <v>257</v>
      </c>
      <c r="BD47" s="130">
        <v>45</v>
      </c>
      <c r="BE47" s="130">
        <v>1</v>
      </c>
      <c r="BF47" s="130">
        <v>60</v>
      </c>
      <c r="BG47" s="130" t="s">
        <v>147</v>
      </c>
      <c r="BH47" s="130">
        <v>60</v>
      </c>
      <c r="BI47" s="130">
        <v>1</v>
      </c>
      <c r="BJ47" s="130">
        <v>93750</v>
      </c>
      <c r="BK47" s="130">
        <v>0.105</v>
      </c>
      <c r="BL47" s="130">
        <v>1.5</v>
      </c>
      <c r="BM47" s="130">
        <v>0.5</v>
      </c>
      <c r="BN47" s="132">
        <v>45</v>
      </c>
      <c r="BO47" s="130">
        <v>2</v>
      </c>
      <c r="BP47" s="130">
        <v>-4</v>
      </c>
      <c r="BQ47" s="130">
        <v>4</v>
      </c>
      <c r="BR47" s="130">
        <v>10</v>
      </c>
      <c r="BS47" s="130" t="s">
        <v>148</v>
      </c>
      <c r="BT47" s="130"/>
      <c r="BU47" s="130" t="s">
        <v>149</v>
      </c>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t="s">
        <v>149</v>
      </c>
      <c r="DO47" s="130"/>
      <c r="DP47" s="130"/>
      <c r="DQ47" s="130"/>
      <c r="DR47" s="130"/>
      <c r="DS47" s="130"/>
      <c r="DT47" s="130"/>
      <c r="DU47" s="130"/>
      <c r="DV47" s="130"/>
      <c r="DW47" s="130"/>
      <c r="DX47" s="130"/>
      <c r="DY47" s="130"/>
      <c r="DZ47" s="130"/>
      <c r="EA47" s="130"/>
      <c r="EB47" s="130"/>
      <c r="EC47" s="130"/>
      <c r="ED47" s="130" t="s">
        <v>254</v>
      </c>
      <c r="EE47" s="130">
        <v>4</v>
      </c>
      <c r="EF47" s="130">
        <v>2</v>
      </c>
      <c r="EG47" s="130">
        <v>2</v>
      </c>
      <c r="EH47" s="130"/>
      <c r="EI47" s="130"/>
      <c r="EJ47" s="130"/>
      <c r="EK47" s="130"/>
      <c r="EL47" s="130"/>
      <c r="EM47" s="130"/>
      <c r="EN47" s="130"/>
      <c r="EO47" s="95" t="s">
        <v>255</v>
      </c>
      <c r="EP47" s="130"/>
      <c r="EQ47" s="130" t="s">
        <v>256</v>
      </c>
      <c r="ER47" s="130"/>
      <c r="ES47" s="130"/>
      <c r="ET47" s="130"/>
      <c r="EU47" s="130"/>
      <c r="EV47" s="130"/>
      <c r="EW47" s="130"/>
      <c r="EX47" s="130"/>
      <c r="EY47" s="130" t="s">
        <v>151</v>
      </c>
      <c r="EZ47" s="130">
        <v>4</v>
      </c>
      <c r="FA47" s="130"/>
      <c r="FB47" s="130">
        <v>4</v>
      </c>
      <c r="FC47" s="130"/>
      <c r="FD47" s="130"/>
      <c r="FE47" s="136">
        <v>0.69</v>
      </c>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6">
        <v>0.14499999999999999</v>
      </c>
      <c r="GJ47" s="136">
        <v>0.16399999999999998</v>
      </c>
      <c r="GK47" s="136">
        <v>0.159</v>
      </c>
      <c r="GL47" s="136">
        <v>5.7999999999999996E-2</v>
      </c>
      <c r="GM47" s="130"/>
      <c r="GN47" s="136">
        <v>0.161</v>
      </c>
      <c r="GO47" s="136">
        <v>0.16399999999999998</v>
      </c>
      <c r="GP47" s="136">
        <v>0.16</v>
      </c>
      <c r="GQ47" s="136">
        <v>0.161</v>
      </c>
      <c r="GR47" s="130"/>
      <c r="GS47" s="130"/>
      <c r="GT47" s="130"/>
      <c r="GU47" s="130"/>
      <c r="GV47" s="130"/>
      <c r="GW47" s="130"/>
      <c r="GX47" s="131"/>
      <c r="GY47" s="130"/>
      <c r="GZ47" s="130"/>
      <c r="HA47" s="130"/>
    </row>
    <row r="48" spans="1:209" ht="15" customHeight="1">
      <c r="A48" s="65">
        <v>42</v>
      </c>
      <c r="B48" s="130" t="s">
        <v>132</v>
      </c>
      <c r="C48" s="166" t="s">
        <v>352</v>
      </c>
      <c r="D48" s="130" t="s">
        <v>133</v>
      </c>
      <c r="E48" s="130" t="s">
        <v>134</v>
      </c>
      <c r="F48" s="130" t="s">
        <v>251</v>
      </c>
      <c r="G48" s="130">
        <v>1</v>
      </c>
      <c r="H48" s="130">
        <v>100</v>
      </c>
      <c r="I48" s="130" t="s">
        <v>136</v>
      </c>
      <c r="J48" s="131" t="s">
        <v>137</v>
      </c>
      <c r="K48" s="130">
        <v>12</v>
      </c>
      <c r="L48" s="130"/>
      <c r="M48" s="130" t="s">
        <v>138</v>
      </c>
      <c r="N48" s="130"/>
      <c r="O48" s="130"/>
      <c r="P48" s="130" t="s">
        <v>139</v>
      </c>
      <c r="Q48" s="130" t="s">
        <v>140</v>
      </c>
      <c r="R48" s="130"/>
      <c r="S48" s="130" t="s">
        <v>141</v>
      </c>
      <c r="T48" s="130"/>
      <c r="U48" s="130"/>
      <c r="V48" s="130" t="s">
        <v>141</v>
      </c>
      <c r="W48" s="130"/>
      <c r="X48" s="130"/>
      <c r="Y48" s="130" t="s">
        <v>141</v>
      </c>
      <c r="Z48" s="130"/>
      <c r="AA48" s="130"/>
      <c r="AB48" s="130" t="s">
        <v>142</v>
      </c>
      <c r="AC48" s="130">
        <v>0.9</v>
      </c>
      <c r="AD48" s="130"/>
      <c r="AE48" s="130"/>
      <c r="AF48" s="130">
        <v>0.1</v>
      </c>
      <c r="AG48" s="130">
        <v>4</v>
      </c>
      <c r="AH48" s="130"/>
      <c r="AI48" s="130">
        <v>400</v>
      </c>
      <c r="AJ48" s="130">
        <v>3</v>
      </c>
      <c r="AK48" s="130">
        <v>1</v>
      </c>
      <c r="AL48" s="130"/>
      <c r="AM48" s="130">
        <v>400</v>
      </c>
      <c r="AN48" s="130">
        <v>2</v>
      </c>
      <c r="AO48" s="130"/>
      <c r="AP48" s="130">
        <v>1</v>
      </c>
      <c r="AQ48" s="130">
        <v>3</v>
      </c>
      <c r="AR48" s="130">
        <v>4</v>
      </c>
      <c r="AS48" s="130"/>
      <c r="AT48" s="130">
        <v>1</v>
      </c>
      <c r="AU48" s="130">
        <v>1</v>
      </c>
      <c r="AV48" s="130"/>
      <c r="AW48" s="131" t="s">
        <v>143</v>
      </c>
      <c r="AX48" s="130" t="s">
        <v>144</v>
      </c>
      <c r="AY48" s="130"/>
      <c r="AZ48" s="130"/>
      <c r="BA48" s="130"/>
      <c r="BB48" s="130" t="s">
        <v>145</v>
      </c>
      <c r="BC48" s="130" t="s">
        <v>257</v>
      </c>
      <c r="BD48" s="130">
        <v>45</v>
      </c>
      <c r="BE48" s="130">
        <v>1</v>
      </c>
      <c r="BF48" s="130">
        <v>60</v>
      </c>
      <c r="BG48" s="130" t="s">
        <v>147</v>
      </c>
      <c r="BH48" s="130">
        <v>60</v>
      </c>
      <c r="BI48" s="130">
        <v>1</v>
      </c>
      <c r="BJ48" s="130">
        <v>93750</v>
      </c>
      <c r="BK48" s="130">
        <v>0.105</v>
      </c>
      <c r="BL48" s="130">
        <v>1.5</v>
      </c>
      <c r="BM48" s="130">
        <v>0.5</v>
      </c>
      <c r="BN48" s="132">
        <v>45</v>
      </c>
      <c r="BO48" s="130">
        <v>2</v>
      </c>
      <c r="BP48" s="130">
        <v>-4</v>
      </c>
      <c r="BQ48" s="130">
        <v>4</v>
      </c>
      <c r="BR48" s="130">
        <v>10</v>
      </c>
      <c r="BS48" s="130" t="s">
        <v>148</v>
      </c>
      <c r="BT48" s="130"/>
      <c r="BU48" s="130" t="s">
        <v>149</v>
      </c>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t="s">
        <v>149</v>
      </c>
      <c r="DO48" s="130"/>
      <c r="DP48" s="130"/>
      <c r="DQ48" s="130"/>
      <c r="DR48" s="130"/>
      <c r="DS48" s="130"/>
      <c r="DT48" s="130"/>
      <c r="DU48" s="130"/>
      <c r="DV48" s="130"/>
      <c r="DW48" s="130"/>
      <c r="DX48" s="130"/>
      <c r="DY48" s="130"/>
      <c r="DZ48" s="130"/>
      <c r="EA48" s="130"/>
      <c r="EB48" s="130"/>
      <c r="EC48" s="130"/>
      <c r="ED48" s="130" t="s">
        <v>254</v>
      </c>
      <c r="EE48" s="130">
        <v>8</v>
      </c>
      <c r="EF48" s="130">
        <v>4</v>
      </c>
      <c r="EG48" s="130">
        <v>4</v>
      </c>
      <c r="EH48" s="130"/>
      <c r="EI48" s="130"/>
      <c r="EJ48" s="130"/>
      <c r="EK48" s="130"/>
      <c r="EL48" s="130"/>
      <c r="EM48" s="130"/>
      <c r="EN48" s="130"/>
      <c r="EO48" s="95" t="s">
        <v>255</v>
      </c>
      <c r="EP48" s="130"/>
      <c r="EQ48" s="130" t="s">
        <v>256</v>
      </c>
      <c r="ER48" s="130"/>
      <c r="ES48" s="130"/>
      <c r="ET48" s="130"/>
      <c r="EU48" s="130"/>
      <c r="EV48" s="130"/>
      <c r="EW48" s="130"/>
      <c r="EX48" s="130"/>
      <c r="EY48" s="130" t="s">
        <v>151</v>
      </c>
      <c r="EZ48" s="130">
        <v>4</v>
      </c>
      <c r="FA48" s="130"/>
      <c r="FB48" s="130">
        <v>4</v>
      </c>
      <c r="FC48" s="130"/>
      <c r="FD48" s="130"/>
      <c r="FE48" s="136">
        <v>0.4</v>
      </c>
      <c r="FF48" s="130"/>
      <c r="FG48" s="130"/>
      <c r="FH48" s="130"/>
      <c r="FI48" s="130"/>
      <c r="FJ48" s="130"/>
      <c r="FK48" s="130"/>
      <c r="FL48" s="130"/>
      <c r="FM48" s="130"/>
      <c r="FN48" s="130"/>
      <c r="FO48" s="130"/>
      <c r="FP48" s="130"/>
      <c r="FQ48" s="130"/>
      <c r="FR48" s="130"/>
      <c r="FS48" s="130"/>
      <c r="FT48" s="130"/>
      <c r="FU48" s="130"/>
      <c r="FV48" s="130"/>
      <c r="FW48" s="130"/>
      <c r="FX48" s="130"/>
      <c r="FY48" s="130"/>
      <c r="FZ48" s="130"/>
      <c r="GA48" s="130"/>
      <c r="GB48" s="130"/>
      <c r="GC48" s="130"/>
      <c r="GD48" s="130"/>
      <c r="GE48" s="130"/>
      <c r="GF48" s="130"/>
      <c r="GG48" s="130"/>
      <c r="GH48" s="130"/>
      <c r="GI48" s="136">
        <v>0.10800000000000001</v>
      </c>
      <c r="GJ48" s="136">
        <v>0.13300000000000001</v>
      </c>
      <c r="GK48" s="136">
        <v>0.12</v>
      </c>
      <c r="GL48" s="136">
        <v>1.3000000000000001E-2</v>
      </c>
      <c r="GM48" s="130"/>
      <c r="GN48" s="136">
        <v>0.128</v>
      </c>
      <c r="GO48" s="136">
        <v>0.13600000000000001</v>
      </c>
      <c r="GP48" s="136">
        <v>0.126</v>
      </c>
      <c r="GQ48" s="136">
        <v>0.128</v>
      </c>
      <c r="GR48" s="130"/>
      <c r="GS48" s="130"/>
      <c r="GT48" s="130"/>
      <c r="GU48" s="130"/>
      <c r="GV48" s="130"/>
      <c r="GW48" s="130"/>
      <c r="GX48" s="131"/>
      <c r="GY48" s="130"/>
      <c r="GZ48" s="130"/>
      <c r="HA48" s="130"/>
    </row>
    <row r="49" spans="1:209" ht="15" customHeight="1">
      <c r="A49" s="65">
        <v>43</v>
      </c>
      <c r="B49" s="130" t="s">
        <v>132</v>
      </c>
      <c r="C49" s="166" t="s">
        <v>352</v>
      </c>
      <c r="D49" s="130" t="s">
        <v>133</v>
      </c>
      <c r="E49" s="130" t="s">
        <v>134</v>
      </c>
      <c r="F49" s="130" t="s">
        <v>251</v>
      </c>
      <c r="G49" s="130">
        <v>1</v>
      </c>
      <c r="H49" s="130">
        <v>100</v>
      </c>
      <c r="I49" s="130" t="s">
        <v>136</v>
      </c>
      <c r="J49" s="131" t="s">
        <v>137</v>
      </c>
      <c r="K49" s="130">
        <v>12</v>
      </c>
      <c r="L49" s="130"/>
      <c r="M49" s="130" t="s">
        <v>138</v>
      </c>
      <c r="N49" s="130"/>
      <c r="O49" s="130"/>
      <c r="P49" s="130" t="s">
        <v>139</v>
      </c>
      <c r="Q49" s="130" t="s">
        <v>140</v>
      </c>
      <c r="R49" s="130"/>
      <c r="S49" s="130" t="s">
        <v>141</v>
      </c>
      <c r="T49" s="130"/>
      <c r="U49" s="130"/>
      <c r="V49" s="130" t="s">
        <v>141</v>
      </c>
      <c r="W49" s="130"/>
      <c r="X49" s="130"/>
      <c r="Y49" s="130" t="s">
        <v>141</v>
      </c>
      <c r="Z49" s="130"/>
      <c r="AA49" s="130"/>
      <c r="AB49" s="130" t="s">
        <v>142</v>
      </c>
      <c r="AC49" s="130">
        <v>0.9</v>
      </c>
      <c r="AD49" s="130"/>
      <c r="AE49" s="130"/>
      <c r="AF49" s="130">
        <v>0.1</v>
      </c>
      <c r="AG49" s="130">
        <v>4</v>
      </c>
      <c r="AH49" s="130"/>
      <c r="AI49" s="130">
        <v>400</v>
      </c>
      <c r="AJ49" s="130">
        <v>3</v>
      </c>
      <c r="AK49" s="130">
        <v>1</v>
      </c>
      <c r="AL49" s="130"/>
      <c r="AM49" s="130">
        <v>400</v>
      </c>
      <c r="AN49" s="130">
        <v>2</v>
      </c>
      <c r="AO49" s="130"/>
      <c r="AP49" s="130">
        <v>1</v>
      </c>
      <c r="AQ49" s="130">
        <v>3</v>
      </c>
      <c r="AR49" s="130">
        <v>4</v>
      </c>
      <c r="AS49" s="130"/>
      <c r="AT49" s="130">
        <v>1</v>
      </c>
      <c r="AU49" s="130">
        <v>1</v>
      </c>
      <c r="AV49" s="130"/>
      <c r="AW49" s="131" t="s">
        <v>143</v>
      </c>
      <c r="AX49" s="130" t="s">
        <v>144</v>
      </c>
      <c r="AY49" s="130"/>
      <c r="AZ49" s="130"/>
      <c r="BA49" s="130"/>
      <c r="BB49" s="130" t="s">
        <v>145</v>
      </c>
      <c r="BC49" s="130" t="s">
        <v>257</v>
      </c>
      <c r="BD49" s="130">
        <v>45</v>
      </c>
      <c r="BE49" s="130">
        <v>1</v>
      </c>
      <c r="BF49" s="130">
        <v>60</v>
      </c>
      <c r="BG49" s="130" t="s">
        <v>147</v>
      </c>
      <c r="BH49" s="130">
        <v>60</v>
      </c>
      <c r="BI49" s="130">
        <v>1</v>
      </c>
      <c r="BJ49" s="130">
        <v>93750</v>
      </c>
      <c r="BK49" s="130">
        <v>0.105</v>
      </c>
      <c r="BL49" s="130">
        <v>1.5</v>
      </c>
      <c r="BM49" s="130">
        <v>0.5</v>
      </c>
      <c r="BN49" s="132">
        <v>45</v>
      </c>
      <c r="BO49" s="130">
        <v>2</v>
      </c>
      <c r="BP49" s="130">
        <v>-4</v>
      </c>
      <c r="BQ49" s="130">
        <v>4</v>
      </c>
      <c r="BR49" s="130">
        <v>10</v>
      </c>
      <c r="BS49" s="130" t="s">
        <v>148</v>
      </c>
      <c r="BT49" s="130"/>
      <c r="BU49" s="130" t="s">
        <v>149</v>
      </c>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c r="DJ49" s="130"/>
      <c r="DK49" s="130"/>
      <c r="DL49" s="130"/>
      <c r="DM49" s="130"/>
      <c r="DN49" s="130" t="s">
        <v>149</v>
      </c>
      <c r="DO49" s="130"/>
      <c r="DP49" s="130"/>
      <c r="DQ49" s="130"/>
      <c r="DR49" s="130"/>
      <c r="DS49" s="130"/>
      <c r="DT49" s="130"/>
      <c r="DU49" s="130"/>
      <c r="DV49" s="130"/>
      <c r="DW49" s="130"/>
      <c r="DX49" s="130"/>
      <c r="DY49" s="130"/>
      <c r="DZ49" s="130"/>
      <c r="EA49" s="130"/>
      <c r="EB49" s="130"/>
      <c r="EC49" s="130"/>
      <c r="ED49" s="130" t="s">
        <v>254</v>
      </c>
      <c r="EE49" s="130">
        <v>16</v>
      </c>
      <c r="EF49" s="130">
        <v>8</v>
      </c>
      <c r="EG49" s="130">
        <v>8</v>
      </c>
      <c r="EH49" s="130"/>
      <c r="EI49" s="130"/>
      <c r="EJ49" s="130"/>
      <c r="EK49" s="130"/>
      <c r="EL49" s="130"/>
      <c r="EM49" s="130"/>
      <c r="EN49" s="130"/>
      <c r="EO49" s="95" t="s">
        <v>255</v>
      </c>
      <c r="EP49" s="130"/>
      <c r="EQ49" s="130" t="s">
        <v>256</v>
      </c>
      <c r="ER49" s="130"/>
      <c r="ES49" s="130"/>
      <c r="ET49" s="130"/>
      <c r="EU49" s="130"/>
      <c r="EV49" s="130"/>
      <c r="EW49" s="130"/>
      <c r="EX49" s="130"/>
      <c r="EY49" s="130" t="s">
        <v>151</v>
      </c>
      <c r="EZ49" s="130">
        <v>4</v>
      </c>
      <c r="FA49" s="130"/>
      <c r="FB49" s="130">
        <v>4</v>
      </c>
      <c r="FC49" s="130"/>
      <c r="FD49" s="130"/>
      <c r="FE49" s="136">
        <v>0</v>
      </c>
      <c r="FF49" s="130"/>
      <c r="FG49" s="130"/>
      <c r="FH49" s="130"/>
      <c r="FI49" s="130"/>
      <c r="FJ49" s="130"/>
      <c r="FK49" s="130"/>
      <c r="FL49" s="130"/>
      <c r="FM49" s="130"/>
      <c r="FN49" s="130"/>
      <c r="FO49" s="130"/>
      <c r="FP49" s="130"/>
      <c r="FQ49" s="130"/>
      <c r="FR49" s="130"/>
      <c r="FS49" s="130"/>
      <c r="FT49" s="130"/>
      <c r="FU49" s="130"/>
      <c r="FV49" s="130"/>
      <c r="FW49" s="130"/>
      <c r="FX49" s="130"/>
      <c r="FY49" s="130"/>
      <c r="FZ49" s="130"/>
      <c r="GA49" s="130"/>
      <c r="GB49" s="130"/>
      <c r="GC49" s="130"/>
      <c r="GD49" s="130"/>
      <c r="GE49" s="130"/>
      <c r="GF49" s="130"/>
      <c r="GG49" s="130"/>
      <c r="GH49" s="130"/>
      <c r="GI49" s="136">
        <v>7.9000000000000001E-2</v>
      </c>
      <c r="GJ49" s="136">
        <v>0.111</v>
      </c>
      <c r="GK49" s="136">
        <v>9.1999999999999998E-2</v>
      </c>
      <c r="GL49" s="136">
        <v>0</v>
      </c>
      <c r="GM49" s="130"/>
      <c r="GN49" s="136">
        <v>0</v>
      </c>
      <c r="GO49" s="136">
        <v>0</v>
      </c>
      <c r="GP49" s="136">
        <v>0</v>
      </c>
      <c r="GQ49" s="136">
        <v>0</v>
      </c>
      <c r="GR49" s="130"/>
      <c r="GS49" s="130"/>
      <c r="GT49" s="130"/>
      <c r="GU49" s="130"/>
      <c r="GV49" s="130"/>
      <c r="GW49" s="130"/>
      <c r="GX49" s="131"/>
      <c r="GY49" s="130"/>
      <c r="GZ49" s="130"/>
      <c r="HA49" s="130"/>
    </row>
    <row r="50" spans="1:209" s="85" customFormat="1" ht="15" customHeight="1">
      <c r="A50" s="65">
        <v>44</v>
      </c>
      <c r="B50" s="130" t="s">
        <v>132</v>
      </c>
      <c r="C50" s="166" t="s">
        <v>352</v>
      </c>
      <c r="D50" s="130" t="s">
        <v>133</v>
      </c>
      <c r="E50" s="130" t="s">
        <v>134</v>
      </c>
      <c r="F50" s="130" t="s">
        <v>251</v>
      </c>
      <c r="G50" s="130">
        <v>1</v>
      </c>
      <c r="H50" s="130">
        <v>100</v>
      </c>
      <c r="I50" s="130" t="s">
        <v>136</v>
      </c>
      <c r="J50" s="131" t="s">
        <v>137</v>
      </c>
      <c r="K50" s="130">
        <v>12</v>
      </c>
      <c r="L50" s="130"/>
      <c r="M50" s="130" t="s">
        <v>138</v>
      </c>
      <c r="N50" s="130"/>
      <c r="O50" s="130"/>
      <c r="P50" s="130" t="s">
        <v>139</v>
      </c>
      <c r="Q50" s="130" t="s">
        <v>140</v>
      </c>
      <c r="R50" s="130"/>
      <c r="S50" s="130" t="s">
        <v>141</v>
      </c>
      <c r="T50" s="130"/>
      <c r="U50" s="130"/>
      <c r="V50" s="130" t="s">
        <v>141</v>
      </c>
      <c r="W50" s="130"/>
      <c r="X50" s="130"/>
      <c r="Y50" s="130" t="s">
        <v>141</v>
      </c>
      <c r="Z50" s="130"/>
      <c r="AA50" s="130"/>
      <c r="AB50" s="130" t="s">
        <v>142</v>
      </c>
      <c r="AC50" s="130">
        <v>0.9</v>
      </c>
      <c r="AD50" s="130"/>
      <c r="AE50" s="130"/>
      <c r="AF50" s="130">
        <v>0.1</v>
      </c>
      <c r="AG50" s="130">
        <v>4</v>
      </c>
      <c r="AH50" s="130"/>
      <c r="AI50" s="130">
        <v>400</v>
      </c>
      <c r="AJ50" s="130">
        <v>3</v>
      </c>
      <c r="AK50" s="130">
        <v>1</v>
      </c>
      <c r="AL50" s="130"/>
      <c r="AM50" s="130">
        <v>400</v>
      </c>
      <c r="AN50" s="130">
        <v>2</v>
      </c>
      <c r="AO50" s="130"/>
      <c r="AP50" s="130">
        <v>1</v>
      </c>
      <c r="AQ50" s="130">
        <v>3</v>
      </c>
      <c r="AR50" s="130">
        <v>4</v>
      </c>
      <c r="AS50" s="130"/>
      <c r="AT50" s="130">
        <v>1</v>
      </c>
      <c r="AU50" s="130">
        <v>1</v>
      </c>
      <c r="AV50" s="130"/>
      <c r="AW50" s="131" t="s">
        <v>143</v>
      </c>
      <c r="AX50" s="130" t="s">
        <v>144</v>
      </c>
      <c r="AY50" s="130"/>
      <c r="AZ50" s="130"/>
      <c r="BA50" s="130"/>
      <c r="BB50" s="130" t="s">
        <v>145</v>
      </c>
      <c r="BC50" s="130" t="s">
        <v>257</v>
      </c>
      <c r="BD50" s="130">
        <v>45</v>
      </c>
      <c r="BE50" s="130">
        <v>1</v>
      </c>
      <c r="BF50" s="130">
        <v>60</v>
      </c>
      <c r="BG50" s="130" t="s">
        <v>147</v>
      </c>
      <c r="BH50" s="130">
        <v>60</v>
      </c>
      <c r="BI50" s="130">
        <v>1</v>
      </c>
      <c r="BJ50" s="130">
        <v>93750</v>
      </c>
      <c r="BK50" s="130">
        <v>0.105</v>
      </c>
      <c r="BL50" s="130">
        <v>1.5</v>
      </c>
      <c r="BM50" s="130">
        <v>0.5</v>
      </c>
      <c r="BN50" s="132">
        <v>45</v>
      </c>
      <c r="BO50" s="130">
        <v>2</v>
      </c>
      <c r="BP50" s="130">
        <v>-4</v>
      </c>
      <c r="BQ50" s="130">
        <v>4</v>
      </c>
      <c r="BR50" s="130">
        <v>10</v>
      </c>
      <c r="BS50" s="130" t="s">
        <v>148</v>
      </c>
      <c r="BT50" s="130"/>
      <c r="BU50" s="130" t="s">
        <v>149</v>
      </c>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t="s">
        <v>149</v>
      </c>
      <c r="DO50" s="130"/>
      <c r="DP50" s="130"/>
      <c r="DQ50" s="130"/>
      <c r="DR50" s="130"/>
      <c r="DS50" s="130"/>
      <c r="DT50" s="130"/>
      <c r="DU50" s="130"/>
      <c r="DV50" s="130"/>
      <c r="DW50" s="130"/>
      <c r="DX50" s="130"/>
      <c r="DY50" s="130"/>
      <c r="DZ50" s="130"/>
      <c r="EA50" s="130"/>
      <c r="EB50" s="130"/>
      <c r="EC50" s="130"/>
      <c r="ED50" s="130" t="s">
        <v>254</v>
      </c>
      <c r="EE50" s="130">
        <v>10</v>
      </c>
      <c r="EF50" s="130">
        <v>8</v>
      </c>
      <c r="EG50" s="130">
        <v>2</v>
      </c>
      <c r="EH50" s="130"/>
      <c r="EI50" s="130"/>
      <c r="EJ50" s="130"/>
      <c r="EK50" s="130"/>
      <c r="EL50" s="130"/>
      <c r="EM50" s="130"/>
      <c r="EN50" s="130"/>
      <c r="EO50" s="95" t="s">
        <v>255</v>
      </c>
      <c r="EP50" s="130"/>
      <c r="EQ50" s="130" t="s">
        <v>256</v>
      </c>
      <c r="ER50" s="130"/>
      <c r="ES50" s="130"/>
      <c r="ET50" s="130"/>
      <c r="EU50" s="130"/>
      <c r="EV50" s="130"/>
      <c r="EW50" s="130"/>
      <c r="EX50" s="130"/>
      <c r="EY50" s="130" t="s">
        <v>151</v>
      </c>
      <c r="EZ50" s="130">
        <v>4</v>
      </c>
      <c r="FA50" s="130"/>
      <c r="FB50" s="130">
        <v>4</v>
      </c>
      <c r="FC50" s="130"/>
      <c r="FD50" s="130"/>
      <c r="FE50" s="136">
        <v>0.88</v>
      </c>
      <c r="FF50" s="130"/>
      <c r="FG50" s="130"/>
      <c r="FH50" s="130"/>
      <c r="FI50" s="130"/>
      <c r="FJ50" s="130"/>
      <c r="FK50" s="130"/>
      <c r="FL50" s="130"/>
      <c r="FM50" s="130"/>
      <c r="FN50" s="130"/>
      <c r="FO50" s="130"/>
      <c r="FP50" s="130"/>
      <c r="FQ50" s="130"/>
      <c r="FR50" s="130"/>
      <c r="FS50" s="130"/>
      <c r="FT50" s="130"/>
      <c r="FU50" s="130"/>
      <c r="FV50" s="130"/>
      <c r="FW50" s="130"/>
      <c r="FX50" s="130"/>
      <c r="FY50" s="130"/>
      <c r="FZ50" s="130"/>
      <c r="GA50" s="130"/>
      <c r="GB50" s="130"/>
      <c r="GC50" s="130"/>
      <c r="GD50" s="130"/>
      <c r="GE50" s="130"/>
      <c r="GF50" s="130"/>
      <c r="GG50" s="130"/>
      <c r="GH50" s="130"/>
      <c r="GI50" s="136">
        <v>3.2000000000000001E-2</v>
      </c>
      <c r="GJ50" s="136">
        <v>0.05</v>
      </c>
      <c r="GK50" s="136">
        <v>4.2000000000000003E-2</v>
      </c>
      <c r="GL50" s="136">
        <v>0</v>
      </c>
      <c r="GM50" s="130"/>
      <c r="GN50" s="136">
        <v>4.2999999999999997E-2</v>
      </c>
      <c r="GO50" s="136">
        <v>0.05</v>
      </c>
      <c r="GP50" s="136">
        <v>4.2999999999999997E-2</v>
      </c>
      <c r="GQ50" s="136">
        <v>3.4000000000000002E-2</v>
      </c>
      <c r="GS50" s="94"/>
      <c r="GT50" s="87"/>
      <c r="GW50" s="86"/>
      <c r="HA50" s="86"/>
    </row>
    <row r="51" spans="1:209" s="85" customFormat="1" ht="15" customHeight="1">
      <c r="A51" s="65">
        <v>45</v>
      </c>
      <c r="B51" s="130" t="s">
        <v>132</v>
      </c>
      <c r="C51" s="166" t="s">
        <v>352</v>
      </c>
      <c r="D51" s="130" t="s">
        <v>133</v>
      </c>
      <c r="E51" s="130" t="s">
        <v>134</v>
      </c>
      <c r="F51" s="130" t="s">
        <v>251</v>
      </c>
      <c r="G51" s="130">
        <v>1</v>
      </c>
      <c r="H51" s="130">
        <v>100</v>
      </c>
      <c r="I51" s="130" t="s">
        <v>136</v>
      </c>
      <c r="J51" s="131" t="s">
        <v>137</v>
      </c>
      <c r="K51" s="130">
        <v>12</v>
      </c>
      <c r="L51" s="130"/>
      <c r="M51" s="130" t="s">
        <v>138</v>
      </c>
      <c r="N51" s="130"/>
      <c r="O51" s="130"/>
      <c r="P51" s="130" t="s">
        <v>139</v>
      </c>
      <c r="Q51" s="130" t="s">
        <v>140</v>
      </c>
      <c r="R51" s="130"/>
      <c r="S51" s="130" t="s">
        <v>141</v>
      </c>
      <c r="T51" s="130"/>
      <c r="U51" s="130"/>
      <c r="V51" s="130" t="s">
        <v>141</v>
      </c>
      <c r="W51" s="130"/>
      <c r="X51" s="130"/>
      <c r="Y51" s="130" t="s">
        <v>141</v>
      </c>
      <c r="Z51" s="130"/>
      <c r="AA51" s="130"/>
      <c r="AB51" s="130" t="s">
        <v>142</v>
      </c>
      <c r="AC51" s="130">
        <v>0.9</v>
      </c>
      <c r="AD51" s="130"/>
      <c r="AE51" s="130"/>
      <c r="AF51" s="130">
        <v>0.1</v>
      </c>
      <c r="AG51" s="130">
        <v>4</v>
      </c>
      <c r="AH51" s="130"/>
      <c r="AI51" s="130">
        <v>400</v>
      </c>
      <c r="AJ51" s="130">
        <v>3</v>
      </c>
      <c r="AK51" s="130">
        <v>1</v>
      </c>
      <c r="AL51" s="130"/>
      <c r="AM51" s="130">
        <v>400</v>
      </c>
      <c r="AN51" s="130">
        <v>2</v>
      </c>
      <c r="AO51" s="130"/>
      <c r="AP51" s="130">
        <v>1</v>
      </c>
      <c r="AQ51" s="130">
        <v>3</v>
      </c>
      <c r="AR51" s="130">
        <v>4</v>
      </c>
      <c r="AS51" s="130"/>
      <c r="AT51" s="130">
        <v>1</v>
      </c>
      <c r="AU51" s="130">
        <v>1</v>
      </c>
      <c r="AV51" s="130"/>
      <c r="AW51" s="131" t="s">
        <v>143</v>
      </c>
      <c r="AX51" s="130" t="s">
        <v>144</v>
      </c>
      <c r="AY51" s="130"/>
      <c r="AZ51" s="130"/>
      <c r="BA51" s="130"/>
      <c r="BB51" s="130" t="s">
        <v>145</v>
      </c>
      <c r="BC51" s="130" t="s">
        <v>257</v>
      </c>
      <c r="BD51" s="130">
        <v>45</v>
      </c>
      <c r="BE51" s="130">
        <v>1</v>
      </c>
      <c r="BF51" s="130">
        <v>60</v>
      </c>
      <c r="BG51" s="130" t="s">
        <v>147</v>
      </c>
      <c r="BH51" s="130">
        <v>60</v>
      </c>
      <c r="BI51" s="130">
        <v>1</v>
      </c>
      <c r="BJ51" s="130">
        <v>93750</v>
      </c>
      <c r="BK51" s="130">
        <v>0.105</v>
      </c>
      <c r="BL51" s="130">
        <v>1.5</v>
      </c>
      <c r="BM51" s="130">
        <v>0.5</v>
      </c>
      <c r="BN51" s="132">
        <v>45</v>
      </c>
      <c r="BO51" s="130">
        <v>2</v>
      </c>
      <c r="BP51" s="130">
        <v>-4</v>
      </c>
      <c r="BQ51" s="130">
        <v>4</v>
      </c>
      <c r="BR51" s="130">
        <v>10</v>
      </c>
      <c r="BS51" s="130" t="s">
        <v>148</v>
      </c>
      <c r="BT51" s="130"/>
      <c r="BU51" s="130" t="s">
        <v>149</v>
      </c>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t="s">
        <v>149</v>
      </c>
      <c r="DO51" s="130"/>
      <c r="DP51" s="130"/>
      <c r="DQ51" s="130"/>
      <c r="DR51" s="130"/>
      <c r="DS51" s="130"/>
      <c r="DT51" s="130"/>
      <c r="DU51" s="130"/>
      <c r="DV51" s="130"/>
      <c r="DW51" s="130"/>
      <c r="DX51" s="130"/>
      <c r="DY51" s="130"/>
      <c r="DZ51" s="130"/>
      <c r="EA51" s="130"/>
      <c r="EB51" s="130"/>
      <c r="EC51" s="130"/>
      <c r="ED51" s="130" t="s">
        <v>254</v>
      </c>
      <c r="EE51" s="130">
        <v>10</v>
      </c>
      <c r="EF51" s="130">
        <v>5</v>
      </c>
      <c r="EG51" s="130">
        <v>5</v>
      </c>
      <c r="EH51" s="130"/>
      <c r="EI51" s="130"/>
      <c r="EJ51" s="130"/>
      <c r="EK51" s="130"/>
      <c r="EL51" s="130"/>
      <c r="EM51" s="130"/>
      <c r="EN51" s="130"/>
      <c r="EO51" s="95" t="s">
        <v>255</v>
      </c>
      <c r="EP51" s="130"/>
      <c r="EQ51" s="130" t="s">
        <v>256</v>
      </c>
      <c r="ER51" s="130"/>
      <c r="ES51" s="130"/>
      <c r="ET51" s="130"/>
      <c r="EU51" s="130"/>
      <c r="EV51" s="130"/>
      <c r="EW51" s="130"/>
      <c r="EX51" s="130"/>
      <c r="EY51" s="130" t="s">
        <v>151</v>
      </c>
      <c r="EZ51" s="130">
        <v>4</v>
      </c>
      <c r="FA51" s="130"/>
      <c r="FB51" s="130">
        <v>4</v>
      </c>
      <c r="FC51" s="130"/>
      <c r="FD51" s="130"/>
      <c r="FE51" s="136">
        <v>0.24</v>
      </c>
      <c r="FF51" s="130"/>
      <c r="FG51" s="130"/>
      <c r="FH51" s="130"/>
      <c r="FI51" s="130"/>
      <c r="FJ51" s="130"/>
      <c r="FK51" s="130"/>
      <c r="FL51" s="130"/>
      <c r="FM51" s="130"/>
      <c r="FN51" s="130"/>
      <c r="FO51" s="130"/>
      <c r="FP51" s="130"/>
      <c r="FQ51" s="130"/>
      <c r="FR51" s="130"/>
      <c r="FS51" s="130"/>
      <c r="FT51" s="130"/>
      <c r="FU51" s="130"/>
      <c r="FV51" s="130"/>
      <c r="FW51" s="130"/>
      <c r="FX51" s="130"/>
      <c r="FY51" s="130"/>
      <c r="FZ51" s="130"/>
      <c r="GA51" s="130"/>
      <c r="GB51" s="130"/>
      <c r="GC51" s="130"/>
      <c r="GD51" s="130"/>
      <c r="GE51" s="130"/>
      <c r="GF51" s="130"/>
      <c r="GG51" s="130"/>
      <c r="GH51" s="130"/>
      <c r="GI51" s="136">
        <v>9.5000000000000001E-2</v>
      </c>
      <c r="GJ51" s="136">
        <v>0.13200000000000001</v>
      </c>
      <c r="GK51" s="136">
        <v>0.105</v>
      </c>
      <c r="GL51" s="136">
        <v>3.0000000000000001E-3</v>
      </c>
      <c r="GM51" s="130"/>
      <c r="GN51" s="136">
        <v>0.12300000000000001</v>
      </c>
      <c r="GO51" s="136">
        <v>0.13600000000000001</v>
      </c>
      <c r="GP51" s="136">
        <v>0.121</v>
      </c>
      <c r="GQ51" s="136">
        <v>0.11900000000000001</v>
      </c>
      <c r="GS51" s="94"/>
      <c r="GT51" s="87"/>
      <c r="GW51" s="86"/>
      <c r="HA51" s="86"/>
    </row>
    <row r="52" spans="1:209" s="85" customFormat="1" ht="15" customHeight="1">
      <c r="A52" s="65">
        <v>46</v>
      </c>
      <c r="B52" s="130" t="s">
        <v>132</v>
      </c>
      <c r="C52" s="166" t="s">
        <v>352</v>
      </c>
      <c r="D52" s="130" t="s">
        <v>133</v>
      </c>
      <c r="E52" s="130" t="s">
        <v>134</v>
      </c>
      <c r="F52" s="130" t="s">
        <v>176</v>
      </c>
      <c r="G52" s="130">
        <v>1</v>
      </c>
      <c r="H52" s="130">
        <v>100</v>
      </c>
      <c r="I52" s="130" t="s">
        <v>136</v>
      </c>
      <c r="J52" s="131" t="s">
        <v>137</v>
      </c>
      <c r="K52" s="130">
        <v>12</v>
      </c>
      <c r="L52" s="130"/>
      <c r="M52" s="130" t="s">
        <v>138</v>
      </c>
      <c r="N52" s="130"/>
      <c r="O52" s="130"/>
      <c r="P52" s="130" t="s">
        <v>139</v>
      </c>
      <c r="Q52" s="130" t="s">
        <v>140</v>
      </c>
      <c r="R52" s="130"/>
      <c r="S52" s="130" t="s">
        <v>141</v>
      </c>
      <c r="T52" s="130"/>
      <c r="U52" s="130"/>
      <c r="V52" s="130" t="s">
        <v>141</v>
      </c>
      <c r="W52" s="130"/>
      <c r="X52" s="130"/>
      <c r="Y52" s="130" t="s">
        <v>141</v>
      </c>
      <c r="Z52" s="130"/>
      <c r="AA52" s="130"/>
      <c r="AB52" s="130" t="s">
        <v>142</v>
      </c>
      <c r="AC52" s="130">
        <v>0.9</v>
      </c>
      <c r="AD52" s="130"/>
      <c r="AE52" s="130"/>
      <c r="AF52" s="130">
        <v>0.1</v>
      </c>
      <c r="AG52" s="130">
        <v>4</v>
      </c>
      <c r="AH52" s="130"/>
      <c r="AI52" s="130">
        <v>400</v>
      </c>
      <c r="AJ52" s="130">
        <v>3</v>
      </c>
      <c r="AK52" s="130">
        <v>1</v>
      </c>
      <c r="AL52" s="130"/>
      <c r="AM52" s="130">
        <v>400</v>
      </c>
      <c r="AN52" s="130">
        <v>2</v>
      </c>
      <c r="AO52" s="130"/>
      <c r="AP52" s="130">
        <v>1</v>
      </c>
      <c r="AQ52" s="130">
        <v>3</v>
      </c>
      <c r="AR52" s="130">
        <v>4</v>
      </c>
      <c r="AS52" s="130"/>
      <c r="AT52" s="130">
        <v>1</v>
      </c>
      <c r="AU52" s="130">
        <v>1</v>
      </c>
      <c r="AV52" s="130"/>
      <c r="AW52" s="131" t="s">
        <v>143</v>
      </c>
      <c r="AX52" s="130" t="s">
        <v>144</v>
      </c>
      <c r="AY52" s="130">
        <v>-90</v>
      </c>
      <c r="AZ52" s="130">
        <v>0.8</v>
      </c>
      <c r="BA52" s="130"/>
      <c r="BB52" s="130"/>
      <c r="BC52" s="130"/>
      <c r="BD52" s="130"/>
      <c r="BE52" s="130"/>
      <c r="BF52" s="130"/>
      <c r="BG52" s="130"/>
      <c r="BH52" s="130"/>
      <c r="BI52" s="130"/>
      <c r="BJ52" s="130"/>
      <c r="BK52" s="130"/>
      <c r="BL52" s="130"/>
      <c r="BM52" s="130"/>
      <c r="BN52" s="132"/>
      <c r="BO52" s="130"/>
      <c r="BP52" s="130"/>
      <c r="BQ52" s="130"/>
      <c r="BR52" s="130"/>
      <c r="BS52" s="130"/>
      <c r="BT52" s="130"/>
      <c r="BU52" s="130"/>
      <c r="BV52" s="130"/>
      <c r="BW52" s="130"/>
      <c r="BX52" s="130"/>
      <c r="BY52" s="130"/>
      <c r="BZ52" s="130"/>
      <c r="CA52" s="130"/>
      <c r="CB52" s="130"/>
      <c r="CC52" s="130"/>
      <c r="CD52" s="130"/>
      <c r="CE52" s="130"/>
      <c r="CF52" s="130"/>
      <c r="CG52" s="130"/>
      <c r="CH52" s="130"/>
      <c r="CI52" s="130"/>
      <c r="CJ52" s="130"/>
      <c r="CK52" s="130">
        <v>1</v>
      </c>
      <c r="CL52" s="130" t="s">
        <v>157</v>
      </c>
      <c r="CM52" s="130">
        <v>60</v>
      </c>
      <c r="CN52" s="130">
        <v>1</v>
      </c>
      <c r="CO52" s="130">
        <v>20833</v>
      </c>
      <c r="CP52" s="130">
        <v>0.105</v>
      </c>
      <c r="CQ52" s="130">
        <v>1.5</v>
      </c>
      <c r="CR52" s="130">
        <v>0.5</v>
      </c>
      <c r="CS52" s="130">
        <v>10</v>
      </c>
      <c r="CT52" s="130">
        <v>2</v>
      </c>
      <c r="CU52" s="130">
        <v>-4</v>
      </c>
      <c r="CV52" s="130">
        <v>4</v>
      </c>
      <c r="CW52" s="130">
        <v>30</v>
      </c>
      <c r="CX52" s="130" t="s">
        <v>148</v>
      </c>
      <c r="CY52" s="130"/>
      <c r="CZ52" s="130" t="s">
        <v>149</v>
      </c>
      <c r="DA52" s="130"/>
      <c r="DB52" s="130"/>
      <c r="DC52" s="130"/>
      <c r="DD52" s="130"/>
      <c r="DE52" s="130"/>
      <c r="DF52" s="130"/>
      <c r="DG52" s="130"/>
      <c r="DH52" s="130"/>
      <c r="DI52" s="130"/>
      <c r="DJ52" s="130"/>
      <c r="DK52" s="130"/>
      <c r="DL52" s="130"/>
      <c r="DM52" s="130"/>
      <c r="DN52" s="130" t="s">
        <v>149</v>
      </c>
      <c r="DO52" s="130"/>
      <c r="DP52" s="130"/>
      <c r="DQ52" s="130"/>
      <c r="DR52" s="130"/>
      <c r="DS52" s="130"/>
      <c r="DT52" s="130"/>
      <c r="DU52" s="130"/>
      <c r="DV52" s="130"/>
      <c r="DW52" s="130"/>
      <c r="DX52" s="130"/>
      <c r="DY52" s="130"/>
      <c r="DZ52" s="130"/>
      <c r="EA52" s="130"/>
      <c r="EB52" s="130"/>
      <c r="EC52" s="130"/>
      <c r="ED52" s="130" t="s">
        <v>254</v>
      </c>
      <c r="EE52" s="130">
        <v>4</v>
      </c>
      <c r="EF52" s="130">
        <v>2</v>
      </c>
      <c r="EG52" s="130">
        <v>2</v>
      </c>
      <c r="EH52" s="130"/>
      <c r="EI52" s="130"/>
      <c r="EJ52" s="130"/>
      <c r="EK52" s="130"/>
      <c r="EL52" s="130"/>
      <c r="EM52" s="130"/>
      <c r="EN52" s="130"/>
      <c r="EO52" s="95" t="s">
        <v>255</v>
      </c>
      <c r="EP52" s="130"/>
      <c r="EQ52" s="130" t="s">
        <v>256</v>
      </c>
      <c r="ER52" s="130"/>
      <c r="ES52" s="130"/>
      <c r="ET52" s="130"/>
      <c r="EU52" s="130"/>
      <c r="EV52" s="130"/>
      <c r="EW52" s="130"/>
      <c r="EX52" s="130"/>
      <c r="EY52" s="130" t="s">
        <v>151</v>
      </c>
      <c r="EZ52" s="130">
        <v>4</v>
      </c>
      <c r="FA52" s="130"/>
      <c r="FB52" s="130">
        <v>4</v>
      </c>
      <c r="FC52" s="130"/>
      <c r="FD52" s="130"/>
      <c r="FE52" s="136">
        <v>0.91200000000000003</v>
      </c>
      <c r="FF52" s="130"/>
      <c r="FG52" s="130"/>
      <c r="FH52" s="130"/>
      <c r="FI52" s="130"/>
      <c r="FJ52" s="130"/>
      <c r="FK52" s="130"/>
      <c r="FL52" s="130"/>
      <c r="FM52" s="130"/>
      <c r="FN52" s="130"/>
      <c r="FO52" s="130"/>
      <c r="FP52" s="130"/>
      <c r="FQ52" s="130"/>
      <c r="FR52" s="130"/>
      <c r="FS52" s="130"/>
      <c r="FT52" s="130"/>
      <c r="FU52" s="130"/>
      <c r="FV52" s="130"/>
      <c r="FW52" s="130"/>
      <c r="FX52" s="130"/>
      <c r="FY52" s="130"/>
      <c r="FZ52" s="130"/>
      <c r="GA52" s="130"/>
      <c r="GB52" s="130"/>
      <c r="GC52" s="130"/>
      <c r="GD52" s="130"/>
      <c r="GE52" s="130"/>
      <c r="GF52" s="130"/>
      <c r="GG52" s="130"/>
      <c r="GH52" s="130"/>
      <c r="GI52" s="136">
        <v>0.14599999999999999</v>
      </c>
      <c r="GJ52" s="136">
        <v>0.22</v>
      </c>
      <c r="GK52" s="136">
        <v>0.187</v>
      </c>
      <c r="GL52" s="136">
        <v>3.7000000000000005E-2</v>
      </c>
      <c r="GM52" s="130"/>
      <c r="GN52" s="130"/>
      <c r="GO52" s="130"/>
      <c r="GP52" s="130"/>
      <c r="GQ52" s="130"/>
      <c r="GS52" s="94"/>
      <c r="GT52" s="87"/>
      <c r="GW52" s="86"/>
      <c r="HA52" s="86"/>
    </row>
    <row r="53" spans="1:209" s="85" customFormat="1" ht="15" customHeight="1">
      <c r="A53" s="65">
        <v>47</v>
      </c>
      <c r="B53" s="130" t="s">
        <v>132</v>
      </c>
      <c r="C53" s="166" t="s">
        <v>352</v>
      </c>
      <c r="D53" s="130" t="s">
        <v>133</v>
      </c>
      <c r="E53" s="130" t="s">
        <v>134</v>
      </c>
      <c r="F53" s="130" t="s">
        <v>176</v>
      </c>
      <c r="G53" s="130">
        <v>1</v>
      </c>
      <c r="H53" s="130">
        <v>100</v>
      </c>
      <c r="I53" s="130" t="s">
        <v>136</v>
      </c>
      <c r="J53" s="131" t="s">
        <v>137</v>
      </c>
      <c r="K53" s="130">
        <v>12</v>
      </c>
      <c r="L53" s="130"/>
      <c r="M53" s="130" t="s">
        <v>138</v>
      </c>
      <c r="N53" s="130"/>
      <c r="O53" s="130"/>
      <c r="P53" s="130" t="s">
        <v>139</v>
      </c>
      <c r="Q53" s="130" t="s">
        <v>140</v>
      </c>
      <c r="R53" s="130"/>
      <c r="S53" s="130" t="s">
        <v>141</v>
      </c>
      <c r="T53" s="130"/>
      <c r="U53" s="130"/>
      <c r="V53" s="130" t="s">
        <v>141</v>
      </c>
      <c r="W53" s="130"/>
      <c r="X53" s="130"/>
      <c r="Y53" s="130" t="s">
        <v>141</v>
      </c>
      <c r="Z53" s="130"/>
      <c r="AA53" s="130"/>
      <c r="AB53" s="130" t="s">
        <v>142</v>
      </c>
      <c r="AC53" s="130">
        <v>0.9</v>
      </c>
      <c r="AD53" s="130"/>
      <c r="AE53" s="130"/>
      <c r="AF53" s="130">
        <v>0.1</v>
      </c>
      <c r="AG53" s="130">
        <v>4</v>
      </c>
      <c r="AH53" s="130"/>
      <c r="AI53" s="130">
        <v>400</v>
      </c>
      <c r="AJ53" s="130">
        <v>3</v>
      </c>
      <c r="AK53" s="130">
        <v>1</v>
      </c>
      <c r="AL53" s="130"/>
      <c r="AM53" s="130">
        <v>400</v>
      </c>
      <c r="AN53" s="130">
        <v>2</v>
      </c>
      <c r="AO53" s="130"/>
      <c r="AP53" s="130">
        <v>1</v>
      </c>
      <c r="AQ53" s="130">
        <v>3</v>
      </c>
      <c r="AR53" s="130">
        <v>4</v>
      </c>
      <c r="AS53" s="130"/>
      <c r="AT53" s="130">
        <v>1</v>
      </c>
      <c r="AU53" s="130">
        <v>1</v>
      </c>
      <c r="AV53" s="130"/>
      <c r="AW53" s="131" t="s">
        <v>143</v>
      </c>
      <c r="AX53" s="130" t="s">
        <v>144</v>
      </c>
      <c r="AY53" s="130">
        <v>-90</v>
      </c>
      <c r="AZ53" s="130">
        <v>0.8</v>
      </c>
      <c r="BA53" s="130"/>
      <c r="BB53" s="130"/>
      <c r="BC53" s="130"/>
      <c r="BD53" s="130"/>
      <c r="BE53" s="130"/>
      <c r="BF53" s="130"/>
      <c r="BG53" s="130"/>
      <c r="BH53" s="130"/>
      <c r="BI53" s="130"/>
      <c r="BJ53" s="130"/>
      <c r="BK53" s="130"/>
      <c r="BL53" s="130"/>
      <c r="BM53" s="130"/>
      <c r="BN53" s="132"/>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v>1</v>
      </c>
      <c r="CL53" s="130" t="s">
        <v>157</v>
      </c>
      <c r="CM53" s="130">
        <v>60</v>
      </c>
      <c r="CN53" s="130">
        <v>1</v>
      </c>
      <c r="CO53" s="130">
        <v>20833</v>
      </c>
      <c r="CP53" s="130">
        <v>0.105</v>
      </c>
      <c r="CQ53" s="130">
        <v>1.5</v>
      </c>
      <c r="CR53" s="130">
        <v>0.5</v>
      </c>
      <c r="CS53" s="130">
        <v>10</v>
      </c>
      <c r="CT53" s="130">
        <v>2</v>
      </c>
      <c r="CU53" s="130">
        <v>-4</v>
      </c>
      <c r="CV53" s="130">
        <v>4</v>
      </c>
      <c r="CW53" s="130">
        <v>30</v>
      </c>
      <c r="CX53" s="130" t="s">
        <v>148</v>
      </c>
      <c r="CY53" s="130"/>
      <c r="CZ53" s="130" t="s">
        <v>149</v>
      </c>
      <c r="DA53" s="130"/>
      <c r="DB53" s="130"/>
      <c r="DC53" s="130"/>
      <c r="DD53" s="130"/>
      <c r="DE53" s="130"/>
      <c r="DF53" s="130"/>
      <c r="DG53" s="130"/>
      <c r="DH53" s="130"/>
      <c r="DI53" s="130"/>
      <c r="DJ53" s="130"/>
      <c r="DK53" s="130"/>
      <c r="DL53" s="130"/>
      <c r="DM53" s="130"/>
      <c r="DN53" s="130" t="s">
        <v>149</v>
      </c>
      <c r="DO53" s="130"/>
      <c r="DP53" s="130"/>
      <c r="DQ53" s="130"/>
      <c r="DR53" s="130"/>
      <c r="DS53" s="130"/>
      <c r="DT53" s="130"/>
      <c r="DU53" s="130"/>
      <c r="DV53" s="130"/>
      <c r="DW53" s="130"/>
      <c r="DX53" s="130"/>
      <c r="DY53" s="130"/>
      <c r="DZ53" s="130"/>
      <c r="EA53" s="130"/>
      <c r="EB53" s="130"/>
      <c r="EC53" s="130"/>
      <c r="ED53" s="130" t="s">
        <v>254</v>
      </c>
      <c r="EE53" s="130">
        <v>8</v>
      </c>
      <c r="EF53" s="130">
        <v>4</v>
      </c>
      <c r="EG53" s="130">
        <v>4</v>
      </c>
      <c r="EH53" s="130"/>
      <c r="EI53" s="130"/>
      <c r="EJ53" s="130"/>
      <c r="EK53" s="130"/>
      <c r="EL53" s="130"/>
      <c r="EM53" s="130"/>
      <c r="EN53" s="130"/>
      <c r="EO53" s="95" t="s">
        <v>255</v>
      </c>
      <c r="EP53" s="130"/>
      <c r="EQ53" s="130" t="s">
        <v>256</v>
      </c>
      <c r="ER53" s="130"/>
      <c r="ES53" s="130"/>
      <c r="ET53" s="130"/>
      <c r="EU53" s="130"/>
      <c r="EV53" s="130"/>
      <c r="EW53" s="130"/>
      <c r="EX53" s="130"/>
      <c r="EY53" s="130" t="s">
        <v>151</v>
      </c>
      <c r="EZ53" s="130">
        <v>4</v>
      </c>
      <c r="FA53" s="130"/>
      <c r="FB53" s="130">
        <v>4</v>
      </c>
      <c r="FC53" s="130"/>
      <c r="FD53" s="130"/>
      <c r="FE53" s="136">
        <v>0.91400000000000003</v>
      </c>
      <c r="FF53" s="130"/>
      <c r="FG53" s="130"/>
      <c r="FH53" s="130"/>
      <c r="FI53" s="130"/>
      <c r="FJ53" s="130"/>
      <c r="FK53" s="130"/>
      <c r="FL53" s="130"/>
      <c r="FM53" s="130"/>
      <c r="FN53" s="130"/>
      <c r="FO53" s="130"/>
      <c r="FP53" s="130"/>
      <c r="FQ53" s="130"/>
      <c r="FR53" s="130"/>
      <c r="FS53" s="130"/>
      <c r="FT53" s="130"/>
      <c r="FU53" s="130"/>
      <c r="FV53" s="130"/>
      <c r="FW53" s="130"/>
      <c r="FX53" s="130"/>
      <c r="FY53" s="130"/>
      <c r="FZ53" s="130"/>
      <c r="GA53" s="130"/>
      <c r="GB53" s="130"/>
      <c r="GC53" s="130"/>
      <c r="GD53" s="130"/>
      <c r="GE53" s="130"/>
      <c r="GF53" s="130"/>
      <c r="GG53" s="130"/>
      <c r="GH53" s="130"/>
      <c r="GI53" s="136">
        <v>0.10800000000000001</v>
      </c>
      <c r="GJ53" s="136">
        <v>0.184</v>
      </c>
      <c r="GK53" s="136">
        <v>0.14699999999999999</v>
      </c>
      <c r="GL53" s="136">
        <v>1E-3</v>
      </c>
      <c r="GM53" s="130"/>
      <c r="GN53" s="130"/>
      <c r="GO53" s="130"/>
      <c r="GP53" s="130"/>
      <c r="GQ53" s="130"/>
      <c r="GS53" s="94"/>
      <c r="GT53" s="87"/>
      <c r="GW53" s="86"/>
      <c r="HA53" s="86"/>
    </row>
    <row r="54" spans="1:209" s="85" customFormat="1" ht="15" customHeight="1">
      <c r="A54" s="65">
        <v>48</v>
      </c>
      <c r="B54" s="130" t="s">
        <v>132</v>
      </c>
      <c r="C54" s="166" t="s">
        <v>352</v>
      </c>
      <c r="D54" s="130" t="s">
        <v>133</v>
      </c>
      <c r="E54" s="130" t="s">
        <v>134</v>
      </c>
      <c r="F54" s="130" t="s">
        <v>176</v>
      </c>
      <c r="G54" s="130">
        <v>1</v>
      </c>
      <c r="H54" s="130">
        <v>100</v>
      </c>
      <c r="I54" s="130" t="s">
        <v>136</v>
      </c>
      <c r="J54" s="131" t="s">
        <v>137</v>
      </c>
      <c r="K54" s="130">
        <v>12</v>
      </c>
      <c r="L54" s="130"/>
      <c r="M54" s="130" t="s">
        <v>138</v>
      </c>
      <c r="N54" s="130"/>
      <c r="O54" s="130"/>
      <c r="P54" s="130" t="s">
        <v>139</v>
      </c>
      <c r="Q54" s="130" t="s">
        <v>140</v>
      </c>
      <c r="R54" s="130"/>
      <c r="S54" s="130" t="s">
        <v>141</v>
      </c>
      <c r="T54" s="130"/>
      <c r="U54" s="130"/>
      <c r="V54" s="130" t="s">
        <v>141</v>
      </c>
      <c r="W54" s="130"/>
      <c r="X54" s="130"/>
      <c r="Y54" s="130" t="s">
        <v>141</v>
      </c>
      <c r="Z54" s="130"/>
      <c r="AA54" s="130"/>
      <c r="AB54" s="130" t="s">
        <v>142</v>
      </c>
      <c r="AC54" s="130">
        <v>0.9</v>
      </c>
      <c r="AD54" s="130"/>
      <c r="AE54" s="130"/>
      <c r="AF54" s="130">
        <v>0.1</v>
      </c>
      <c r="AG54" s="130">
        <v>4</v>
      </c>
      <c r="AH54" s="130"/>
      <c r="AI54" s="130">
        <v>400</v>
      </c>
      <c r="AJ54" s="130">
        <v>3</v>
      </c>
      <c r="AK54" s="130">
        <v>1</v>
      </c>
      <c r="AL54" s="130"/>
      <c r="AM54" s="130">
        <v>400</v>
      </c>
      <c r="AN54" s="130">
        <v>2</v>
      </c>
      <c r="AO54" s="130"/>
      <c r="AP54" s="130">
        <v>1</v>
      </c>
      <c r="AQ54" s="130">
        <v>3</v>
      </c>
      <c r="AR54" s="130">
        <v>4</v>
      </c>
      <c r="AS54" s="130"/>
      <c r="AT54" s="130">
        <v>1</v>
      </c>
      <c r="AU54" s="130">
        <v>1</v>
      </c>
      <c r="AV54" s="130"/>
      <c r="AW54" s="131" t="s">
        <v>143</v>
      </c>
      <c r="AX54" s="130" t="s">
        <v>144</v>
      </c>
      <c r="AY54" s="130">
        <v>-90</v>
      </c>
      <c r="AZ54" s="130">
        <v>0.8</v>
      </c>
      <c r="BA54" s="130"/>
      <c r="BB54" s="130"/>
      <c r="BC54" s="130"/>
      <c r="BD54" s="130"/>
      <c r="BE54" s="130"/>
      <c r="BF54" s="130"/>
      <c r="BG54" s="130"/>
      <c r="BH54" s="130"/>
      <c r="BI54" s="130"/>
      <c r="BJ54" s="130"/>
      <c r="BK54" s="130"/>
      <c r="BL54" s="130"/>
      <c r="BM54" s="130"/>
      <c r="BN54" s="132"/>
      <c r="BO54" s="130"/>
      <c r="BP54" s="130"/>
      <c r="BQ54" s="130"/>
      <c r="BR54" s="130"/>
      <c r="BS54" s="130"/>
      <c r="BT54" s="130"/>
      <c r="BU54" s="130"/>
      <c r="BV54" s="130"/>
      <c r="BW54" s="130"/>
      <c r="BX54" s="130"/>
      <c r="BY54" s="130"/>
      <c r="BZ54" s="130"/>
      <c r="CA54" s="130"/>
      <c r="CB54" s="130"/>
      <c r="CC54" s="130"/>
      <c r="CD54" s="130"/>
      <c r="CE54" s="130"/>
      <c r="CF54" s="130"/>
      <c r="CG54" s="130"/>
      <c r="CH54" s="130"/>
      <c r="CI54" s="130"/>
      <c r="CJ54" s="130"/>
      <c r="CK54" s="130">
        <v>1</v>
      </c>
      <c r="CL54" s="130" t="s">
        <v>157</v>
      </c>
      <c r="CM54" s="130">
        <v>60</v>
      </c>
      <c r="CN54" s="130">
        <v>1</v>
      </c>
      <c r="CO54" s="130">
        <v>20833</v>
      </c>
      <c r="CP54" s="130">
        <v>0.105</v>
      </c>
      <c r="CQ54" s="130">
        <v>1.5</v>
      </c>
      <c r="CR54" s="130">
        <v>0.5</v>
      </c>
      <c r="CS54" s="130">
        <v>10</v>
      </c>
      <c r="CT54" s="130">
        <v>2</v>
      </c>
      <c r="CU54" s="130">
        <v>-4</v>
      </c>
      <c r="CV54" s="130">
        <v>4</v>
      </c>
      <c r="CW54" s="130">
        <v>30</v>
      </c>
      <c r="CX54" s="130" t="s">
        <v>148</v>
      </c>
      <c r="CY54" s="130"/>
      <c r="CZ54" s="130" t="s">
        <v>149</v>
      </c>
      <c r="DA54" s="130"/>
      <c r="DB54" s="130"/>
      <c r="DC54" s="130"/>
      <c r="DD54" s="130"/>
      <c r="DE54" s="130"/>
      <c r="DF54" s="130"/>
      <c r="DG54" s="130"/>
      <c r="DH54" s="130"/>
      <c r="DI54" s="130"/>
      <c r="DJ54" s="130"/>
      <c r="DK54" s="130"/>
      <c r="DL54" s="130"/>
      <c r="DM54" s="130"/>
      <c r="DN54" s="130" t="s">
        <v>149</v>
      </c>
      <c r="DO54" s="130"/>
      <c r="DP54" s="130"/>
      <c r="DQ54" s="130"/>
      <c r="DR54" s="130"/>
      <c r="DS54" s="130"/>
      <c r="DT54" s="130"/>
      <c r="DU54" s="130"/>
      <c r="DV54" s="130"/>
      <c r="DW54" s="130"/>
      <c r="DX54" s="130"/>
      <c r="DY54" s="130"/>
      <c r="DZ54" s="130"/>
      <c r="EA54" s="130"/>
      <c r="EB54" s="130"/>
      <c r="EC54" s="130"/>
      <c r="ED54" s="130" t="s">
        <v>254</v>
      </c>
      <c r="EE54" s="130">
        <v>16</v>
      </c>
      <c r="EF54" s="130">
        <v>8</v>
      </c>
      <c r="EG54" s="130">
        <v>8</v>
      </c>
      <c r="EH54" s="130"/>
      <c r="EI54" s="130"/>
      <c r="EJ54" s="130"/>
      <c r="EK54" s="130"/>
      <c r="EL54" s="130"/>
      <c r="EM54" s="130"/>
      <c r="EN54" s="130"/>
      <c r="EO54" s="95" t="s">
        <v>255</v>
      </c>
      <c r="EP54" s="130"/>
      <c r="EQ54" s="130" t="s">
        <v>256</v>
      </c>
      <c r="ER54" s="130"/>
      <c r="ES54" s="130"/>
      <c r="ET54" s="130"/>
      <c r="EU54" s="130"/>
      <c r="EV54" s="130"/>
      <c r="EW54" s="130"/>
      <c r="EX54" s="130"/>
      <c r="EY54" s="130" t="s">
        <v>151</v>
      </c>
      <c r="EZ54" s="130">
        <v>4</v>
      </c>
      <c r="FA54" s="130"/>
      <c r="FB54" s="130">
        <v>4</v>
      </c>
      <c r="FC54" s="130"/>
      <c r="FD54" s="130"/>
      <c r="FE54" s="136">
        <v>0.91400000000000003</v>
      </c>
      <c r="FF54" s="130"/>
      <c r="FG54" s="130"/>
      <c r="FH54" s="130"/>
      <c r="FI54" s="130"/>
      <c r="FJ54" s="130"/>
      <c r="FK54" s="130"/>
      <c r="FL54" s="130"/>
      <c r="FM54" s="130"/>
      <c r="FN54" s="130"/>
      <c r="FO54" s="130"/>
      <c r="FP54" s="130"/>
      <c r="FQ54" s="130"/>
      <c r="FR54" s="130"/>
      <c r="FS54" s="130"/>
      <c r="FT54" s="130"/>
      <c r="FU54" s="130"/>
      <c r="FV54" s="130"/>
      <c r="FW54" s="130"/>
      <c r="FX54" s="130"/>
      <c r="FY54" s="130"/>
      <c r="FZ54" s="130"/>
      <c r="GA54" s="130"/>
      <c r="GB54" s="130"/>
      <c r="GC54" s="130"/>
      <c r="GD54" s="130"/>
      <c r="GE54" s="130"/>
      <c r="GF54" s="130"/>
      <c r="GG54" s="130"/>
      <c r="GH54" s="130"/>
      <c r="GI54" s="136">
        <v>7.4999999999999997E-2</v>
      </c>
      <c r="GJ54" s="136">
        <v>0.13800000000000001</v>
      </c>
      <c r="GK54" s="136">
        <v>0.107</v>
      </c>
      <c r="GL54" s="136">
        <v>0</v>
      </c>
      <c r="GM54" s="130"/>
      <c r="GN54" s="130"/>
      <c r="GO54" s="130"/>
      <c r="GP54" s="130"/>
      <c r="GQ54" s="130"/>
      <c r="GS54" s="94"/>
      <c r="GT54" s="87"/>
      <c r="GW54" s="86"/>
      <c r="HA54" s="86"/>
    </row>
    <row r="55" spans="1:209" s="85" customFormat="1" ht="15" customHeight="1">
      <c r="A55" s="65">
        <v>49</v>
      </c>
      <c r="B55" s="130" t="s">
        <v>132</v>
      </c>
      <c r="C55" s="166" t="s">
        <v>352</v>
      </c>
      <c r="D55" s="130" t="s">
        <v>133</v>
      </c>
      <c r="E55" s="130" t="s">
        <v>134</v>
      </c>
      <c r="F55" s="130" t="s">
        <v>176</v>
      </c>
      <c r="G55" s="130">
        <v>1</v>
      </c>
      <c r="H55" s="130">
        <v>100</v>
      </c>
      <c r="I55" s="130" t="s">
        <v>136</v>
      </c>
      <c r="J55" s="131" t="s">
        <v>137</v>
      </c>
      <c r="K55" s="130">
        <v>12</v>
      </c>
      <c r="L55" s="130"/>
      <c r="M55" s="130" t="s">
        <v>138</v>
      </c>
      <c r="N55" s="130"/>
      <c r="O55" s="130"/>
      <c r="P55" s="130" t="s">
        <v>139</v>
      </c>
      <c r="Q55" s="130" t="s">
        <v>140</v>
      </c>
      <c r="R55" s="130"/>
      <c r="S55" s="130" t="s">
        <v>141</v>
      </c>
      <c r="T55" s="130"/>
      <c r="U55" s="130"/>
      <c r="V55" s="130" t="s">
        <v>141</v>
      </c>
      <c r="W55" s="130"/>
      <c r="X55" s="130"/>
      <c r="Y55" s="130" t="s">
        <v>141</v>
      </c>
      <c r="Z55" s="130"/>
      <c r="AA55" s="130"/>
      <c r="AB55" s="130" t="s">
        <v>142</v>
      </c>
      <c r="AC55" s="130">
        <v>0.9</v>
      </c>
      <c r="AD55" s="130"/>
      <c r="AE55" s="130"/>
      <c r="AF55" s="130">
        <v>0.1</v>
      </c>
      <c r="AG55" s="130">
        <v>4</v>
      </c>
      <c r="AH55" s="130"/>
      <c r="AI55" s="130">
        <v>400</v>
      </c>
      <c r="AJ55" s="130">
        <v>3</v>
      </c>
      <c r="AK55" s="130">
        <v>1</v>
      </c>
      <c r="AL55" s="130"/>
      <c r="AM55" s="130">
        <v>400</v>
      </c>
      <c r="AN55" s="130">
        <v>2</v>
      </c>
      <c r="AO55" s="130"/>
      <c r="AP55" s="130">
        <v>1</v>
      </c>
      <c r="AQ55" s="130">
        <v>3</v>
      </c>
      <c r="AR55" s="130">
        <v>4</v>
      </c>
      <c r="AS55" s="130"/>
      <c r="AT55" s="130">
        <v>1</v>
      </c>
      <c r="AU55" s="130">
        <v>1</v>
      </c>
      <c r="AV55" s="130"/>
      <c r="AW55" s="131" t="s">
        <v>143</v>
      </c>
      <c r="AX55" s="130" t="s">
        <v>144</v>
      </c>
      <c r="AY55" s="130">
        <v>-90</v>
      </c>
      <c r="AZ55" s="130">
        <v>0.8</v>
      </c>
      <c r="BA55" s="130"/>
      <c r="BB55" s="130"/>
      <c r="BC55" s="130"/>
      <c r="BD55" s="130"/>
      <c r="BE55" s="130"/>
      <c r="BF55" s="130"/>
      <c r="BG55" s="130"/>
      <c r="BH55" s="130"/>
      <c r="BI55" s="130"/>
      <c r="BJ55" s="130"/>
      <c r="BK55" s="130"/>
      <c r="BL55" s="130"/>
      <c r="BM55" s="130"/>
      <c r="BN55" s="132"/>
      <c r="BO55" s="130"/>
      <c r="BP55" s="130"/>
      <c r="BQ55" s="130"/>
      <c r="BR55" s="130"/>
      <c r="BS55" s="130"/>
      <c r="BT55" s="130"/>
      <c r="BU55" s="130"/>
      <c r="BV55" s="130"/>
      <c r="BW55" s="130"/>
      <c r="BX55" s="130"/>
      <c r="BY55" s="130"/>
      <c r="BZ55" s="130"/>
      <c r="CA55" s="130"/>
      <c r="CB55" s="130"/>
      <c r="CC55" s="130"/>
      <c r="CD55" s="130"/>
      <c r="CE55" s="130"/>
      <c r="CF55" s="130"/>
      <c r="CG55" s="130"/>
      <c r="CH55" s="130"/>
      <c r="CI55" s="130"/>
      <c r="CJ55" s="130"/>
      <c r="CK55" s="130">
        <v>1</v>
      </c>
      <c r="CL55" s="130" t="s">
        <v>157</v>
      </c>
      <c r="CM55" s="130">
        <v>60</v>
      </c>
      <c r="CN55" s="130">
        <v>1</v>
      </c>
      <c r="CO55" s="130">
        <v>20833</v>
      </c>
      <c r="CP55" s="130">
        <v>0.105</v>
      </c>
      <c r="CQ55" s="130">
        <v>1.5</v>
      </c>
      <c r="CR55" s="130">
        <v>0.5</v>
      </c>
      <c r="CS55" s="130">
        <v>10</v>
      </c>
      <c r="CT55" s="130">
        <v>2</v>
      </c>
      <c r="CU55" s="130">
        <v>-4</v>
      </c>
      <c r="CV55" s="130">
        <v>4</v>
      </c>
      <c r="CW55" s="130">
        <v>30</v>
      </c>
      <c r="CX55" s="130" t="s">
        <v>148</v>
      </c>
      <c r="CY55" s="130"/>
      <c r="CZ55" s="130" t="s">
        <v>149</v>
      </c>
      <c r="DA55" s="130"/>
      <c r="DB55" s="130"/>
      <c r="DC55" s="130"/>
      <c r="DD55" s="130"/>
      <c r="DE55" s="130"/>
      <c r="DF55" s="130"/>
      <c r="DG55" s="130"/>
      <c r="DH55" s="130"/>
      <c r="DI55" s="130"/>
      <c r="DJ55" s="130"/>
      <c r="DK55" s="130"/>
      <c r="DL55" s="130"/>
      <c r="DM55" s="130"/>
      <c r="DN55" s="130" t="s">
        <v>149</v>
      </c>
      <c r="DO55" s="130"/>
      <c r="DP55" s="130"/>
      <c r="DQ55" s="130"/>
      <c r="DR55" s="130"/>
      <c r="DS55" s="130"/>
      <c r="DT55" s="130"/>
      <c r="DU55" s="130"/>
      <c r="DV55" s="130"/>
      <c r="DW55" s="130"/>
      <c r="DX55" s="130"/>
      <c r="DY55" s="130"/>
      <c r="DZ55" s="130"/>
      <c r="EA55" s="130"/>
      <c r="EB55" s="130"/>
      <c r="EC55" s="130"/>
      <c r="ED55" s="130" t="s">
        <v>254</v>
      </c>
      <c r="EE55" s="130">
        <v>10</v>
      </c>
      <c r="EF55" s="130">
        <v>8</v>
      </c>
      <c r="EG55" s="130">
        <v>2</v>
      </c>
      <c r="EH55" s="130"/>
      <c r="EI55" s="130"/>
      <c r="EJ55" s="130"/>
      <c r="EK55" s="130"/>
      <c r="EL55" s="130"/>
      <c r="EM55" s="130"/>
      <c r="EN55" s="130"/>
      <c r="EO55" s="95" t="s">
        <v>255</v>
      </c>
      <c r="EP55" s="130"/>
      <c r="EQ55" s="130" t="s">
        <v>256</v>
      </c>
      <c r="ER55" s="130"/>
      <c r="ES55" s="130"/>
      <c r="ET55" s="130"/>
      <c r="EU55" s="130"/>
      <c r="EV55" s="130"/>
      <c r="EW55" s="130"/>
      <c r="EX55" s="130"/>
      <c r="EY55" s="130" t="s">
        <v>151</v>
      </c>
      <c r="EZ55" s="130">
        <v>4</v>
      </c>
      <c r="FA55" s="130"/>
      <c r="FB55" s="130">
        <v>4</v>
      </c>
      <c r="FC55" s="130"/>
      <c r="FD55" s="130"/>
      <c r="FE55" s="136">
        <v>0.91299999999999992</v>
      </c>
      <c r="FF55" s="130"/>
      <c r="FG55" s="130"/>
      <c r="FH55" s="130"/>
      <c r="FI55" s="130"/>
      <c r="FJ55" s="130"/>
      <c r="FK55" s="130"/>
      <c r="FL55" s="130"/>
      <c r="FM55" s="130"/>
      <c r="FN55" s="130"/>
      <c r="FO55" s="130"/>
      <c r="FP55" s="130"/>
      <c r="FQ55" s="130"/>
      <c r="FR55" s="130"/>
      <c r="FS55" s="130"/>
      <c r="FT55" s="130"/>
      <c r="FU55" s="130"/>
      <c r="FV55" s="130"/>
      <c r="FW55" s="130"/>
      <c r="FX55" s="130"/>
      <c r="FY55" s="130"/>
      <c r="FZ55" s="130"/>
      <c r="GA55" s="130"/>
      <c r="GB55" s="130"/>
      <c r="GC55" s="130"/>
      <c r="GD55" s="130"/>
      <c r="GE55" s="130"/>
      <c r="GF55" s="130"/>
      <c r="GG55" s="130"/>
      <c r="GH55" s="130"/>
      <c r="GI55" s="136">
        <v>5.7999999999999996E-2</v>
      </c>
      <c r="GJ55" s="136">
        <v>8.5999999999999993E-2</v>
      </c>
      <c r="GK55" s="136">
        <v>7.4999999999999997E-2</v>
      </c>
      <c r="GL55" s="136">
        <v>1.4999999999999999E-2</v>
      </c>
      <c r="GM55" s="130"/>
      <c r="GN55" s="130"/>
      <c r="GO55" s="130"/>
      <c r="GP55" s="130"/>
      <c r="GQ55" s="130"/>
      <c r="GS55" s="94"/>
      <c r="GT55" s="87"/>
      <c r="GW55" s="86"/>
      <c r="HA55" s="86"/>
    </row>
    <row r="56" spans="1:209" s="85" customFormat="1" ht="15" customHeight="1">
      <c r="A56" s="65">
        <v>50</v>
      </c>
      <c r="B56" s="130" t="s">
        <v>132</v>
      </c>
      <c r="C56" s="166" t="s">
        <v>352</v>
      </c>
      <c r="D56" s="130" t="s">
        <v>133</v>
      </c>
      <c r="E56" s="130" t="s">
        <v>134</v>
      </c>
      <c r="F56" s="130" t="s">
        <v>176</v>
      </c>
      <c r="G56" s="130">
        <v>1</v>
      </c>
      <c r="H56" s="130">
        <v>100</v>
      </c>
      <c r="I56" s="130" t="s">
        <v>136</v>
      </c>
      <c r="J56" s="131" t="s">
        <v>137</v>
      </c>
      <c r="K56" s="130">
        <v>12</v>
      </c>
      <c r="L56" s="130"/>
      <c r="M56" s="130" t="s">
        <v>138</v>
      </c>
      <c r="N56" s="130"/>
      <c r="O56" s="130"/>
      <c r="P56" s="130" t="s">
        <v>139</v>
      </c>
      <c r="Q56" s="130" t="s">
        <v>140</v>
      </c>
      <c r="R56" s="130"/>
      <c r="S56" s="130" t="s">
        <v>141</v>
      </c>
      <c r="T56" s="130"/>
      <c r="U56" s="130"/>
      <c r="V56" s="130" t="s">
        <v>141</v>
      </c>
      <c r="W56" s="130"/>
      <c r="X56" s="130"/>
      <c r="Y56" s="130" t="s">
        <v>141</v>
      </c>
      <c r="Z56" s="130"/>
      <c r="AA56" s="130"/>
      <c r="AB56" s="130" t="s">
        <v>142</v>
      </c>
      <c r="AC56" s="130">
        <v>0.9</v>
      </c>
      <c r="AD56" s="130"/>
      <c r="AE56" s="130"/>
      <c r="AF56" s="130">
        <v>0.1</v>
      </c>
      <c r="AG56" s="130">
        <v>4</v>
      </c>
      <c r="AH56" s="130"/>
      <c r="AI56" s="130">
        <v>400</v>
      </c>
      <c r="AJ56" s="130">
        <v>3</v>
      </c>
      <c r="AK56" s="130">
        <v>1</v>
      </c>
      <c r="AL56" s="130"/>
      <c r="AM56" s="130">
        <v>400</v>
      </c>
      <c r="AN56" s="130">
        <v>2</v>
      </c>
      <c r="AO56" s="130"/>
      <c r="AP56" s="130">
        <v>1</v>
      </c>
      <c r="AQ56" s="130">
        <v>3</v>
      </c>
      <c r="AR56" s="130">
        <v>4</v>
      </c>
      <c r="AS56" s="130"/>
      <c r="AT56" s="130">
        <v>1</v>
      </c>
      <c r="AU56" s="130">
        <v>1</v>
      </c>
      <c r="AV56" s="130"/>
      <c r="AW56" s="131" t="s">
        <v>143</v>
      </c>
      <c r="AX56" s="130" t="s">
        <v>144</v>
      </c>
      <c r="AY56" s="130">
        <v>-90</v>
      </c>
      <c r="AZ56" s="130">
        <v>0.8</v>
      </c>
      <c r="BA56" s="130"/>
      <c r="BB56" s="130"/>
      <c r="BC56" s="130"/>
      <c r="BD56" s="130"/>
      <c r="BE56" s="130"/>
      <c r="BF56" s="130"/>
      <c r="BG56" s="130"/>
      <c r="BH56" s="130"/>
      <c r="BI56" s="130"/>
      <c r="BJ56" s="130"/>
      <c r="BK56" s="130"/>
      <c r="BL56" s="130"/>
      <c r="BM56" s="130"/>
      <c r="BN56" s="132"/>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v>1</v>
      </c>
      <c r="CL56" s="130" t="s">
        <v>157</v>
      </c>
      <c r="CM56" s="130">
        <v>60</v>
      </c>
      <c r="CN56" s="130">
        <v>1</v>
      </c>
      <c r="CO56" s="130">
        <v>20833</v>
      </c>
      <c r="CP56" s="130">
        <v>0.105</v>
      </c>
      <c r="CQ56" s="130">
        <v>1.5</v>
      </c>
      <c r="CR56" s="130">
        <v>0.5</v>
      </c>
      <c r="CS56" s="130">
        <v>10</v>
      </c>
      <c r="CT56" s="130">
        <v>2</v>
      </c>
      <c r="CU56" s="130">
        <v>-4</v>
      </c>
      <c r="CV56" s="130">
        <v>4</v>
      </c>
      <c r="CW56" s="130">
        <v>30</v>
      </c>
      <c r="CX56" s="130" t="s">
        <v>148</v>
      </c>
      <c r="CY56" s="130"/>
      <c r="CZ56" s="130" t="s">
        <v>149</v>
      </c>
      <c r="DA56" s="130"/>
      <c r="DB56" s="130"/>
      <c r="DC56" s="130"/>
      <c r="DD56" s="130"/>
      <c r="DE56" s="130"/>
      <c r="DF56" s="130"/>
      <c r="DG56" s="130"/>
      <c r="DH56" s="130"/>
      <c r="DI56" s="130"/>
      <c r="DJ56" s="130"/>
      <c r="DK56" s="130"/>
      <c r="DL56" s="130"/>
      <c r="DM56" s="130"/>
      <c r="DN56" s="130" t="s">
        <v>149</v>
      </c>
      <c r="DO56" s="130"/>
      <c r="DP56" s="130"/>
      <c r="DQ56" s="130"/>
      <c r="DR56" s="130"/>
      <c r="DS56" s="130"/>
      <c r="DT56" s="130"/>
      <c r="DU56" s="130"/>
      <c r="DV56" s="130"/>
      <c r="DW56" s="130"/>
      <c r="DX56" s="130"/>
      <c r="DY56" s="130"/>
      <c r="DZ56" s="130"/>
      <c r="EA56" s="130"/>
      <c r="EB56" s="130"/>
      <c r="EC56" s="130"/>
      <c r="ED56" s="130" t="s">
        <v>254</v>
      </c>
      <c r="EE56" s="130">
        <v>10</v>
      </c>
      <c r="EF56" s="130">
        <v>5</v>
      </c>
      <c r="EG56" s="130">
        <v>5</v>
      </c>
      <c r="EH56" s="130"/>
      <c r="EI56" s="130"/>
      <c r="EJ56" s="130"/>
      <c r="EK56" s="130"/>
      <c r="EL56" s="130"/>
      <c r="EM56" s="130"/>
      <c r="EN56" s="130"/>
      <c r="EO56" s="95" t="s">
        <v>255</v>
      </c>
      <c r="EP56" s="130"/>
      <c r="EQ56" s="130" t="s">
        <v>256</v>
      </c>
      <c r="ER56" s="130"/>
      <c r="ES56" s="130"/>
      <c r="ET56" s="130"/>
      <c r="EU56" s="130"/>
      <c r="EV56" s="130"/>
      <c r="EW56" s="130"/>
      <c r="EX56" s="130"/>
      <c r="EY56" s="130" t="s">
        <v>151</v>
      </c>
      <c r="EZ56" s="130">
        <v>4</v>
      </c>
      <c r="FA56" s="130"/>
      <c r="FB56" s="130">
        <v>4</v>
      </c>
      <c r="FC56" s="130"/>
      <c r="FD56" s="130"/>
      <c r="FE56" s="136">
        <v>0.91400000000000003</v>
      </c>
      <c r="FF56" s="130"/>
      <c r="FG56" s="130"/>
      <c r="FH56" s="130"/>
      <c r="FI56" s="130"/>
      <c r="FJ56" s="130"/>
      <c r="FK56" s="130"/>
      <c r="FL56" s="130"/>
      <c r="FM56" s="130"/>
      <c r="FN56" s="130"/>
      <c r="FO56" s="130"/>
      <c r="FP56" s="130"/>
      <c r="FQ56" s="130"/>
      <c r="FR56" s="130"/>
      <c r="FS56" s="130"/>
      <c r="FT56" s="130"/>
      <c r="FU56" s="130"/>
      <c r="FV56" s="130"/>
      <c r="FW56" s="130"/>
      <c r="FX56" s="130"/>
      <c r="FY56" s="130"/>
      <c r="FZ56" s="130"/>
      <c r="GA56" s="130"/>
      <c r="GB56" s="130"/>
      <c r="GC56" s="130"/>
      <c r="GD56" s="130"/>
      <c r="GE56" s="130"/>
      <c r="GF56" s="130"/>
      <c r="GG56" s="130"/>
      <c r="GH56" s="130"/>
      <c r="GI56" s="136">
        <v>9.6999999999999989E-2</v>
      </c>
      <c r="GJ56" s="136">
        <v>0.16800000000000001</v>
      </c>
      <c r="GK56" s="136">
        <v>0.13500000000000001</v>
      </c>
      <c r="GL56" s="136">
        <v>0</v>
      </c>
      <c r="GM56" s="130"/>
      <c r="GN56" s="130"/>
      <c r="GO56" s="130"/>
      <c r="GP56" s="130"/>
      <c r="GQ56" s="130"/>
      <c r="GS56" s="94"/>
      <c r="GT56" s="87"/>
      <c r="GW56" s="86"/>
      <c r="HA56" s="86"/>
    </row>
    <row r="57" spans="1:209" s="85" customFormat="1" ht="15" customHeight="1">
      <c r="A57" s="65">
        <v>51</v>
      </c>
      <c r="B57" s="130" t="s">
        <v>132</v>
      </c>
      <c r="C57" s="166" t="s">
        <v>352</v>
      </c>
      <c r="D57" s="130" t="s">
        <v>133</v>
      </c>
      <c r="E57" s="130" t="s">
        <v>158</v>
      </c>
      <c r="F57" s="130" t="s">
        <v>176</v>
      </c>
      <c r="G57" s="130">
        <v>1</v>
      </c>
      <c r="H57" s="130">
        <v>100</v>
      </c>
      <c r="I57" s="130" t="s">
        <v>136</v>
      </c>
      <c r="J57" s="131" t="s">
        <v>159</v>
      </c>
      <c r="K57" s="130">
        <v>12</v>
      </c>
      <c r="L57" s="130"/>
      <c r="M57" s="130" t="s">
        <v>138</v>
      </c>
      <c r="N57" s="130"/>
      <c r="O57" s="130"/>
      <c r="P57" s="130" t="s">
        <v>139</v>
      </c>
      <c r="Q57" s="130" t="s">
        <v>140</v>
      </c>
      <c r="R57" s="130"/>
      <c r="S57" s="130" t="s">
        <v>141</v>
      </c>
      <c r="T57" s="130"/>
      <c r="U57" s="130"/>
      <c r="V57" s="130" t="s">
        <v>141</v>
      </c>
      <c r="W57" s="130"/>
      <c r="X57" s="130"/>
      <c r="Y57" s="130" t="s">
        <v>141</v>
      </c>
      <c r="Z57" s="130"/>
      <c r="AA57" s="130"/>
      <c r="AB57" s="130" t="s">
        <v>142</v>
      </c>
      <c r="AC57" s="130">
        <v>0.9</v>
      </c>
      <c r="AD57" s="130"/>
      <c r="AE57" s="130"/>
      <c r="AF57" s="130">
        <v>0.1</v>
      </c>
      <c r="AG57" s="130">
        <v>4</v>
      </c>
      <c r="AH57" s="130"/>
      <c r="AI57" s="130">
        <v>400</v>
      </c>
      <c r="AJ57" s="130">
        <v>3</v>
      </c>
      <c r="AK57" s="130">
        <v>1</v>
      </c>
      <c r="AL57" s="130"/>
      <c r="AM57" s="130">
        <v>400</v>
      </c>
      <c r="AN57" s="130">
        <v>2</v>
      </c>
      <c r="AO57" s="130"/>
      <c r="AP57" s="130">
        <v>1</v>
      </c>
      <c r="AQ57" s="130">
        <v>3</v>
      </c>
      <c r="AR57" s="130">
        <v>4</v>
      </c>
      <c r="AS57" s="130"/>
      <c r="AT57" s="130">
        <v>1</v>
      </c>
      <c r="AU57" s="130">
        <v>1</v>
      </c>
      <c r="AV57" s="130"/>
      <c r="AW57" s="131" t="s">
        <v>143</v>
      </c>
      <c r="AX57" s="130" t="s">
        <v>144</v>
      </c>
      <c r="AY57" s="130">
        <v>-70</v>
      </c>
      <c r="AZ57" s="130">
        <v>0.8</v>
      </c>
      <c r="BA57" s="130"/>
      <c r="BB57" s="130"/>
      <c r="BC57" s="130"/>
      <c r="BD57" s="130"/>
      <c r="BE57" s="130"/>
      <c r="BF57" s="130"/>
      <c r="BG57" s="130"/>
      <c r="BH57" s="130"/>
      <c r="BI57" s="130"/>
      <c r="BJ57" s="130"/>
      <c r="BK57" s="130"/>
      <c r="BL57" s="130"/>
      <c r="BM57" s="130"/>
      <c r="BN57" s="132"/>
      <c r="BO57" s="130"/>
      <c r="BP57" s="130"/>
      <c r="BQ57" s="130"/>
      <c r="BR57" s="130"/>
      <c r="BS57" s="130"/>
      <c r="BT57" s="130"/>
      <c r="BU57" s="130"/>
      <c r="BV57" s="130"/>
      <c r="BW57" s="130"/>
      <c r="BX57" s="130"/>
      <c r="BY57" s="130"/>
      <c r="BZ57" s="130"/>
      <c r="CA57" s="130"/>
      <c r="CB57" s="130"/>
      <c r="CC57" s="130"/>
      <c r="CD57" s="130"/>
      <c r="CE57" s="130"/>
      <c r="CF57" s="130"/>
      <c r="CG57" s="130"/>
      <c r="CH57" s="130"/>
      <c r="CI57" s="130"/>
      <c r="CJ57" s="130"/>
      <c r="CK57" s="130">
        <v>1</v>
      </c>
      <c r="CL57" s="130" t="s">
        <v>157</v>
      </c>
      <c r="CM57" s="130">
        <v>60</v>
      </c>
      <c r="CN57" s="130">
        <v>1</v>
      </c>
      <c r="CO57" s="130">
        <v>20833</v>
      </c>
      <c r="CP57" s="130">
        <v>0.105</v>
      </c>
      <c r="CQ57" s="130">
        <v>1.5</v>
      </c>
      <c r="CR57" s="130">
        <v>0.5</v>
      </c>
      <c r="CS57" s="130">
        <v>10</v>
      </c>
      <c r="CT57" s="130">
        <v>2</v>
      </c>
      <c r="CU57" s="130">
        <v>-4</v>
      </c>
      <c r="CV57" s="130">
        <v>4</v>
      </c>
      <c r="CW57" s="130">
        <v>30</v>
      </c>
      <c r="CX57" s="130" t="s">
        <v>148</v>
      </c>
      <c r="CY57" s="130"/>
      <c r="CZ57" s="130" t="s">
        <v>149</v>
      </c>
      <c r="DA57" s="130"/>
      <c r="DB57" s="130"/>
      <c r="DC57" s="130"/>
      <c r="DD57" s="130"/>
      <c r="DE57" s="130"/>
      <c r="DF57" s="130"/>
      <c r="DG57" s="130"/>
      <c r="DH57" s="130"/>
      <c r="DI57" s="130"/>
      <c r="DJ57" s="130"/>
      <c r="DK57" s="130"/>
      <c r="DL57" s="130"/>
      <c r="DM57" s="130"/>
      <c r="DN57" s="130" t="s">
        <v>149</v>
      </c>
      <c r="DO57" s="130"/>
      <c r="DP57" s="130"/>
      <c r="DQ57" s="130"/>
      <c r="DR57" s="130"/>
      <c r="DS57" s="130"/>
      <c r="DT57" s="130"/>
      <c r="DU57" s="130"/>
      <c r="DV57" s="130"/>
      <c r="DW57" s="130"/>
      <c r="DX57" s="130"/>
      <c r="DY57" s="130"/>
      <c r="DZ57" s="130"/>
      <c r="EA57" s="130"/>
      <c r="EB57" s="130"/>
      <c r="EC57" s="130"/>
      <c r="ED57" s="130" t="s">
        <v>254</v>
      </c>
      <c r="EE57" s="130">
        <v>4</v>
      </c>
      <c r="EF57" s="130">
        <v>2</v>
      </c>
      <c r="EG57" s="130">
        <v>2</v>
      </c>
      <c r="EH57" s="130"/>
      <c r="EI57" s="130"/>
      <c r="EJ57" s="130"/>
      <c r="EK57" s="130"/>
      <c r="EL57" s="130"/>
      <c r="EM57" s="130"/>
      <c r="EN57" s="130"/>
      <c r="EO57" s="95" t="s">
        <v>255</v>
      </c>
      <c r="EP57" s="130"/>
      <c r="EQ57" s="130" t="s">
        <v>256</v>
      </c>
      <c r="ER57" s="130"/>
      <c r="ES57" s="130"/>
      <c r="ET57" s="130"/>
      <c r="EU57" s="130"/>
      <c r="EV57" s="130"/>
      <c r="EW57" s="130"/>
      <c r="EX57" s="130"/>
      <c r="EY57" s="130" t="s">
        <v>151</v>
      </c>
      <c r="EZ57" s="130">
        <v>4</v>
      </c>
      <c r="FA57" s="130"/>
      <c r="FB57" s="130">
        <v>4</v>
      </c>
      <c r="FC57" s="130"/>
      <c r="FD57" s="130"/>
      <c r="FE57" s="137">
        <v>0.99</v>
      </c>
      <c r="FF57" s="130"/>
      <c r="FG57" s="130"/>
      <c r="FH57" s="130"/>
      <c r="FI57" s="130"/>
      <c r="FJ57" s="130"/>
      <c r="FK57" s="130"/>
      <c r="FL57" s="130"/>
      <c r="FM57" s="130"/>
      <c r="FN57" s="130"/>
      <c r="FO57" s="130"/>
      <c r="FP57" s="130"/>
      <c r="FQ57" s="130"/>
      <c r="FR57" s="130"/>
      <c r="FS57" s="130"/>
      <c r="FT57" s="130"/>
      <c r="FU57" s="130"/>
      <c r="FV57" s="130"/>
      <c r="FW57" s="130"/>
      <c r="FX57" s="130"/>
      <c r="FY57" s="130"/>
      <c r="FZ57" s="130"/>
      <c r="GA57" s="130"/>
      <c r="GB57" s="130"/>
      <c r="GC57" s="130"/>
      <c r="GD57" s="130"/>
      <c r="GE57" s="130"/>
      <c r="GF57" s="130"/>
      <c r="GG57" s="130"/>
      <c r="GH57" s="130"/>
      <c r="GI57" s="136">
        <v>0.21640000000000001</v>
      </c>
      <c r="GJ57" s="136">
        <v>0.22059999999999999</v>
      </c>
      <c r="GK57" s="136">
        <v>0.21850000000000003</v>
      </c>
      <c r="GL57" s="136">
        <v>0.21379999999999999</v>
      </c>
      <c r="GM57" s="130"/>
      <c r="GN57" s="130"/>
      <c r="GO57" s="130"/>
      <c r="GP57" s="130"/>
      <c r="GQ57" s="130"/>
      <c r="GS57" s="94"/>
      <c r="GT57" s="87"/>
      <c r="GW57" s="86"/>
      <c r="HA57" s="86"/>
    </row>
    <row r="58" spans="1:209" s="85" customFormat="1" ht="15" customHeight="1">
      <c r="A58" s="65">
        <v>52</v>
      </c>
      <c r="B58" s="130" t="s">
        <v>132</v>
      </c>
      <c r="C58" s="166" t="s">
        <v>352</v>
      </c>
      <c r="D58" s="130" t="s">
        <v>133</v>
      </c>
      <c r="E58" s="130" t="s">
        <v>158</v>
      </c>
      <c r="F58" s="130" t="s">
        <v>176</v>
      </c>
      <c r="G58" s="130">
        <v>1</v>
      </c>
      <c r="H58" s="130">
        <v>100</v>
      </c>
      <c r="I58" s="130" t="s">
        <v>136</v>
      </c>
      <c r="J58" s="131" t="s">
        <v>159</v>
      </c>
      <c r="K58" s="130">
        <v>12</v>
      </c>
      <c r="L58" s="130"/>
      <c r="M58" s="130" t="s">
        <v>138</v>
      </c>
      <c r="N58" s="130"/>
      <c r="O58" s="130"/>
      <c r="P58" s="130" t="s">
        <v>139</v>
      </c>
      <c r="Q58" s="130" t="s">
        <v>140</v>
      </c>
      <c r="R58" s="130"/>
      <c r="S58" s="130" t="s">
        <v>141</v>
      </c>
      <c r="T58" s="130"/>
      <c r="U58" s="130"/>
      <c r="V58" s="130" t="s">
        <v>141</v>
      </c>
      <c r="W58" s="130"/>
      <c r="X58" s="130"/>
      <c r="Y58" s="130" t="s">
        <v>141</v>
      </c>
      <c r="Z58" s="130"/>
      <c r="AA58" s="130"/>
      <c r="AB58" s="130" t="s">
        <v>142</v>
      </c>
      <c r="AC58" s="130">
        <v>0.9</v>
      </c>
      <c r="AD58" s="130"/>
      <c r="AE58" s="130"/>
      <c r="AF58" s="130">
        <v>0.1</v>
      </c>
      <c r="AG58" s="130">
        <v>4</v>
      </c>
      <c r="AH58" s="130"/>
      <c r="AI58" s="130">
        <v>400</v>
      </c>
      <c r="AJ58" s="130">
        <v>3</v>
      </c>
      <c r="AK58" s="130">
        <v>1</v>
      </c>
      <c r="AL58" s="130"/>
      <c r="AM58" s="130">
        <v>400</v>
      </c>
      <c r="AN58" s="130">
        <v>2</v>
      </c>
      <c r="AO58" s="130"/>
      <c r="AP58" s="130">
        <v>1</v>
      </c>
      <c r="AQ58" s="130">
        <v>3</v>
      </c>
      <c r="AR58" s="130">
        <v>4</v>
      </c>
      <c r="AS58" s="130"/>
      <c r="AT58" s="130">
        <v>1</v>
      </c>
      <c r="AU58" s="130">
        <v>1</v>
      </c>
      <c r="AV58" s="130"/>
      <c r="AW58" s="131" t="s">
        <v>143</v>
      </c>
      <c r="AX58" s="130" t="s">
        <v>144</v>
      </c>
      <c r="AY58" s="130">
        <v>-70</v>
      </c>
      <c r="AZ58" s="130">
        <v>0.8</v>
      </c>
      <c r="BA58" s="130"/>
      <c r="BB58" s="130"/>
      <c r="BC58" s="130"/>
      <c r="BD58" s="130"/>
      <c r="BE58" s="130"/>
      <c r="BF58" s="130"/>
      <c r="BG58" s="130"/>
      <c r="BH58" s="130"/>
      <c r="BI58" s="130"/>
      <c r="BJ58" s="130"/>
      <c r="BK58" s="130"/>
      <c r="BL58" s="130"/>
      <c r="BM58" s="130"/>
      <c r="BN58" s="132"/>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v>1</v>
      </c>
      <c r="CL58" s="130" t="s">
        <v>157</v>
      </c>
      <c r="CM58" s="130">
        <v>60</v>
      </c>
      <c r="CN58" s="130">
        <v>1</v>
      </c>
      <c r="CO58" s="130">
        <v>20833</v>
      </c>
      <c r="CP58" s="130">
        <v>0.105</v>
      </c>
      <c r="CQ58" s="130">
        <v>1.5</v>
      </c>
      <c r="CR58" s="130">
        <v>0.5</v>
      </c>
      <c r="CS58" s="130">
        <v>10</v>
      </c>
      <c r="CT58" s="130">
        <v>2</v>
      </c>
      <c r="CU58" s="130">
        <v>-4</v>
      </c>
      <c r="CV58" s="130">
        <v>4</v>
      </c>
      <c r="CW58" s="130">
        <v>30</v>
      </c>
      <c r="CX58" s="130" t="s">
        <v>148</v>
      </c>
      <c r="CY58" s="130"/>
      <c r="CZ58" s="130" t="s">
        <v>149</v>
      </c>
      <c r="DA58" s="130"/>
      <c r="DB58" s="130"/>
      <c r="DC58" s="130"/>
      <c r="DD58" s="130"/>
      <c r="DE58" s="130"/>
      <c r="DF58" s="130"/>
      <c r="DG58" s="130"/>
      <c r="DH58" s="130"/>
      <c r="DI58" s="130"/>
      <c r="DJ58" s="130"/>
      <c r="DK58" s="130"/>
      <c r="DL58" s="130"/>
      <c r="DM58" s="130"/>
      <c r="DN58" s="130" t="s">
        <v>149</v>
      </c>
      <c r="DO58" s="130"/>
      <c r="DP58" s="130"/>
      <c r="DQ58" s="130"/>
      <c r="DR58" s="130"/>
      <c r="DS58" s="130"/>
      <c r="DT58" s="130"/>
      <c r="DU58" s="130"/>
      <c r="DV58" s="130"/>
      <c r="DW58" s="130"/>
      <c r="DX58" s="130"/>
      <c r="DY58" s="130"/>
      <c r="DZ58" s="130"/>
      <c r="EA58" s="130"/>
      <c r="EB58" s="130"/>
      <c r="EC58" s="130"/>
      <c r="ED58" s="130" t="s">
        <v>254</v>
      </c>
      <c r="EE58" s="130">
        <v>8</v>
      </c>
      <c r="EF58" s="130">
        <v>4</v>
      </c>
      <c r="EG58" s="130">
        <v>4</v>
      </c>
      <c r="EH58" s="130"/>
      <c r="EI58" s="130"/>
      <c r="EJ58" s="130"/>
      <c r="EK58" s="130"/>
      <c r="EL58" s="130"/>
      <c r="EM58" s="130"/>
      <c r="EN58" s="130"/>
      <c r="EO58" s="95" t="s">
        <v>255</v>
      </c>
      <c r="EP58" s="130"/>
      <c r="EQ58" s="130" t="s">
        <v>256</v>
      </c>
      <c r="ER58" s="130"/>
      <c r="ES58" s="130"/>
      <c r="ET58" s="130"/>
      <c r="EU58" s="130"/>
      <c r="EV58" s="130"/>
      <c r="EW58" s="130"/>
      <c r="EX58" s="130"/>
      <c r="EY58" s="130" t="s">
        <v>151</v>
      </c>
      <c r="EZ58" s="130">
        <v>4</v>
      </c>
      <c r="FA58" s="130"/>
      <c r="FB58" s="130">
        <v>4</v>
      </c>
      <c r="FC58" s="130"/>
      <c r="FD58" s="130"/>
      <c r="FE58" s="137">
        <v>0.99</v>
      </c>
      <c r="FF58" s="130"/>
      <c r="FG58" s="130"/>
      <c r="FH58" s="130"/>
      <c r="FI58" s="130"/>
      <c r="FJ58" s="130"/>
      <c r="FK58" s="130"/>
      <c r="FL58" s="130"/>
      <c r="FM58" s="130"/>
      <c r="FN58" s="130"/>
      <c r="FO58" s="130"/>
      <c r="FP58" s="130"/>
      <c r="FQ58" s="130"/>
      <c r="FR58" s="130"/>
      <c r="FS58" s="130"/>
      <c r="FT58" s="130"/>
      <c r="FU58" s="130"/>
      <c r="FV58" s="130"/>
      <c r="FW58" s="130"/>
      <c r="FX58" s="130"/>
      <c r="FY58" s="130"/>
      <c r="FZ58" s="130"/>
      <c r="GA58" s="130"/>
      <c r="GB58" s="130"/>
      <c r="GC58" s="130"/>
      <c r="GD58" s="130"/>
      <c r="GE58" s="130"/>
      <c r="GF58" s="130"/>
      <c r="GG58" s="130"/>
      <c r="GH58" s="130"/>
      <c r="GI58" s="136">
        <v>0.1827</v>
      </c>
      <c r="GJ58" s="136">
        <v>0.18659999999999999</v>
      </c>
      <c r="GK58" s="136">
        <v>0.18440000000000001</v>
      </c>
      <c r="GL58" s="136">
        <v>0.17800000000000002</v>
      </c>
      <c r="GM58" s="130"/>
      <c r="GN58" s="130"/>
      <c r="GO58" s="130"/>
      <c r="GP58" s="130"/>
      <c r="GQ58" s="130"/>
      <c r="GS58" s="94"/>
      <c r="GT58" s="87"/>
      <c r="GW58" s="86"/>
      <c r="HA58" s="86"/>
    </row>
    <row r="59" spans="1:209" s="85" customFormat="1" ht="15" customHeight="1">
      <c r="A59" s="65">
        <v>53</v>
      </c>
      <c r="B59" s="130" t="s">
        <v>132</v>
      </c>
      <c r="C59" s="166" t="s">
        <v>352</v>
      </c>
      <c r="D59" s="130" t="s">
        <v>133</v>
      </c>
      <c r="E59" s="130" t="s">
        <v>158</v>
      </c>
      <c r="F59" s="130" t="s">
        <v>176</v>
      </c>
      <c r="G59" s="130">
        <v>1</v>
      </c>
      <c r="H59" s="130">
        <v>100</v>
      </c>
      <c r="I59" s="130" t="s">
        <v>136</v>
      </c>
      <c r="J59" s="131" t="s">
        <v>159</v>
      </c>
      <c r="K59" s="130">
        <v>12</v>
      </c>
      <c r="L59" s="130"/>
      <c r="M59" s="130" t="s">
        <v>138</v>
      </c>
      <c r="N59" s="130"/>
      <c r="O59" s="130"/>
      <c r="P59" s="130" t="s">
        <v>139</v>
      </c>
      <c r="Q59" s="130" t="s">
        <v>140</v>
      </c>
      <c r="R59" s="130"/>
      <c r="S59" s="130" t="s">
        <v>141</v>
      </c>
      <c r="T59" s="130"/>
      <c r="U59" s="130"/>
      <c r="V59" s="130" t="s">
        <v>141</v>
      </c>
      <c r="W59" s="130"/>
      <c r="X59" s="130"/>
      <c r="Y59" s="130" t="s">
        <v>141</v>
      </c>
      <c r="Z59" s="130"/>
      <c r="AA59" s="130"/>
      <c r="AB59" s="130" t="s">
        <v>142</v>
      </c>
      <c r="AC59" s="130">
        <v>0.9</v>
      </c>
      <c r="AD59" s="130"/>
      <c r="AE59" s="130"/>
      <c r="AF59" s="130">
        <v>0.1</v>
      </c>
      <c r="AG59" s="130">
        <v>4</v>
      </c>
      <c r="AH59" s="130"/>
      <c r="AI59" s="130">
        <v>400</v>
      </c>
      <c r="AJ59" s="130">
        <v>3</v>
      </c>
      <c r="AK59" s="130">
        <v>1</v>
      </c>
      <c r="AL59" s="130"/>
      <c r="AM59" s="130">
        <v>400</v>
      </c>
      <c r="AN59" s="130">
        <v>2</v>
      </c>
      <c r="AO59" s="130"/>
      <c r="AP59" s="130">
        <v>1</v>
      </c>
      <c r="AQ59" s="130">
        <v>3</v>
      </c>
      <c r="AR59" s="130">
        <v>4</v>
      </c>
      <c r="AS59" s="130"/>
      <c r="AT59" s="130">
        <v>1</v>
      </c>
      <c r="AU59" s="130">
        <v>1</v>
      </c>
      <c r="AV59" s="130"/>
      <c r="AW59" s="131" t="s">
        <v>143</v>
      </c>
      <c r="AX59" s="130" t="s">
        <v>144</v>
      </c>
      <c r="AY59" s="130">
        <v>-70</v>
      </c>
      <c r="AZ59" s="130">
        <v>0.8</v>
      </c>
      <c r="BA59" s="130"/>
      <c r="BB59" s="130"/>
      <c r="BC59" s="130"/>
      <c r="BD59" s="130"/>
      <c r="BE59" s="130"/>
      <c r="BF59" s="130"/>
      <c r="BG59" s="130"/>
      <c r="BH59" s="130"/>
      <c r="BI59" s="130"/>
      <c r="BJ59" s="130"/>
      <c r="BK59" s="130"/>
      <c r="BL59" s="130"/>
      <c r="BM59" s="130"/>
      <c r="BN59" s="132"/>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v>1</v>
      </c>
      <c r="CL59" s="130" t="s">
        <v>157</v>
      </c>
      <c r="CM59" s="130">
        <v>60</v>
      </c>
      <c r="CN59" s="130">
        <v>1</v>
      </c>
      <c r="CO59" s="130">
        <v>20833</v>
      </c>
      <c r="CP59" s="130">
        <v>0.105</v>
      </c>
      <c r="CQ59" s="130">
        <v>1.5</v>
      </c>
      <c r="CR59" s="130">
        <v>0.5</v>
      </c>
      <c r="CS59" s="130">
        <v>10</v>
      </c>
      <c r="CT59" s="130">
        <v>2</v>
      </c>
      <c r="CU59" s="130">
        <v>-4</v>
      </c>
      <c r="CV59" s="130">
        <v>4</v>
      </c>
      <c r="CW59" s="130">
        <v>30</v>
      </c>
      <c r="CX59" s="130" t="s">
        <v>148</v>
      </c>
      <c r="CY59" s="130"/>
      <c r="CZ59" s="130" t="s">
        <v>149</v>
      </c>
      <c r="DA59" s="130"/>
      <c r="DB59" s="130"/>
      <c r="DC59" s="130"/>
      <c r="DD59" s="130"/>
      <c r="DE59" s="130"/>
      <c r="DF59" s="130"/>
      <c r="DG59" s="130"/>
      <c r="DH59" s="130"/>
      <c r="DI59" s="130"/>
      <c r="DJ59" s="130"/>
      <c r="DK59" s="130"/>
      <c r="DL59" s="130"/>
      <c r="DM59" s="130"/>
      <c r="DN59" s="130" t="s">
        <v>149</v>
      </c>
      <c r="DO59" s="130"/>
      <c r="DP59" s="130"/>
      <c r="DQ59" s="130"/>
      <c r="DR59" s="130"/>
      <c r="DS59" s="130"/>
      <c r="DT59" s="130"/>
      <c r="DU59" s="130"/>
      <c r="DV59" s="130"/>
      <c r="DW59" s="130"/>
      <c r="DX59" s="130"/>
      <c r="DY59" s="130"/>
      <c r="DZ59" s="130"/>
      <c r="EA59" s="130"/>
      <c r="EB59" s="130"/>
      <c r="EC59" s="130"/>
      <c r="ED59" s="130" t="s">
        <v>254</v>
      </c>
      <c r="EE59" s="130">
        <v>16</v>
      </c>
      <c r="EF59" s="130">
        <v>8</v>
      </c>
      <c r="EG59" s="130">
        <v>8</v>
      </c>
      <c r="EH59" s="130"/>
      <c r="EI59" s="130"/>
      <c r="EJ59" s="130"/>
      <c r="EK59" s="130"/>
      <c r="EL59" s="130"/>
      <c r="EM59" s="130"/>
      <c r="EN59" s="130"/>
      <c r="EO59" s="95" t="s">
        <v>255</v>
      </c>
      <c r="EP59" s="130"/>
      <c r="EQ59" s="130" t="s">
        <v>256</v>
      </c>
      <c r="ER59" s="130"/>
      <c r="ES59" s="130"/>
      <c r="ET59" s="130"/>
      <c r="EU59" s="130"/>
      <c r="EV59" s="130"/>
      <c r="EW59" s="130"/>
      <c r="EX59" s="130"/>
      <c r="EY59" s="130" t="s">
        <v>151</v>
      </c>
      <c r="EZ59" s="130">
        <v>4</v>
      </c>
      <c r="FA59" s="130"/>
      <c r="FB59" s="130">
        <v>4</v>
      </c>
      <c r="FC59" s="130"/>
      <c r="FD59" s="130"/>
      <c r="FE59" s="137">
        <v>0.99</v>
      </c>
      <c r="FF59" s="130"/>
      <c r="FG59" s="130"/>
      <c r="FH59" s="130"/>
      <c r="FI59" s="130"/>
      <c r="FJ59" s="130"/>
      <c r="FK59" s="130"/>
      <c r="FL59" s="130"/>
      <c r="FM59" s="130"/>
      <c r="FN59" s="130"/>
      <c r="FO59" s="130"/>
      <c r="FP59" s="130"/>
      <c r="FQ59" s="130"/>
      <c r="FR59" s="130"/>
      <c r="FS59" s="130"/>
      <c r="FT59" s="130"/>
      <c r="FU59" s="130"/>
      <c r="FV59" s="130"/>
      <c r="FW59" s="130"/>
      <c r="FX59" s="130"/>
      <c r="FY59" s="130"/>
      <c r="FZ59" s="130"/>
      <c r="GA59" s="130"/>
      <c r="GB59" s="130"/>
      <c r="GC59" s="130"/>
      <c r="GD59" s="130"/>
      <c r="GE59" s="130"/>
      <c r="GF59" s="130"/>
      <c r="GG59" s="130"/>
      <c r="GH59" s="130"/>
      <c r="GI59" s="136">
        <v>0.13500000000000001</v>
      </c>
      <c r="GJ59" s="136">
        <v>0.14419999999999999</v>
      </c>
      <c r="GK59" s="136">
        <v>0.13589999999999999</v>
      </c>
      <c r="GL59" s="136">
        <v>0.13</v>
      </c>
      <c r="GM59" s="130"/>
      <c r="GN59" s="130"/>
      <c r="GO59" s="130"/>
      <c r="GP59" s="130"/>
      <c r="GQ59" s="130"/>
      <c r="GS59" s="94"/>
      <c r="GT59" s="87"/>
      <c r="GW59" s="86"/>
      <c r="HA59" s="86"/>
    </row>
    <row r="60" spans="1:209" s="95" customFormat="1">
      <c r="A60" s="65">
        <v>54</v>
      </c>
      <c r="B60" s="130" t="s">
        <v>132</v>
      </c>
      <c r="C60" s="166" t="s">
        <v>352</v>
      </c>
      <c r="D60" s="130" t="s">
        <v>133</v>
      </c>
      <c r="E60" s="130" t="s">
        <v>158</v>
      </c>
      <c r="F60" s="130" t="s">
        <v>176</v>
      </c>
      <c r="G60" s="130">
        <v>1</v>
      </c>
      <c r="H60" s="130">
        <v>100</v>
      </c>
      <c r="I60" s="130" t="s">
        <v>136</v>
      </c>
      <c r="J60" s="131" t="s">
        <v>159</v>
      </c>
      <c r="K60" s="130">
        <v>12</v>
      </c>
      <c r="L60" s="130"/>
      <c r="M60" s="130" t="s">
        <v>138</v>
      </c>
      <c r="N60" s="130"/>
      <c r="O60" s="130"/>
      <c r="P60" s="130" t="s">
        <v>139</v>
      </c>
      <c r="Q60" s="130" t="s">
        <v>140</v>
      </c>
      <c r="R60" s="130"/>
      <c r="S60" s="130" t="s">
        <v>141</v>
      </c>
      <c r="T60" s="130"/>
      <c r="U60" s="130"/>
      <c r="V60" s="130" t="s">
        <v>141</v>
      </c>
      <c r="W60" s="130"/>
      <c r="X60" s="130"/>
      <c r="Y60" s="130" t="s">
        <v>141</v>
      </c>
      <c r="Z60" s="130"/>
      <c r="AA60" s="130"/>
      <c r="AB60" s="130" t="s">
        <v>142</v>
      </c>
      <c r="AC60" s="130">
        <v>0.9</v>
      </c>
      <c r="AD60" s="130"/>
      <c r="AE60" s="130"/>
      <c r="AF60" s="130">
        <v>0.1</v>
      </c>
      <c r="AG60" s="130">
        <v>4</v>
      </c>
      <c r="AH60" s="130"/>
      <c r="AI60" s="130">
        <v>400</v>
      </c>
      <c r="AJ60" s="130">
        <v>3</v>
      </c>
      <c r="AK60" s="130">
        <v>1</v>
      </c>
      <c r="AL60" s="130"/>
      <c r="AM60" s="130">
        <v>400</v>
      </c>
      <c r="AN60" s="130">
        <v>2</v>
      </c>
      <c r="AO60" s="130"/>
      <c r="AP60" s="130">
        <v>1</v>
      </c>
      <c r="AQ60" s="130">
        <v>3</v>
      </c>
      <c r="AR60" s="130">
        <v>4</v>
      </c>
      <c r="AS60" s="130"/>
      <c r="AT60" s="130">
        <v>1</v>
      </c>
      <c r="AU60" s="130">
        <v>1</v>
      </c>
      <c r="AV60" s="130"/>
      <c r="AW60" s="131" t="s">
        <v>143</v>
      </c>
      <c r="AX60" s="130" t="s">
        <v>144</v>
      </c>
      <c r="AY60" s="130">
        <v>-70</v>
      </c>
      <c r="AZ60" s="130">
        <v>0.8</v>
      </c>
      <c r="BA60" s="130"/>
      <c r="BB60" s="130"/>
      <c r="BC60" s="130"/>
      <c r="BD60" s="130"/>
      <c r="BE60" s="130"/>
      <c r="BF60" s="130"/>
      <c r="BG60" s="130"/>
      <c r="BH60" s="130"/>
      <c r="BI60" s="130"/>
      <c r="BJ60" s="130"/>
      <c r="BK60" s="130"/>
      <c r="BL60" s="130"/>
      <c r="BM60" s="130"/>
      <c r="BN60" s="132"/>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v>1</v>
      </c>
      <c r="CL60" s="130" t="s">
        <v>157</v>
      </c>
      <c r="CM60" s="130">
        <v>60</v>
      </c>
      <c r="CN60" s="130">
        <v>1</v>
      </c>
      <c r="CO60" s="130">
        <v>20833</v>
      </c>
      <c r="CP60" s="130">
        <v>0.105</v>
      </c>
      <c r="CQ60" s="130">
        <v>1.5</v>
      </c>
      <c r="CR60" s="130">
        <v>0.5</v>
      </c>
      <c r="CS60" s="130">
        <v>10</v>
      </c>
      <c r="CT60" s="130">
        <v>2</v>
      </c>
      <c r="CU60" s="130">
        <v>-4</v>
      </c>
      <c r="CV60" s="130">
        <v>4</v>
      </c>
      <c r="CW60" s="130">
        <v>30</v>
      </c>
      <c r="CX60" s="130" t="s">
        <v>148</v>
      </c>
      <c r="CY60" s="130"/>
      <c r="CZ60" s="130" t="s">
        <v>149</v>
      </c>
      <c r="DA60" s="130"/>
      <c r="DB60" s="130"/>
      <c r="DC60" s="130"/>
      <c r="DD60" s="130"/>
      <c r="DE60" s="130"/>
      <c r="DF60" s="130"/>
      <c r="DG60" s="130"/>
      <c r="DH60" s="130"/>
      <c r="DI60" s="130"/>
      <c r="DJ60" s="130"/>
      <c r="DK60" s="130"/>
      <c r="DL60" s="130"/>
      <c r="DM60" s="130"/>
      <c r="DN60" s="130" t="s">
        <v>149</v>
      </c>
      <c r="DO60" s="130"/>
      <c r="DP60" s="130"/>
      <c r="DQ60" s="130"/>
      <c r="DR60" s="130"/>
      <c r="DS60" s="130"/>
      <c r="DT60" s="130"/>
      <c r="DU60" s="130"/>
      <c r="DV60" s="130"/>
      <c r="DW60" s="130"/>
      <c r="DX60" s="130"/>
      <c r="DY60" s="130"/>
      <c r="DZ60" s="130"/>
      <c r="EA60" s="130"/>
      <c r="EB60" s="130"/>
      <c r="EC60" s="130"/>
      <c r="ED60" s="130" t="s">
        <v>254</v>
      </c>
      <c r="EE60" s="130">
        <v>10</v>
      </c>
      <c r="EF60" s="130">
        <v>8</v>
      </c>
      <c r="EG60" s="130">
        <v>2</v>
      </c>
      <c r="EH60" s="130"/>
      <c r="EI60" s="130"/>
      <c r="EJ60" s="130"/>
      <c r="EK60" s="130"/>
      <c r="EL60" s="130"/>
      <c r="EM60" s="130"/>
      <c r="EN60" s="130"/>
      <c r="EO60" s="95" t="s">
        <v>255</v>
      </c>
      <c r="EP60" s="130"/>
      <c r="EQ60" s="130" t="s">
        <v>256</v>
      </c>
      <c r="ER60" s="130"/>
      <c r="ES60" s="130"/>
      <c r="ET60" s="130"/>
      <c r="EU60" s="130"/>
      <c r="EV60" s="130"/>
      <c r="EW60" s="130"/>
      <c r="EX60" s="130"/>
      <c r="EY60" s="130" t="s">
        <v>151</v>
      </c>
      <c r="EZ60" s="130">
        <v>4</v>
      </c>
      <c r="FA60" s="130"/>
      <c r="FB60" s="130">
        <v>4</v>
      </c>
      <c r="FC60" s="130"/>
      <c r="FD60" s="130"/>
      <c r="FE60" s="137">
        <v>0.99</v>
      </c>
      <c r="FF60" s="130"/>
      <c r="FG60" s="130"/>
      <c r="FH60" s="130"/>
      <c r="FI60" s="130"/>
      <c r="FJ60" s="130"/>
      <c r="FK60" s="130"/>
      <c r="FL60" s="130"/>
      <c r="FM60" s="130"/>
      <c r="FN60" s="130"/>
      <c r="FO60" s="130"/>
      <c r="FP60" s="130"/>
      <c r="FQ60" s="130"/>
      <c r="FR60" s="130"/>
      <c r="FS60" s="130"/>
      <c r="FT60" s="130"/>
      <c r="FU60" s="130"/>
      <c r="FV60" s="130"/>
      <c r="FW60" s="130"/>
      <c r="FX60" s="130"/>
      <c r="FY60" s="130"/>
      <c r="FZ60" s="130"/>
      <c r="GA60" s="130"/>
      <c r="GB60" s="130"/>
      <c r="GC60" s="130"/>
      <c r="GD60" s="130"/>
      <c r="GE60" s="130"/>
      <c r="GF60" s="130"/>
      <c r="GG60" s="130"/>
      <c r="GH60" s="130"/>
      <c r="GI60" s="136">
        <v>8.6699999999999999E-2</v>
      </c>
      <c r="GJ60" s="136">
        <v>8.8300000000000003E-2</v>
      </c>
      <c r="GK60" s="136">
        <v>8.77E-2</v>
      </c>
      <c r="GL60" s="136">
        <v>8.3100000000000007E-2</v>
      </c>
      <c r="GM60" s="130"/>
      <c r="GN60" s="130"/>
      <c r="GO60" s="130"/>
      <c r="GP60" s="130"/>
      <c r="GQ60" s="130"/>
      <c r="GX60" s="96"/>
    </row>
    <row r="61" spans="1:209" s="95" customFormat="1">
      <c r="A61" s="65">
        <v>55</v>
      </c>
      <c r="B61" s="130" t="s">
        <v>132</v>
      </c>
      <c r="C61" s="166" t="s">
        <v>352</v>
      </c>
      <c r="D61" s="130" t="s">
        <v>133</v>
      </c>
      <c r="E61" s="130" t="s">
        <v>158</v>
      </c>
      <c r="F61" s="130" t="s">
        <v>176</v>
      </c>
      <c r="G61" s="130">
        <v>1</v>
      </c>
      <c r="H61" s="130">
        <v>100</v>
      </c>
      <c r="I61" s="130" t="s">
        <v>136</v>
      </c>
      <c r="J61" s="131" t="s">
        <v>159</v>
      </c>
      <c r="K61" s="130">
        <v>12</v>
      </c>
      <c r="L61" s="130"/>
      <c r="M61" s="130" t="s">
        <v>138</v>
      </c>
      <c r="N61" s="130"/>
      <c r="O61" s="130"/>
      <c r="P61" s="130" t="s">
        <v>139</v>
      </c>
      <c r="Q61" s="130" t="s">
        <v>140</v>
      </c>
      <c r="R61" s="130"/>
      <c r="S61" s="130" t="s">
        <v>141</v>
      </c>
      <c r="T61" s="130"/>
      <c r="U61" s="130"/>
      <c r="V61" s="130" t="s">
        <v>141</v>
      </c>
      <c r="W61" s="130"/>
      <c r="X61" s="130"/>
      <c r="Y61" s="130" t="s">
        <v>141</v>
      </c>
      <c r="Z61" s="130"/>
      <c r="AA61" s="130"/>
      <c r="AB61" s="130" t="s">
        <v>142</v>
      </c>
      <c r="AC61" s="130">
        <v>0.9</v>
      </c>
      <c r="AD61" s="130"/>
      <c r="AE61" s="130"/>
      <c r="AF61" s="130">
        <v>0.1</v>
      </c>
      <c r="AG61" s="130">
        <v>4</v>
      </c>
      <c r="AH61" s="130"/>
      <c r="AI61" s="130">
        <v>400</v>
      </c>
      <c r="AJ61" s="130">
        <v>3</v>
      </c>
      <c r="AK61" s="130">
        <v>1</v>
      </c>
      <c r="AL61" s="130"/>
      <c r="AM61" s="130">
        <v>400</v>
      </c>
      <c r="AN61" s="130">
        <v>2</v>
      </c>
      <c r="AO61" s="130"/>
      <c r="AP61" s="130">
        <v>1</v>
      </c>
      <c r="AQ61" s="130">
        <v>3</v>
      </c>
      <c r="AR61" s="130">
        <v>4</v>
      </c>
      <c r="AS61" s="130"/>
      <c r="AT61" s="130">
        <v>1</v>
      </c>
      <c r="AU61" s="130">
        <v>1</v>
      </c>
      <c r="AV61" s="130"/>
      <c r="AW61" s="131" t="s">
        <v>143</v>
      </c>
      <c r="AX61" s="130" t="s">
        <v>144</v>
      </c>
      <c r="AY61" s="130">
        <v>-70</v>
      </c>
      <c r="AZ61" s="130">
        <v>0.8</v>
      </c>
      <c r="BA61" s="130"/>
      <c r="BB61" s="130"/>
      <c r="BC61" s="130"/>
      <c r="BD61" s="130"/>
      <c r="BE61" s="130"/>
      <c r="BF61" s="130"/>
      <c r="BG61" s="130"/>
      <c r="BH61" s="130"/>
      <c r="BI61" s="130"/>
      <c r="BJ61" s="130"/>
      <c r="BK61" s="130"/>
      <c r="BL61" s="130"/>
      <c r="BM61" s="130"/>
      <c r="BN61" s="132"/>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v>1</v>
      </c>
      <c r="CL61" s="130" t="s">
        <v>157</v>
      </c>
      <c r="CM61" s="130">
        <v>60</v>
      </c>
      <c r="CN61" s="130">
        <v>1</v>
      </c>
      <c r="CO61" s="130">
        <v>20833</v>
      </c>
      <c r="CP61" s="130">
        <v>0.105</v>
      </c>
      <c r="CQ61" s="130">
        <v>1.5</v>
      </c>
      <c r="CR61" s="130">
        <v>0.5</v>
      </c>
      <c r="CS61" s="130">
        <v>10</v>
      </c>
      <c r="CT61" s="130">
        <v>2</v>
      </c>
      <c r="CU61" s="130">
        <v>-4</v>
      </c>
      <c r="CV61" s="130">
        <v>4</v>
      </c>
      <c r="CW61" s="130">
        <v>30</v>
      </c>
      <c r="CX61" s="130" t="s">
        <v>148</v>
      </c>
      <c r="CY61" s="130"/>
      <c r="CZ61" s="130" t="s">
        <v>149</v>
      </c>
      <c r="DA61" s="130"/>
      <c r="DB61" s="130"/>
      <c r="DC61" s="130"/>
      <c r="DD61" s="130"/>
      <c r="DE61" s="130"/>
      <c r="DF61" s="130"/>
      <c r="DG61" s="130"/>
      <c r="DH61" s="130"/>
      <c r="DI61" s="130"/>
      <c r="DJ61" s="130"/>
      <c r="DK61" s="130"/>
      <c r="DL61" s="130"/>
      <c r="DM61" s="130"/>
      <c r="DN61" s="130" t="s">
        <v>149</v>
      </c>
      <c r="DO61" s="130"/>
      <c r="DP61" s="130"/>
      <c r="DQ61" s="130"/>
      <c r="DR61" s="130"/>
      <c r="DS61" s="130"/>
      <c r="DT61" s="130"/>
      <c r="DU61" s="130"/>
      <c r="DV61" s="130"/>
      <c r="DW61" s="130"/>
      <c r="DX61" s="130"/>
      <c r="DY61" s="130"/>
      <c r="DZ61" s="130"/>
      <c r="EA61" s="130"/>
      <c r="EB61" s="130"/>
      <c r="EC61" s="130"/>
      <c r="ED61" s="130" t="s">
        <v>254</v>
      </c>
      <c r="EE61" s="130">
        <v>10</v>
      </c>
      <c r="EF61" s="130">
        <v>5</v>
      </c>
      <c r="EG61" s="130">
        <v>5</v>
      </c>
      <c r="EH61" s="130"/>
      <c r="EI61" s="130"/>
      <c r="EJ61" s="130"/>
      <c r="EK61" s="130"/>
      <c r="EL61" s="130"/>
      <c r="EM61" s="130"/>
      <c r="EN61" s="130"/>
      <c r="EO61" s="95" t="s">
        <v>255</v>
      </c>
      <c r="EP61" s="130"/>
      <c r="EQ61" s="130" t="s">
        <v>256</v>
      </c>
      <c r="ER61" s="130"/>
      <c r="ES61" s="130"/>
      <c r="ET61" s="130"/>
      <c r="EU61" s="130"/>
      <c r="EV61" s="130"/>
      <c r="EW61" s="130"/>
      <c r="EX61" s="130"/>
      <c r="EY61" s="130" t="s">
        <v>151</v>
      </c>
      <c r="EZ61" s="130">
        <v>4</v>
      </c>
      <c r="FA61" s="130"/>
      <c r="FB61" s="130">
        <v>4</v>
      </c>
      <c r="FC61" s="130"/>
      <c r="FD61" s="130"/>
      <c r="FE61" s="137">
        <v>0.99</v>
      </c>
      <c r="FF61" s="130"/>
      <c r="FG61" s="130"/>
      <c r="FH61" s="130"/>
      <c r="FI61" s="130"/>
      <c r="FJ61" s="130"/>
      <c r="FK61" s="130"/>
      <c r="FL61" s="130"/>
      <c r="FM61" s="130"/>
      <c r="FN61" s="130"/>
      <c r="FO61" s="130"/>
      <c r="FP61" s="130"/>
      <c r="FQ61" s="130"/>
      <c r="FR61" s="130"/>
      <c r="FS61" s="130"/>
      <c r="FT61" s="130"/>
      <c r="FU61" s="130"/>
      <c r="FV61" s="130"/>
      <c r="FW61" s="130"/>
      <c r="FX61" s="130"/>
      <c r="FY61" s="130"/>
      <c r="FZ61" s="130"/>
      <c r="GA61" s="130"/>
      <c r="GB61" s="130"/>
      <c r="GC61" s="130"/>
      <c r="GD61" s="130"/>
      <c r="GE61" s="130"/>
      <c r="GF61" s="130"/>
      <c r="GG61" s="130"/>
      <c r="GH61" s="130"/>
      <c r="GI61" s="136">
        <v>0.16670000000000001</v>
      </c>
      <c r="GJ61" s="136">
        <v>0.17079999999999998</v>
      </c>
      <c r="GK61" s="136">
        <v>0.16820000000000002</v>
      </c>
      <c r="GL61" s="136">
        <v>0.16079999999999997</v>
      </c>
      <c r="GM61" s="130"/>
      <c r="GN61" s="130"/>
      <c r="GO61" s="130"/>
      <c r="GP61" s="130"/>
      <c r="GQ61" s="130"/>
      <c r="GX61" s="96"/>
    </row>
    <row r="62" spans="1:209" s="95" customFormat="1">
      <c r="A62" s="65">
        <v>56</v>
      </c>
      <c r="C62" s="65"/>
      <c r="J62" s="96"/>
      <c r="ED62" s="84"/>
      <c r="EE62" s="84"/>
      <c r="FE62" s="97"/>
      <c r="FR62" s="97"/>
      <c r="FS62" s="98"/>
      <c r="FV62" s="97"/>
      <c r="GI62" s="97"/>
      <c r="GJ62" s="97"/>
      <c r="GK62" s="97"/>
      <c r="GL62" s="97"/>
      <c r="GM62" s="85"/>
      <c r="GX62" s="96"/>
    </row>
    <row r="63" spans="1:209" s="95" customFormat="1">
      <c r="A63" s="65">
        <v>57</v>
      </c>
      <c r="C63" s="65"/>
      <c r="J63" s="96"/>
      <c r="ED63" s="84"/>
      <c r="EE63" s="84"/>
      <c r="FE63" s="97"/>
      <c r="FR63" s="97"/>
      <c r="FS63" s="98"/>
      <c r="FV63" s="97"/>
      <c r="GI63" s="97"/>
      <c r="GJ63" s="97"/>
      <c r="GK63" s="97"/>
      <c r="GL63" s="97"/>
      <c r="GM63" s="85"/>
      <c r="GX63" s="96"/>
    </row>
    <row r="64" spans="1:209" s="95" customFormat="1">
      <c r="A64" s="65">
        <v>58</v>
      </c>
      <c r="C64" s="65"/>
      <c r="J64" s="96"/>
      <c r="ED64" s="85"/>
      <c r="FE64" s="97"/>
      <c r="FR64" s="97"/>
      <c r="FS64" s="98"/>
      <c r="FV64" s="97"/>
      <c r="GI64" s="97"/>
      <c r="GJ64" s="97"/>
      <c r="GK64" s="97"/>
      <c r="GL64" s="97"/>
      <c r="GM64" s="85"/>
      <c r="GX64" s="96"/>
    </row>
    <row r="65" spans="1:231" s="85" customFormat="1" ht="15" customHeight="1">
      <c r="A65" s="65">
        <v>59</v>
      </c>
      <c r="C65" s="65"/>
      <c r="J65" s="86"/>
      <c r="AJ65" s="87"/>
      <c r="AY65" s="88"/>
      <c r="BI65" s="89"/>
      <c r="BN65" s="90"/>
      <c r="CB65" s="90"/>
      <c r="CJ65" s="87"/>
      <c r="CS65" s="91"/>
      <c r="DG65" s="90"/>
      <c r="DU65" s="91"/>
      <c r="EB65" s="87"/>
      <c r="FE65" s="92"/>
      <c r="FR65" s="92"/>
      <c r="FV65" s="92"/>
      <c r="GI65" s="93"/>
      <c r="GJ65" s="93"/>
      <c r="GK65" s="93"/>
      <c r="GL65" s="93"/>
      <c r="GP65" s="87"/>
      <c r="GS65" s="94"/>
      <c r="GT65" s="87"/>
      <c r="GW65" s="86"/>
      <c r="HA65" s="86"/>
    </row>
    <row r="66" spans="1:231" s="84" customFormat="1" ht="15" customHeight="1">
      <c r="A66" s="65">
        <v>60</v>
      </c>
      <c r="C66" s="65"/>
      <c r="J66" s="99"/>
      <c r="AJ66" s="100"/>
      <c r="AY66" s="101"/>
      <c r="BI66" s="102"/>
      <c r="BN66" s="103"/>
      <c r="CB66" s="103"/>
      <c r="CJ66" s="100"/>
      <c r="CS66" s="104"/>
      <c r="DG66" s="103"/>
      <c r="DU66" s="104"/>
      <c r="EB66" s="100"/>
      <c r="FE66" s="105"/>
      <c r="FR66" s="105"/>
      <c r="FV66" s="105"/>
      <c r="GI66" s="106"/>
      <c r="GJ66" s="106"/>
      <c r="GK66" s="106"/>
      <c r="GL66" s="106"/>
      <c r="GP66" s="100"/>
      <c r="GS66" s="107"/>
      <c r="GT66" s="100"/>
      <c r="GW66" s="99"/>
      <c r="HA66" s="99"/>
    </row>
    <row r="67" spans="1:231" s="84" customFormat="1" ht="15" customHeight="1">
      <c r="A67" s="65">
        <v>61</v>
      </c>
      <c r="C67" s="65"/>
      <c r="J67" s="99"/>
      <c r="AJ67" s="100"/>
      <c r="AY67" s="101"/>
      <c r="BI67" s="102"/>
      <c r="BN67" s="103"/>
      <c r="CB67" s="103"/>
      <c r="CJ67" s="100"/>
      <c r="CS67" s="104"/>
      <c r="DG67" s="103"/>
      <c r="DU67" s="104"/>
      <c r="EB67" s="100"/>
      <c r="FE67" s="105"/>
      <c r="FR67" s="105"/>
      <c r="FV67" s="105"/>
      <c r="GI67" s="105"/>
      <c r="GJ67" s="105"/>
      <c r="GK67" s="105"/>
      <c r="GL67" s="105"/>
      <c r="GP67" s="100"/>
      <c r="GS67" s="107"/>
      <c r="GT67" s="100"/>
      <c r="GW67" s="99"/>
      <c r="HA67" s="99"/>
    </row>
    <row r="68" spans="1:231" s="84" customFormat="1" ht="15" customHeight="1">
      <c r="A68" s="65">
        <v>62</v>
      </c>
      <c r="C68" s="65"/>
      <c r="J68" s="99"/>
      <c r="AJ68" s="100"/>
      <c r="AY68" s="101"/>
      <c r="BI68" s="102"/>
      <c r="BN68" s="103"/>
      <c r="CB68" s="103"/>
      <c r="CJ68" s="100"/>
      <c r="CS68" s="104"/>
      <c r="DG68" s="103"/>
      <c r="DU68" s="104"/>
      <c r="EB68" s="100"/>
      <c r="FE68" s="105"/>
      <c r="FR68" s="105"/>
      <c r="FV68" s="105"/>
      <c r="GI68" s="105"/>
      <c r="GJ68" s="105"/>
      <c r="GK68" s="105"/>
      <c r="GL68" s="105"/>
      <c r="GP68" s="100"/>
      <c r="GS68" s="107"/>
      <c r="GT68" s="100"/>
      <c r="GW68" s="99"/>
      <c r="HA68" s="99"/>
    </row>
    <row r="69" spans="1:231" s="84" customFormat="1" ht="15" customHeight="1">
      <c r="A69" s="65">
        <v>63</v>
      </c>
      <c r="C69" s="65"/>
      <c r="J69" s="99"/>
      <c r="AJ69" s="100"/>
      <c r="AY69" s="101"/>
      <c r="BI69" s="102"/>
      <c r="BN69" s="103"/>
      <c r="CB69" s="103"/>
      <c r="CJ69" s="100"/>
      <c r="CS69" s="104"/>
      <c r="DG69" s="103"/>
      <c r="DU69" s="104"/>
      <c r="EB69" s="100"/>
      <c r="FE69" s="105"/>
      <c r="FR69" s="105"/>
      <c r="FV69" s="105"/>
      <c r="GI69" s="105"/>
      <c r="GJ69" s="105"/>
      <c r="GK69" s="105"/>
      <c r="GL69" s="105"/>
      <c r="GP69" s="100"/>
      <c r="GS69" s="107"/>
      <c r="GT69" s="100"/>
      <c r="GW69" s="99"/>
      <c r="HA69" s="99"/>
    </row>
    <row r="70" spans="1:231" s="84" customFormat="1" ht="15" customHeight="1">
      <c r="A70" s="65">
        <v>64</v>
      </c>
      <c r="C70" s="65"/>
      <c r="J70" s="99"/>
      <c r="AJ70" s="100"/>
      <c r="AY70" s="101"/>
      <c r="BI70" s="102"/>
      <c r="BN70" s="103"/>
      <c r="CB70" s="103"/>
      <c r="CJ70" s="100"/>
      <c r="CS70" s="104"/>
      <c r="DG70" s="103"/>
      <c r="DU70" s="104"/>
      <c r="EB70" s="100"/>
      <c r="FE70" s="105"/>
      <c r="FR70" s="105"/>
      <c r="FV70" s="105"/>
      <c r="GI70" s="105"/>
      <c r="GJ70" s="105"/>
      <c r="GK70" s="105"/>
      <c r="GL70" s="105"/>
      <c r="GP70" s="100"/>
      <c r="GS70" s="107"/>
      <c r="GT70" s="100"/>
      <c r="GW70" s="99"/>
      <c r="HA70" s="99"/>
    </row>
    <row r="71" spans="1:231" s="84" customFormat="1" ht="15" customHeight="1">
      <c r="A71" s="65">
        <v>65</v>
      </c>
      <c r="C71" s="65"/>
      <c r="J71" s="99"/>
      <c r="AJ71" s="100"/>
      <c r="AY71" s="101"/>
      <c r="BI71" s="102"/>
      <c r="BN71" s="103"/>
      <c r="CB71" s="103"/>
      <c r="CJ71" s="100"/>
      <c r="CS71" s="104"/>
      <c r="DG71" s="103"/>
      <c r="DU71" s="104"/>
      <c r="EB71" s="100"/>
      <c r="FE71" s="105"/>
      <c r="FR71" s="105"/>
      <c r="FV71" s="105"/>
      <c r="GI71" s="105"/>
      <c r="GJ71" s="105"/>
      <c r="GK71" s="105"/>
      <c r="GL71" s="105"/>
      <c r="GP71" s="100"/>
      <c r="GS71" s="107"/>
      <c r="GT71" s="100"/>
      <c r="GW71" s="99"/>
      <c r="HA71" s="99"/>
    </row>
    <row r="72" spans="1:231" s="65" customFormat="1" ht="15" customHeight="1">
      <c r="A72" s="65">
        <v>66</v>
      </c>
      <c r="J72" s="99"/>
      <c r="P72" s="84"/>
      <c r="Q72" s="84"/>
      <c r="S72" s="84"/>
      <c r="V72" s="84"/>
      <c r="Y72" s="84"/>
      <c r="AB72" s="100"/>
      <c r="AG72" s="100"/>
      <c r="AI72" s="100"/>
      <c r="AJ72" s="100"/>
      <c r="AK72" s="100"/>
      <c r="AP72" s="100"/>
      <c r="AQ72" s="100"/>
      <c r="AR72" s="100"/>
      <c r="AT72" s="100"/>
      <c r="AU72" s="100"/>
      <c r="AW72" s="108"/>
      <c r="AX72" s="100"/>
      <c r="AY72" s="100"/>
      <c r="AZ72" s="100"/>
      <c r="BA72" s="100"/>
      <c r="BB72" s="100"/>
      <c r="BC72" s="100"/>
      <c r="BD72" s="100"/>
      <c r="BE72" s="100"/>
      <c r="BG72" s="84"/>
      <c r="BH72" s="84"/>
      <c r="BI72" s="102"/>
      <c r="BJ72" s="84"/>
      <c r="BK72" s="84"/>
      <c r="BL72" s="84"/>
      <c r="BM72" s="84"/>
      <c r="BN72" s="103"/>
      <c r="BO72" s="84"/>
      <c r="BP72" s="84"/>
      <c r="BQ72" s="84"/>
      <c r="BR72" s="84"/>
      <c r="BS72" s="84"/>
      <c r="FD72" s="71"/>
      <c r="FE72" s="71"/>
      <c r="FR72" s="72"/>
      <c r="FV72" s="72"/>
      <c r="GI72" s="71"/>
      <c r="GX72" s="66"/>
    </row>
    <row r="73" spans="1:231" s="65" customFormat="1" ht="15" customHeight="1">
      <c r="A73" s="65">
        <v>67</v>
      </c>
      <c r="B73" s="84"/>
      <c r="D73" s="84"/>
      <c r="J73" s="99"/>
      <c r="P73" s="84"/>
      <c r="Q73" s="84"/>
      <c r="S73" s="84"/>
      <c r="V73" s="84"/>
      <c r="Y73" s="84"/>
      <c r="AB73" s="84"/>
      <c r="AG73" s="84"/>
      <c r="AI73" s="84"/>
      <c r="AJ73" s="84"/>
      <c r="AK73" s="84"/>
      <c r="AP73" s="100"/>
      <c r="AQ73" s="100"/>
      <c r="AR73" s="100"/>
      <c r="AT73" s="100"/>
      <c r="AU73" s="100"/>
      <c r="AW73" s="108"/>
      <c r="AX73" s="100"/>
      <c r="AY73" s="100"/>
      <c r="AZ73" s="100"/>
      <c r="BA73" s="100"/>
      <c r="BB73" s="100"/>
      <c r="BC73" s="100"/>
      <c r="BD73" s="100"/>
      <c r="BE73" s="100"/>
      <c r="BG73" s="84"/>
      <c r="BH73" s="84"/>
      <c r="BI73" s="102"/>
      <c r="BJ73" s="84"/>
      <c r="BK73" s="84"/>
      <c r="BL73" s="84"/>
      <c r="BM73" s="84"/>
      <c r="BN73" s="103"/>
      <c r="BO73" s="84"/>
      <c r="BP73" s="84"/>
      <c r="BQ73" s="84"/>
      <c r="BR73" s="84"/>
      <c r="BS73" s="84"/>
      <c r="FD73" s="68"/>
      <c r="FE73" s="68"/>
      <c r="FR73" s="72"/>
      <c r="FV73" s="72"/>
      <c r="GI73" s="109"/>
      <c r="GX73" s="66"/>
    </row>
    <row r="74" spans="1:231" s="65" customFormat="1" ht="15" customHeight="1">
      <c r="A74" s="65">
        <v>68</v>
      </c>
      <c r="B74" s="84"/>
      <c r="D74" s="84"/>
      <c r="E74" s="84"/>
      <c r="F74" s="84"/>
      <c r="I74" s="84"/>
      <c r="J74" s="99"/>
      <c r="P74" s="84"/>
      <c r="Q74" s="84"/>
      <c r="S74" s="84"/>
      <c r="V74" s="84"/>
      <c r="Y74" s="84"/>
      <c r="AB74" s="84"/>
      <c r="AG74" s="84"/>
      <c r="AI74" s="84"/>
      <c r="AJ74" s="84"/>
      <c r="AK74" s="84"/>
      <c r="AP74" s="100"/>
      <c r="AQ74" s="100"/>
      <c r="AR74" s="100"/>
      <c r="AT74" s="100"/>
      <c r="AU74" s="100"/>
      <c r="AW74" s="108"/>
      <c r="AX74" s="100"/>
      <c r="AY74" s="100"/>
      <c r="AZ74" s="100"/>
      <c r="BA74" s="100"/>
      <c r="BB74" s="100"/>
      <c r="BC74" s="100"/>
      <c r="BD74" s="100"/>
      <c r="BE74" s="100"/>
      <c r="BG74" s="84"/>
      <c r="BH74" s="84"/>
      <c r="BI74" s="102"/>
      <c r="BJ74" s="84"/>
      <c r="BK74" s="84"/>
      <c r="BL74" s="84"/>
      <c r="BM74" s="84"/>
      <c r="BN74" s="103"/>
      <c r="BO74" s="84"/>
      <c r="BP74" s="84"/>
      <c r="BQ74" s="84"/>
      <c r="BR74" s="84"/>
      <c r="BS74" s="84"/>
      <c r="FD74" s="71"/>
      <c r="FE74" s="71"/>
      <c r="FR74" s="72"/>
      <c r="FV74" s="72"/>
      <c r="GI74" s="109"/>
      <c r="GX74" s="66"/>
    </row>
    <row r="75" spans="1:231" s="65" customFormat="1" ht="15" customHeight="1">
      <c r="A75" s="65">
        <v>69</v>
      </c>
      <c r="B75" s="84"/>
      <c r="D75" s="84"/>
      <c r="E75" s="84"/>
      <c r="F75" s="84"/>
      <c r="I75" s="84"/>
      <c r="J75" s="99"/>
      <c r="P75" s="84"/>
      <c r="Q75" s="84"/>
      <c r="S75" s="84"/>
      <c r="V75" s="84"/>
      <c r="Y75" s="84"/>
      <c r="AB75" s="84"/>
      <c r="AG75" s="84"/>
      <c r="AI75" s="84"/>
      <c r="AJ75" s="84"/>
      <c r="AK75" s="84"/>
      <c r="AP75" s="84"/>
      <c r="AQ75" s="84"/>
      <c r="AR75" s="84"/>
      <c r="AT75" s="84"/>
      <c r="AU75" s="84"/>
      <c r="AW75" s="83"/>
      <c r="AX75" s="84"/>
      <c r="AY75" s="84"/>
      <c r="AZ75" s="84"/>
      <c r="BA75" s="84"/>
      <c r="BB75" s="100"/>
      <c r="BC75" s="100"/>
      <c r="BD75" s="100"/>
      <c r="BE75" s="100"/>
      <c r="BG75" s="84"/>
      <c r="BH75" s="84"/>
      <c r="BI75" s="102"/>
      <c r="BJ75" s="84"/>
      <c r="BK75" s="84"/>
      <c r="BL75" s="84"/>
      <c r="BM75" s="84"/>
      <c r="BN75" s="103"/>
      <c r="BO75" s="84"/>
      <c r="BP75" s="84"/>
      <c r="BQ75" s="84"/>
      <c r="BR75" s="84"/>
      <c r="BS75" s="84"/>
      <c r="FD75" s="71"/>
      <c r="FE75" s="71"/>
      <c r="FR75" s="72"/>
      <c r="FV75" s="72"/>
      <c r="GI75" s="109"/>
      <c r="GX75" s="66"/>
    </row>
    <row r="76" spans="1:231" s="65" customFormat="1" ht="15" customHeight="1">
      <c r="A76" s="65">
        <v>70</v>
      </c>
      <c r="B76" s="84"/>
      <c r="D76" s="84"/>
      <c r="E76" s="84"/>
      <c r="F76" s="84"/>
      <c r="I76" s="84"/>
      <c r="J76" s="99"/>
      <c r="P76" s="84"/>
      <c r="Q76" s="84"/>
      <c r="S76" s="84"/>
      <c r="V76" s="84"/>
      <c r="Y76" s="84"/>
      <c r="AB76" s="84"/>
      <c r="AG76" s="84"/>
      <c r="AI76" s="84"/>
      <c r="AJ76" s="84"/>
      <c r="AK76" s="84"/>
      <c r="AP76" s="84"/>
      <c r="AQ76" s="84"/>
      <c r="AR76" s="84"/>
      <c r="AT76" s="84"/>
      <c r="AU76" s="84"/>
      <c r="AW76" s="83"/>
      <c r="AX76" s="84"/>
      <c r="AY76" s="84"/>
      <c r="AZ76" s="84"/>
      <c r="BA76" s="84"/>
      <c r="BB76" s="100"/>
      <c r="BC76" s="100"/>
      <c r="BD76" s="100"/>
      <c r="BE76" s="100"/>
      <c r="BG76" s="84"/>
      <c r="BH76" s="84"/>
      <c r="BI76" s="102"/>
      <c r="BJ76" s="84"/>
      <c r="BK76" s="84"/>
      <c r="BL76" s="84"/>
      <c r="BM76" s="84"/>
      <c r="BN76" s="103"/>
      <c r="BO76" s="84"/>
      <c r="BP76" s="84"/>
      <c r="BQ76" s="84"/>
      <c r="BR76" s="84"/>
      <c r="BS76" s="84"/>
      <c r="EH76" s="68"/>
      <c r="FD76" s="68"/>
      <c r="FE76" s="71"/>
      <c r="FR76" s="72"/>
      <c r="FV76" s="72"/>
      <c r="GI76" s="109"/>
      <c r="GX76" s="66"/>
    </row>
    <row r="77" spans="1:231" s="65" customFormat="1" ht="15" customHeight="1">
      <c r="A77" s="65">
        <v>71</v>
      </c>
      <c r="B77" s="84"/>
      <c r="D77" s="84"/>
      <c r="E77" s="84"/>
      <c r="F77" s="84"/>
      <c r="I77" s="84"/>
      <c r="J77" s="110"/>
      <c r="M77" s="84"/>
      <c r="P77" s="84"/>
      <c r="Q77" s="84"/>
      <c r="S77" s="84"/>
      <c r="V77" s="84"/>
      <c r="Y77" s="84"/>
      <c r="AB77" s="100"/>
      <c r="AG77" s="100"/>
      <c r="AI77" s="100"/>
      <c r="AJ77" s="100"/>
      <c r="AK77" s="100"/>
      <c r="AP77" s="100"/>
      <c r="AQ77" s="100"/>
      <c r="AR77" s="100"/>
      <c r="AT77" s="100"/>
      <c r="AU77" s="100"/>
      <c r="AW77" s="108"/>
      <c r="AX77" s="100"/>
      <c r="AY77" s="100"/>
      <c r="AZ77" s="100"/>
      <c r="BA77" s="100"/>
      <c r="BB77" s="100"/>
      <c r="BC77" s="100"/>
      <c r="BD77" s="100"/>
      <c r="BE77" s="100"/>
      <c r="BG77" s="84"/>
      <c r="BH77" s="84"/>
      <c r="BI77" s="102"/>
      <c r="BJ77" s="84"/>
      <c r="BK77" s="84"/>
      <c r="BL77" s="84"/>
      <c r="BM77" s="84"/>
      <c r="BN77" s="103"/>
      <c r="BO77" s="84"/>
      <c r="BP77" s="84"/>
      <c r="BQ77" s="84"/>
      <c r="BR77" s="84"/>
      <c r="BS77" s="84"/>
      <c r="ED77" s="84"/>
      <c r="EE77" s="84"/>
      <c r="EF77" s="84"/>
      <c r="EG77" s="84"/>
      <c r="FE77" s="71"/>
      <c r="FR77" s="72"/>
      <c r="FV77" s="72"/>
      <c r="GI77" s="109"/>
      <c r="GX77" s="66"/>
    </row>
    <row r="78" spans="1:231" s="65" customFormat="1" ht="15" customHeight="1">
      <c r="A78" s="65">
        <v>72</v>
      </c>
      <c r="B78" s="84"/>
      <c r="D78" s="84"/>
      <c r="E78" s="84"/>
      <c r="F78" s="84"/>
      <c r="I78" s="84"/>
      <c r="J78" s="110"/>
      <c r="M78" s="84"/>
      <c r="P78" s="84"/>
      <c r="Q78" s="84"/>
      <c r="S78" s="84"/>
      <c r="V78" s="84"/>
      <c r="Y78" s="84"/>
      <c r="AB78" s="84"/>
      <c r="AG78" s="84"/>
      <c r="AI78" s="84"/>
      <c r="AJ78" s="84"/>
      <c r="AK78" s="84"/>
      <c r="AP78" s="100"/>
      <c r="AQ78" s="100"/>
      <c r="AR78" s="100"/>
      <c r="AT78" s="100"/>
      <c r="AU78" s="100"/>
      <c r="AW78" s="108"/>
      <c r="AX78" s="100"/>
      <c r="AY78" s="100"/>
      <c r="AZ78" s="100"/>
      <c r="BA78" s="100"/>
      <c r="BB78" s="100"/>
      <c r="BC78" s="100"/>
      <c r="BD78" s="100"/>
      <c r="BE78" s="100"/>
      <c r="BG78" s="84"/>
      <c r="BH78" s="84"/>
      <c r="BI78" s="102"/>
      <c r="BJ78" s="84"/>
      <c r="BK78" s="84"/>
      <c r="BL78" s="84"/>
      <c r="BM78" s="84"/>
      <c r="BN78" s="103"/>
      <c r="BO78" s="84"/>
      <c r="BP78" s="84"/>
      <c r="BQ78" s="84"/>
      <c r="BR78" s="84"/>
      <c r="BS78" s="84"/>
      <c r="ED78" s="84"/>
      <c r="FE78" s="71"/>
      <c r="FR78" s="72"/>
      <c r="FV78" s="72"/>
      <c r="GI78" s="109"/>
      <c r="GX78" s="66"/>
    </row>
    <row r="79" spans="1:231" s="65" customFormat="1" ht="15" customHeight="1">
      <c r="A79" s="65">
        <v>73</v>
      </c>
      <c r="B79" s="84"/>
      <c r="D79" s="84"/>
      <c r="E79" s="84"/>
      <c r="F79" s="84"/>
      <c r="G79" s="84"/>
      <c r="H79" s="84"/>
      <c r="I79" s="84"/>
      <c r="J79" s="110"/>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100"/>
      <c r="AQ79" s="100"/>
      <c r="AR79" s="100"/>
      <c r="AS79" s="84"/>
      <c r="AT79" s="100"/>
      <c r="AU79" s="100"/>
      <c r="AV79" s="84"/>
      <c r="AW79" s="108"/>
      <c r="AX79" s="100"/>
      <c r="AY79" s="100"/>
      <c r="AZ79" s="100"/>
      <c r="BA79" s="100"/>
      <c r="BB79" s="100"/>
      <c r="BC79" s="100"/>
      <c r="BD79" s="100"/>
      <c r="BE79" s="100"/>
      <c r="BF79" s="84"/>
      <c r="BG79" s="84"/>
      <c r="BH79" s="84"/>
      <c r="BI79" s="102"/>
      <c r="BJ79" s="84"/>
      <c r="BK79" s="84"/>
      <c r="BL79" s="84"/>
      <c r="BM79" s="84"/>
      <c r="BN79" s="103"/>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E79" s="71"/>
      <c r="FF79" s="84"/>
      <c r="FG79" s="84"/>
      <c r="FH79" s="84"/>
      <c r="FI79" s="84"/>
      <c r="FJ79" s="84"/>
      <c r="FK79" s="84"/>
      <c r="FL79" s="84"/>
      <c r="FM79" s="84"/>
      <c r="FN79" s="84"/>
      <c r="FO79" s="84"/>
      <c r="FP79" s="84"/>
      <c r="FQ79" s="84"/>
      <c r="FR79" s="105"/>
      <c r="FS79" s="84"/>
      <c r="FT79" s="84"/>
      <c r="FU79" s="84"/>
      <c r="FV79" s="105"/>
      <c r="FW79" s="84"/>
      <c r="FX79" s="84"/>
      <c r="FY79" s="84"/>
      <c r="FZ79" s="84"/>
      <c r="GA79" s="84"/>
      <c r="GB79" s="84"/>
      <c r="GC79" s="84"/>
      <c r="GD79" s="84"/>
      <c r="GE79" s="84"/>
      <c r="GF79" s="84"/>
      <c r="GG79" s="84"/>
      <c r="GH79" s="84"/>
      <c r="GI79" s="109"/>
      <c r="GJ79" s="84"/>
      <c r="GK79" s="84"/>
      <c r="GL79" s="84"/>
      <c r="GM79" s="84"/>
      <c r="GN79" s="84"/>
      <c r="GO79" s="84"/>
      <c r="GP79" s="84"/>
      <c r="GQ79" s="84"/>
      <c r="GR79" s="84"/>
      <c r="GS79" s="84"/>
      <c r="GT79" s="84"/>
      <c r="GU79" s="84"/>
      <c r="GV79" s="84"/>
      <c r="GW79" s="84"/>
      <c r="GX79" s="99"/>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row>
    <row r="80" spans="1:231" s="65" customFormat="1" ht="15" customHeight="1">
      <c r="A80" s="65">
        <v>74</v>
      </c>
      <c r="B80" s="84"/>
      <c r="D80" s="84"/>
      <c r="E80" s="84"/>
      <c r="F80" s="84"/>
      <c r="G80" s="84"/>
      <c r="H80" s="84"/>
      <c r="I80" s="84"/>
      <c r="J80" s="110"/>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3"/>
      <c r="AX80" s="84"/>
      <c r="AY80" s="84"/>
      <c r="AZ80" s="84"/>
      <c r="BA80" s="84"/>
      <c r="BB80" s="100"/>
      <c r="BC80" s="100"/>
      <c r="BD80" s="100"/>
      <c r="BE80" s="100"/>
      <c r="BF80" s="84"/>
      <c r="BG80" s="84"/>
      <c r="BH80" s="84"/>
      <c r="BI80" s="102"/>
      <c r="BJ80" s="84"/>
      <c r="BK80" s="84"/>
      <c r="BL80" s="84"/>
      <c r="BM80" s="84"/>
      <c r="BN80" s="103"/>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E80" s="71"/>
      <c r="FF80" s="84"/>
      <c r="FG80" s="84"/>
      <c r="FH80" s="84"/>
      <c r="FI80" s="84"/>
      <c r="FJ80" s="84"/>
      <c r="FK80" s="84"/>
      <c r="FL80" s="84"/>
      <c r="FM80" s="84"/>
      <c r="FN80" s="84"/>
      <c r="FO80" s="84"/>
      <c r="FP80" s="84"/>
      <c r="FQ80" s="84"/>
      <c r="FR80" s="105"/>
      <c r="FS80" s="84"/>
      <c r="FT80" s="84"/>
      <c r="FU80" s="84"/>
      <c r="FV80" s="105"/>
      <c r="FW80" s="84"/>
      <c r="FX80" s="84"/>
      <c r="FY80" s="84"/>
      <c r="FZ80" s="84"/>
      <c r="GA80" s="84"/>
      <c r="GB80" s="84"/>
      <c r="GC80" s="84"/>
      <c r="GD80" s="84"/>
      <c r="GE80" s="84"/>
      <c r="GF80" s="84"/>
      <c r="GG80" s="84"/>
      <c r="GH80" s="84"/>
      <c r="GI80" s="109"/>
      <c r="GJ80" s="84"/>
      <c r="GK80" s="84"/>
      <c r="GL80" s="84"/>
      <c r="GM80" s="84"/>
      <c r="GN80" s="84"/>
      <c r="GO80" s="84"/>
      <c r="GP80" s="84"/>
      <c r="GQ80" s="84"/>
      <c r="GR80" s="84"/>
      <c r="GS80" s="84"/>
      <c r="GT80" s="84"/>
      <c r="GU80" s="84"/>
      <c r="GV80" s="84"/>
      <c r="GW80" s="84"/>
      <c r="GX80" s="99"/>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row>
    <row r="81" spans="1:231" s="65" customFormat="1" ht="15" customHeight="1">
      <c r="A81" s="65">
        <v>75</v>
      </c>
      <c r="B81" s="84"/>
      <c r="D81" s="84"/>
      <c r="E81" s="84"/>
      <c r="F81" s="84"/>
      <c r="G81" s="84"/>
      <c r="H81" s="84"/>
      <c r="I81" s="84"/>
      <c r="J81" s="110"/>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3"/>
      <c r="AX81" s="84"/>
      <c r="AY81" s="84"/>
      <c r="AZ81" s="84"/>
      <c r="BA81" s="84"/>
      <c r="BB81" s="100"/>
      <c r="BC81" s="100"/>
      <c r="BD81" s="100"/>
      <c r="BE81" s="100"/>
      <c r="BF81" s="84"/>
      <c r="BG81" s="84"/>
      <c r="BH81" s="84"/>
      <c r="BI81" s="102"/>
      <c r="BJ81" s="84"/>
      <c r="BK81" s="84"/>
      <c r="BL81" s="84"/>
      <c r="BM81" s="84"/>
      <c r="BN81" s="103"/>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100"/>
      <c r="EI81" s="84"/>
      <c r="EJ81" s="84"/>
      <c r="EK81" s="84"/>
      <c r="EL81" s="84"/>
      <c r="EM81" s="84"/>
      <c r="EN81" s="84"/>
      <c r="EO81" s="84"/>
      <c r="EP81" s="84"/>
      <c r="EQ81" s="84"/>
      <c r="ER81" s="84"/>
      <c r="ES81" s="84"/>
      <c r="ET81" s="84"/>
      <c r="EU81" s="84"/>
      <c r="EV81" s="84"/>
      <c r="EW81" s="84"/>
      <c r="EX81" s="84"/>
      <c r="EY81" s="84"/>
      <c r="EZ81" s="84"/>
      <c r="FA81" s="84"/>
      <c r="FB81" s="84"/>
      <c r="FC81" s="84"/>
      <c r="FE81" s="71"/>
      <c r="FF81" s="84"/>
      <c r="FG81" s="84"/>
      <c r="FH81" s="84"/>
      <c r="FI81" s="84"/>
      <c r="FJ81" s="84"/>
      <c r="FK81" s="84"/>
      <c r="FL81" s="84"/>
      <c r="FM81" s="84"/>
      <c r="FN81" s="84"/>
      <c r="FO81" s="84"/>
      <c r="FP81" s="84"/>
      <c r="FQ81" s="84"/>
      <c r="FR81" s="105"/>
      <c r="FS81" s="84"/>
      <c r="FT81" s="84"/>
      <c r="FU81" s="84"/>
      <c r="FV81" s="105"/>
      <c r="FW81" s="84"/>
      <c r="FX81" s="84"/>
      <c r="FY81" s="84"/>
      <c r="FZ81" s="84"/>
      <c r="GA81" s="84"/>
      <c r="GB81" s="84"/>
      <c r="GC81" s="84"/>
      <c r="GD81" s="84"/>
      <c r="GE81" s="84"/>
      <c r="GF81" s="84"/>
      <c r="GG81" s="84"/>
      <c r="GH81" s="84"/>
      <c r="GI81" s="109"/>
      <c r="GJ81" s="84"/>
      <c r="GK81" s="84"/>
      <c r="GL81" s="84"/>
      <c r="GM81" s="84"/>
      <c r="GN81" s="84"/>
      <c r="GO81" s="84"/>
      <c r="GP81" s="84"/>
      <c r="GQ81" s="84"/>
      <c r="GR81" s="84"/>
      <c r="GS81" s="84"/>
      <c r="GT81" s="84"/>
      <c r="GU81" s="84"/>
      <c r="GV81" s="84"/>
      <c r="GW81" s="84"/>
      <c r="GX81" s="99"/>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row>
    <row r="82" spans="1:231" s="65" customFormat="1" ht="15" customHeight="1">
      <c r="A82" s="65">
        <v>76</v>
      </c>
      <c r="B82" s="84"/>
      <c r="D82" s="84"/>
      <c r="E82" s="84"/>
      <c r="F82" s="84"/>
      <c r="G82" s="84"/>
      <c r="H82" s="84"/>
      <c r="I82" s="84"/>
      <c r="J82" s="99"/>
      <c r="K82" s="84"/>
      <c r="L82" s="84"/>
      <c r="M82" s="84"/>
      <c r="N82" s="84"/>
      <c r="O82" s="84"/>
      <c r="P82" s="84"/>
      <c r="Q82" s="84"/>
      <c r="R82" s="84"/>
      <c r="S82" s="84"/>
      <c r="T82" s="84"/>
      <c r="U82" s="84"/>
      <c r="V82" s="84"/>
      <c r="W82" s="84"/>
      <c r="X82" s="84"/>
      <c r="Y82" s="84"/>
      <c r="Z82" s="84"/>
      <c r="AA82" s="84"/>
      <c r="AB82" s="100"/>
      <c r="AC82" s="84"/>
      <c r="AD82" s="84"/>
      <c r="AE82" s="84"/>
      <c r="AF82" s="84"/>
      <c r="AG82" s="100"/>
      <c r="AH82" s="84"/>
      <c r="AI82" s="100"/>
      <c r="AJ82" s="100"/>
      <c r="AK82" s="100"/>
      <c r="AL82" s="84"/>
      <c r="AM82" s="84"/>
      <c r="AN82" s="84"/>
      <c r="AO82" s="84"/>
      <c r="AP82" s="100"/>
      <c r="AQ82" s="100"/>
      <c r="AR82" s="100"/>
      <c r="AS82" s="84"/>
      <c r="AT82" s="100"/>
      <c r="AU82" s="100"/>
      <c r="AV82" s="84"/>
      <c r="AW82" s="108"/>
      <c r="AX82" s="100"/>
      <c r="AY82" s="100"/>
      <c r="AZ82" s="100"/>
      <c r="BA82" s="100"/>
      <c r="BB82" s="100"/>
      <c r="BC82" s="100"/>
      <c r="BD82" s="100"/>
      <c r="BE82" s="100"/>
      <c r="BF82" s="84"/>
      <c r="BG82" s="84"/>
      <c r="BH82" s="84"/>
      <c r="BI82" s="102"/>
      <c r="BJ82" s="84"/>
      <c r="BK82" s="84"/>
      <c r="BL82" s="84"/>
      <c r="BM82" s="84"/>
      <c r="BN82" s="103"/>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71"/>
      <c r="FE82" s="71"/>
      <c r="FF82" s="84"/>
      <c r="FG82" s="84"/>
      <c r="FH82" s="84"/>
      <c r="FI82" s="84"/>
      <c r="FJ82" s="84"/>
      <c r="FK82" s="84"/>
      <c r="FL82" s="84"/>
      <c r="FM82" s="84"/>
      <c r="FN82" s="84"/>
      <c r="FO82" s="84"/>
      <c r="FP82" s="84"/>
      <c r="FQ82" s="84"/>
      <c r="FR82" s="105"/>
      <c r="FS82" s="84"/>
      <c r="FT82" s="84"/>
      <c r="FU82" s="84"/>
      <c r="FV82" s="105"/>
      <c r="FW82" s="84"/>
      <c r="FX82" s="84"/>
      <c r="FY82" s="84"/>
      <c r="FZ82" s="84"/>
      <c r="GA82" s="84"/>
      <c r="GB82" s="84"/>
      <c r="GC82" s="84"/>
      <c r="GD82" s="84"/>
      <c r="GE82" s="84"/>
      <c r="GF82" s="84"/>
      <c r="GG82" s="84"/>
      <c r="GH82" s="84"/>
      <c r="GI82" s="71"/>
      <c r="GJ82" s="84"/>
      <c r="GK82" s="84"/>
      <c r="GL82" s="84"/>
      <c r="GM82" s="84"/>
      <c r="GN82" s="84"/>
      <c r="GO82" s="84"/>
      <c r="GP82" s="84"/>
      <c r="GQ82" s="84"/>
      <c r="GR82" s="84"/>
      <c r="GS82" s="84"/>
      <c r="GT82" s="84"/>
      <c r="GU82" s="84"/>
      <c r="GV82" s="84"/>
      <c r="GW82" s="84"/>
      <c r="GX82" s="99"/>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row>
    <row r="83" spans="1:231" s="65" customFormat="1" ht="15" customHeight="1">
      <c r="A83" s="65">
        <v>77</v>
      </c>
      <c r="B83" s="84"/>
      <c r="D83" s="84"/>
      <c r="E83" s="84"/>
      <c r="F83" s="84"/>
      <c r="G83" s="84"/>
      <c r="H83" s="84"/>
      <c r="I83" s="84"/>
      <c r="J83" s="99"/>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100"/>
      <c r="AQ83" s="100"/>
      <c r="AR83" s="100"/>
      <c r="AS83" s="84"/>
      <c r="AT83" s="100"/>
      <c r="AU83" s="100"/>
      <c r="AV83" s="84"/>
      <c r="AW83" s="108"/>
      <c r="AX83" s="100"/>
      <c r="AY83" s="100"/>
      <c r="AZ83" s="100"/>
      <c r="BA83" s="100"/>
      <c r="BB83" s="100"/>
      <c r="BC83" s="100"/>
      <c r="BD83" s="100"/>
      <c r="BE83" s="100"/>
      <c r="BF83" s="84"/>
      <c r="BG83" s="84"/>
      <c r="BH83" s="84"/>
      <c r="BI83" s="102"/>
      <c r="BJ83" s="84"/>
      <c r="BK83" s="84"/>
      <c r="BL83" s="84"/>
      <c r="BM83" s="84"/>
      <c r="BN83" s="103"/>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68"/>
      <c r="FE83" s="71"/>
      <c r="FF83" s="84"/>
      <c r="FG83" s="84"/>
      <c r="FH83" s="84"/>
      <c r="FI83" s="84"/>
      <c r="FJ83" s="84"/>
      <c r="FK83" s="84"/>
      <c r="FL83" s="84"/>
      <c r="FM83" s="84"/>
      <c r="FN83" s="84"/>
      <c r="FO83" s="84"/>
      <c r="FP83" s="84"/>
      <c r="FQ83" s="84"/>
      <c r="FR83" s="105"/>
      <c r="FS83" s="84"/>
      <c r="FT83" s="84"/>
      <c r="FU83" s="84"/>
      <c r="FV83" s="105"/>
      <c r="FW83" s="84"/>
      <c r="FX83" s="84"/>
      <c r="FY83" s="84"/>
      <c r="FZ83" s="84"/>
      <c r="GA83" s="84"/>
      <c r="GB83" s="84"/>
      <c r="GC83" s="84"/>
      <c r="GD83" s="84"/>
      <c r="GE83" s="84"/>
      <c r="GF83" s="84"/>
      <c r="GG83" s="84"/>
      <c r="GH83" s="84"/>
      <c r="GI83" s="109"/>
      <c r="GJ83" s="84"/>
      <c r="GK83" s="84"/>
      <c r="GL83" s="84"/>
      <c r="GM83" s="84"/>
      <c r="GN83" s="84"/>
      <c r="GO83" s="84"/>
      <c r="GP83" s="84"/>
      <c r="GQ83" s="84"/>
      <c r="GR83" s="84"/>
      <c r="GS83" s="84"/>
      <c r="GT83" s="84"/>
      <c r="GU83" s="84"/>
      <c r="GV83" s="84"/>
      <c r="GW83" s="84"/>
      <c r="GX83" s="99"/>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row>
    <row r="84" spans="1:231" s="65" customFormat="1" ht="15" customHeight="1">
      <c r="A84" s="65">
        <v>78</v>
      </c>
      <c r="B84" s="84"/>
      <c r="D84" s="84"/>
      <c r="E84" s="84"/>
      <c r="F84" s="84"/>
      <c r="G84" s="84"/>
      <c r="H84" s="84"/>
      <c r="I84" s="84"/>
      <c r="J84" s="99"/>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100"/>
      <c r="AQ84" s="100"/>
      <c r="AR84" s="100"/>
      <c r="AS84" s="84"/>
      <c r="AT84" s="100"/>
      <c r="AU84" s="100"/>
      <c r="AV84" s="84"/>
      <c r="AW84" s="108"/>
      <c r="AX84" s="100"/>
      <c r="AY84" s="100"/>
      <c r="AZ84" s="100"/>
      <c r="BA84" s="100"/>
      <c r="BB84" s="100"/>
      <c r="BC84" s="100"/>
      <c r="BD84" s="100"/>
      <c r="BE84" s="100"/>
      <c r="BF84" s="84"/>
      <c r="BG84" s="84"/>
      <c r="BH84" s="84"/>
      <c r="BI84" s="102"/>
      <c r="BJ84" s="84"/>
      <c r="BK84" s="84"/>
      <c r="BL84" s="84"/>
      <c r="BM84" s="84"/>
      <c r="BN84" s="103"/>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71"/>
      <c r="FE84" s="71"/>
      <c r="FF84" s="84"/>
      <c r="FG84" s="84"/>
      <c r="FH84" s="84"/>
      <c r="FI84" s="84"/>
      <c r="FJ84" s="84"/>
      <c r="FK84" s="84"/>
      <c r="FL84" s="84"/>
      <c r="FM84" s="84"/>
      <c r="FN84" s="84"/>
      <c r="FO84" s="84"/>
      <c r="FP84" s="84"/>
      <c r="FQ84" s="84"/>
      <c r="FR84" s="105"/>
      <c r="FS84" s="84"/>
      <c r="FT84" s="84"/>
      <c r="FU84" s="84"/>
      <c r="FV84" s="105"/>
      <c r="FW84" s="84"/>
      <c r="FX84" s="84"/>
      <c r="FY84" s="84"/>
      <c r="FZ84" s="84"/>
      <c r="GA84" s="84"/>
      <c r="GB84" s="84"/>
      <c r="GC84" s="84"/>
      <c r="GD84" s="84"/>
      <c r="GE84" s="84"/>
      <c r="GF84" s="84"/>
      <c r="GG84" s="84"/>
      <c r="GH84" s="84"/>
      <c r="GI84" s="109"/>
      <c r="GJ84" s="84"/>
      <c r="GK84" s="84"/>
      <c r="GL84" s="84"/>
      <c r="GM84" s="84"/>
      <c r="GN84" s="84"/>
      <c r="GO84" s="84"/>
      <c r="GP84" s="84"/>
      <c r="GQ84" s="84"/>
      <c r="GR84" s="84"/>
      <c r="GS84" s="84"/>
      <c r="GT84" s="84"/>
      <c r="GU84" s="84"/>
      <c r="GV84" s="84"/>
      <c r="GW84" s="84"/>
      <c r="GX84" s="99"/>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row>
    <row r="85" spans="1:231" s="65" customFormat="1" ht="15" customHeight="1">
      <c r="A85" s="65">
        <v>79</v>
      </c>
      <c r="B85" s="84"/>
      <c r="D85" s="84"/>
      <c r="E85" s="84"/>
      <c r="F85" s="84"/>
      <c r="G85" s="84"/>
      <c r="H85" s="84"/>
      <c r="I85" s="84"/>
      <c r="J85" s="99"/>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3"/>
      <c r="AX85" s="84"/>
      <c r="AY85" s="84"/>
      <c r="AZ85" s="84"/>
      <c r="BA85" s="84"/>
      <c r="BB85" s="100"/>
      <c r="BC85" s="100"/>
      <c r="BD85" s="100"/>
      <c r="BE85" s="100"/>
      <c r="BF85" s="84"/>
      <c r="BG85" s="84"/>
      <c r="BH85" s="84"/>
      <c r="BI85" s="102"/>
      <c r="BJ85" s="84"/>
      <c r="BK85" s="84"/>
      <c r="BL85" s="84"/>
      <c r="BM85" s="84"/>
      <c r="BN85" s="103"/>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71"/>
      <c r="FE85" s="71"/>
      <c r="FF85" s="84"/>
      <c r="FG85" s="84"/>
      <c r="FH85" s="84"/>
      <c r="FI85" s="84"/>
      <c r="FJ85" s="84"/>
      <c r="FK85" s="84"/>
      <c r="FL85" s="84"/>
      <c r="FM85" s="84"/>
      <c r="FN85" s="84"/>
      <c r="FO85" s="84"/>
      <c r="FP85" s="84"/>
      <c r="FQ85" s="84"/>
      <c r="FR85" s="105"/>
      <c r="FS85" s="84"/>
      <c r="FT85" s="84"/>
      <c r="FU85" s="84"/>
      <c r="FV85" s="105"/>
      <c r="FW85" s="84"/>
      <c r="FX85" s="84"/>
      <c r="FY85" s="84"/>
      <c r="FZ85" s="84"/>
      <c r="GA85" s="84"/>
      <c r="GB85" s="84"/>
      <c r="GC85" s="84"/>
      <c r="GD85" s="84"/>
      <c r="GE85" s="84"/>
      <c r="GF85" s="84"/>
      <c r="GG85" s="84"/>
      <c r="GH85" s="84"/>
      <c r="GI85" s="109"/>
      <c r="GJ85" s="84"/>
      <c r="GK85" s="84"/>
      <c r="GL85" s="84"/>
      <c r="GM85" s="84"/>
      <c r="GN85" s="84"/>
      <c r="GO85" s="84"/>
      <c r="GP85" s="84"/>
      <c r="GQ85" s="84"/>
      <c r="GR85" s="84"/>
      <c r="GS85" s="84"/>
      <c r="GT85" s="84"/>
      <c r="GU85" s="84"/>
      <c r="GV85" s="84"/>
      <c r="GW85" s="84"/>
      <c r="GX85" s="99"/>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row>
    <row r="86" spans="1:231" s="84" customFormat="1" ht="15" customHeight="1">
      <c r="A86" s="65">
        <v>80</v>
      </c>
      <c r="C86" s="65"/>
      <c r="J86" s="99"/>
      <c r="AB86" s="100"/>
      <c r="AG86" s="100"/>
      <c r="AI86" s="100"/>
      <c r="AJ86" s="100"/>
      <c r="AK86" s="100"/>
      <c r="AP86" s="100"/>
      <c r="AQ86" s="100"/>
      <c r="AR86" s="100"/>
      <c r="AT86" s="100"/>
      <c r="AU86" s="100"/>
      <c r="AW86" s="108"/>
      <c r="AX86" s="100"/>
      <c r="AY86" s="100"/>
      <c r="AZ86" s="100"/>
      <c r="BA86" s="100"/>
      <c r="BB86" s="100"/>
      <c r="BC86" s="100"/>
      <c r="BD86" s="100"/>
      <c r="BE86" s="100"/>
      <c r="BI86" s="102"/>
      <c r="BN86" s="103"/>
      <c r="FD86" s="71"/>
      <c r="FE86" s="71"/>
      <c r="FR86" s="105"/>
      <c r="FV86" s="105"/>
      <c r="GI86" s="71"/>
      <c r="GX86" s="99"/>
    </row>
    <row r="87" spans="1:231" s="84" customFormat="1" ht="15" customHeight="1">
      <c r="A87" s="65">
        <v>81</v>
      </c>
      <c r="C87" s="65"/>
      <c r="J87" s="99"/>
      <c r="AP87" s="100"/>
      <c r="AQ87" s="100"/>
      <c r="AR87" s="100"/>
      <c r="AT87" s="100"/>
      <c r="AU87" s="100"/>
      <c r="AW87" s="108"/>
      <c r="AX87" s="100"/>
      <c r="AY87" s="100"/>
      <c r="AZ87" s="100"/>
      <c r="BA87" s="100"/>
      <c r="BB87" s="100"/>
      <c r="BC87" s="100"/>
      <c r="BD87" s="100"/>
      <c r="BE87" s="100"/>
      <c r="BI87" s="102"/>
      <c r="BN87" s="103"/>
      <c r="FD87" s="68"/>
      <c r="FE87" s="71"/>
      <c r="FR87" s="105"/>
      <c r="FV87" s="105"/>
      <c r="GI87" s="71"/>
      <c r="GX87" s="99"/>
    </row>
    <row r="88" spans="1:231" s="84" customFormat="1" ht="15" customHeight="1">
      <c r="A88" s="65">
        <v>82</v>
      </c>
      <c r="C88" s="65"/>
      <c r="J88" s="99"/>
      <c r="AP88" s="100"/>
      <c r="AQ88" s="100"/>
      <c r="AR88" s="100"/>
      <c r="AT88" s="100"/>
      <c r="AU88" s="100"/>
      <c r="AW88" s="108"/>
      <c r="AX88" s="100"/>
      <c r="AY88" s="100"/>
      <c r="AZ88" s="100"/>
      <c r="BA88" s="100"/>
      <c r="BB88" s="100"/>
      <c r="BC88" s="100"/>
      <c r="BD88" s="100"/>
      <c r="BE88" s="100"/>
      <c r="BI88" s="102"/>
      <c r="BN88" s="103"/>
      <c r="FD88" s="71"/>
      <c r="FE88" s="71"/>
      <c r="FR88" s="105"/>
      <c r="FV88" s="105"/>
      <c r="GI88" s="109"/>
      <c r="GX88" s="99"/>
    </row>
    <row r="89" spans="1:231" s="84" customFormat="1" ht="15" customHeight="1">
      <c r="A89" s="65">
        <v>83</v>
      </c>
      <c r="C89" s="65"/>
      <c r="J89" s="99"/>
      <c r="AW89" s="83"/>
      <c r="BB89" s="100"/>
      <c r="BC89" s="100"/>
      <c r="BD89" s="100"/>
      <c r="BE89" s="100"/>
      <c r="BI89" s="102"/>
      <c r="BN89" s="103"/>
      <c r="FD89" s="71"/>
      <c r="FE89" s="71"/>
      <c r="FR89" s="105"/>
      <c r="FV89" s="105"/>
      <c r="GI89" s="109"/>
      <c r="GX89" s="99"/>
    </row>
    <row r="90" spans="1:231" s="65" customFormat="1" ht="15" customHeight="1">
      <c r="A90" s="65">
        <v>84</v>
      </c>
      <c r="G90" s="111"/>
      <c r="J90" s="66"/>
      <c r="FR90" s="72"/>
      <c r="FV90" s="72"/>
      <c r="GI90" s="69"/>
      <c r="GX90" s="66"/>
    </row>
    <row r="91" spans="1:231" s="65" customFormat="1" ht="15" customHeight="1">
      <c r="A91" s="65">
        <v>85</v>
      </c>
      <c r="B91" s="84"/>
      <c r="D91" s="84"/>
      <c r="E91" s="84"/>
      <c r="F91" s="84"/>
      <c r="G91" s="102"/>
      <c r="H91" s="84"/>
      <c r="I91" s="84"/>
      <c r="J91" s="99"/>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105"/>
      <c r="FS91" s="84"/>
      <c r="FT91" s="84"/>
      <c r="FU91" s="84"/>
      <c r="FV91" s="105"/>
      <c r="FW91" s="84"/>
      <c r="FX91" s="84"/>
      <c r="FY91" s="84"/>
      <c r="FZ91" s="84"/>
      <c r="GA91" s="84"/>
      <c r="GB91" s="84"/>
      <c r="GC91" s="84"/>
      <c r="GD91" s="84"/>
      <c r="GE91" s="84"/>
      <c r="GF91" s="84"/>
      <c r="GG91" s="84"/>
      <c r="GH91" s="84"/>
      <c r="GI91" s="69"/>
      <c r="GJ91" s="84"/>
      <c r="GK91" s="84"/>
      <c r="GL91" s="84"/>
      <c r="GM91" s="84"/>
      <c r="GN91" s="84"/>
      <c r="GO91" s="84"/>
      <c r="GP91" s="84"/>
      <c r="GQ91" s="84"/>
      <c r="GR91" s="84"/>
      <c r="GS91" s="84"/>
      <c r="GU91" s="84"/>
      <c r="GX91" s="99"/>
    </row>
    <row r="92" spans="1:231" s="65" customFormat="1" ht="15" customHeight="1">
      <c r="A92" s="65">
        <v>86</v>
      </c>
      <c r="G92" s="102"/>
      <c r="J92" s="66"/>
      <c r="BJ92" s="84"/>
      <c r="BK92" s="84"/>
      <c r="BL92" s="84"/>
      <c r="BM92" s="84"/>
      <c r="FR92" s="72"/>
      <c r="FV92" s="72"/>
      <c r="GI92" s="69"/>
      <c r="GT92" s="84"/>
      <c r="GU92" s="84"/>
      <c r="GX92" s="66"/>
    </row>
    <row r="93" spans="1:231" s="65" customFormat="1" ht="15" customHeight="1">
      <c r="A93" s="65">
        <v>87</v>
      </c>
      <c r="G93" s="111"/>
      <c r="J93" s="66"/>
      <c r="AH93" s="112"/>
      <c r="BI93" s="112"/>
      <c r="FR93" s="72"/>
      <c r="FV93" s="72"/>
      <c r="GI93" s="72"/>
      <c r="GX93" s="66"/>
    </row>
    <row r="94" spans="1:231" s="65" customFormat="1" ht="15" customHeight="1">
      <c r="A94" s="65">
        <v>88</v>
      </c>
      <c r="B94" s="84"/>
      <c r="D94" s="84"/>
      <c r="E94" s="84"/>
      <c r="F94" s="84"/>
      <c r="G94" s="102"/>
      <c r="H94" s="84"/>
      <c r="I94" s="84"/>
      <c r="J94" s="99"/>
      <c r="K94" s="84"/>
      <c r="L94" s="84"/>
      <c r="M94" s="84"/>
      <c r="N94" s="84"/>
      <c r="O94" s="84"/>
      <c r="P94" s="84"/>
      <c r="Q94" s="84"/>
      <c r="R94" s="84"/>
      <c r="S94" s="84"/>
      <c r="T94" s="84"/>
      <c r="U94" s="84"/>
      <c r="V94" s="84"/>
      <c r="W94" s="84"/>
      <c r="X94" s="84"/>
      <c r="Y94" s="84"/>
      <c r="Z94" s="84"/>
      <c r="AA94" s="84"/>
      <c r="AB94" s="84"/>
      <c r="AC94" s="84"/>
      <c r="AD94" s="84"/>
      <c r="AE94" s="84"/>
      <c r="AF94" s="84"/>
      <c r="AG94" s="84"/>
      <c r="AH94" s="112"/>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112"/>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105"/>
      <c r="FS94" s="84"/>
      <c r="FT94" s="84"/>
      <c r="FU94" s="84"/>
      <c r="FV94" s="105"/>
      <c r="FW94" s="84"/>
      <c r="FX94" s="84"/>
      <c r="FY94" s="84"/>
      <c r="FZ94" s="84"/>
      <c r="GA94" s="84"/>
      <c r="GB94" s="84"/>
      <c r="GC94" s="84"/>
      <c r="GD94" s="84"/>
      <c r="GE94" s="84"/>
      <c r="GF94" s="84"/>
      <c r="GG94" s="84"/>
      <c r="GH94" s="84"/>
      <c r="GI94" s="69"/>
      <c r="GJ94" s="84"/>
      <c r="GK94" s="84"/>
      <c r="GL94" s="84"/>
      <c r="GM94" s="84"/>
      <c r="GN94" s="84"/>
      <c r="GO94" s="84"/>
      <c r="GP94" s="84"/>
      <c r="GQ94" s="84"/>
      <c r="GR94" s="84"/>
      <c r="GS94" s="84"/>
      <c r="GU94" s="84"/>
      <c r="GX94" s="66"/>
    </row>
    <row r="95" spans="1:231" s="65" customFormat="1" ht="15" customHeight="1">
      <c r="A95" s="65">
        <v>89</v>
      </c>
      <c r="B95" s="84"/>
      <c r="D95" s="84"/>
      <c r="E95" s="84"/>
      <c r="F95" s="84"/>
      <c r="G95" s="102"/>
      <c r="H95" s="84"/>
      <c r="I95" s="84"/>
      <c r="J95" s="99"/>
      <c r="K95" s="84"/>
      <c r="L95" s="84"/>
      <c r="M95" s="84"/>
      <c r="N95" s="84"/>
      <c r="O95" s="84"/>
      <c r="P95" s="84"/>
      <c r="Q95" s="84"/>
      <c r="R95" s="84"/>
      <c r="S95" s="84"/>
      <c r="T95" s="84"/>
      <c r="U95" s="84"/>
      <c r="V95" s="84"/>
      <c r="W95" s="84"/>
      <c r="X95" s="84"/>
      <c r="Y95" s="84"/>
      <c r="Z95" s="84"/>
      <c r="AA95" s="84"/>
      <c r="AB95" s="84"/>
      <c r="AC95" s="84"/>
      <c r="AD95" s="84"/>
      <c r="AE95" s="84"/>
      <c r="AF95" s="84"/>
      <c r="AG95" s="84"/>
      <c r="AH95" s="112"/>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112"/>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105"/>
      <c r="FS95" s="84"/>
      <c r="FT95" s="84"/>
      <c r="FU95" s="84"/>
      <c r="FV95" s="105"/>
      <c r="FW95" s="84"/>
      <c r="FX95" s="84"/>
      <c r="FY95" s="84"/>
      <c r="FZ95" s="84"/>
      <c r="GA95" s="84"/>
      <c r="GB95" s="84"/>
      <c r="GC95" s="84"/>
      <c r="GD95" s="84"/>
      <c r="GE95" s="84"/>
      <c r="GF95" s="84"/>
      <c r="GG95" s="84"/>
      <c r="GH95" s="84"/>
      <c r="GI95" s="69"/>
      <c r="GJ95" s="84"/>
      <c r="GK95" s="84"/>
      <c r="GL95" s="84"/>
      <c r="GM95" s="84"/>
      <c r="GN95" s="84"/>
      <c r="GO95" s="84"/>
      <c r="GP95" s="84"/>
      <c r="GQ95" s="84"/>
      <c r="GR95" s="84"/>
      <c r="GS95" s="84"/>
      <c r="GU95" s="84"/>
      <c r="GX95" s="66"/>
    </row>
    <row r="96" spans="1:231">
      <c r="A96" s="65">
        <v>90</v>
      </c>
      <c r="B96" s="130"/>
      <c r="C96" s="130"/>
      <c r="D96" s="130"/>
      <c r="E96" s="130"/>
      <c r="F96" s="130"/>
      <c r="G96" s="130"/>
      <c r="H96" s="130"/>
      <c r="I96" s="130"/>
      <c r="J96" s="131"/>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c r="AS96" s="130"/>
      <c r="AT96" s="130"/>
      <c r="AU96" s="130"/>
      <c r="AV96" s="130"/>
      <c r="AW96" s="130"/>
      <c r="AX96" s="130"/>
      <c r="AY96" s="130"/>
      <c r="AZ96" s="130"/>
      <c r="BA96" s="130"/>
      <c r="BB96" s="130"/>
      <c r="BC96" s="130"/>
      <c r="BD96" s="130"/>
      <c r="BE96" s="130"/>
      <c r="BF96" s="130"/>
      <c r="BG96" s="130"/>
      <c r="BH96" s="130"/>
      <c r="BI96" s="130"/>
      <c r="BJ96" s="130"/>
      <c r="BK96" s="130"/>
      <c r="BL96" s="130"/>
      <c r="BM96" s="130"/>
      <c r="BN96" s="130"/>
      <c r="BO96" s="130"/>
      <c r="BP96" s="130"/>
      <c r="BQ96" s="130"/>
      <c r="BR96" s="130"/>
      <c r="BS96" s="130"/>
      <c r="BT96" s="130"/>
      <c r="BU96" s="130"/>
      <c r="BV96" s="130"/>
      <c r="BW96" s="130"/>
      <c r="BX96" s="130"/>
      <c r="BY96" s="130"/>
      <c r="BZ96" s="130"/>
      <c r="CA96" s="130"/>
      <c r="CB96" s="130"/>
      <c r="CC96" s="130"/>
      <c r="CD96" s="130"/>
      <c r="CE96" s="130"/>
      <c r="CF96" s="130"/>
      <c r="CG96" s="130"/>
      <c r="CH96" s="130"/>
      <c r="CI96" s="130"/>
      <c r="CJ96" s="130"/>
      <c r="CK96" s="130"/>
      <c r="CL96" s="130"/>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c r="DM96" s="130"/>
      <c r="DN96" s="130"/>
      <c r="DO96" s="130"/>
      <c r="DP96" s="130"/>
      <c r="DQ96" s="130"/>
      <c r="DR96" s="130"/>
      <c r="DS96" s="130"/>
      <c r="DT96" s="130"/>
      <c r="DU96" s="130"/>
      <c r="DV96" s="130"/>
      <c r="DW96" s="130"/>
      <c r="DX96" s="130"/>
      <c r="DY96" s="130"/>
      <c r="DZ96" s="130"/>
      <c r="EA96" s="130"/>
      <c r="EB96" s="130"/>
      <c r="EC96" s="130"/>
      <c r="ED96" s="130"/>
      <c r="EE96" s="130"/>
      <c r="EF96" s="130"/>
      <c r="EG96" s="130"/>
      <c r="EH96" s="130"/>
      <c r="EI96" s="130"/>
      <c r="EJ96" s="130"/>
      <c r="EK96" s="130"/>
      <c r="EL96" s="130"/>
      <c r="EM96" s="130"/>
      <c r="EN96" s="130"/>
      <c r="EO96" s="130"/>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130"/>
      <c r="FX96" s="130"/>
      <c r="FY96" s="130"/>
      <c r="FZ96" s="130"/>
      <c r="GA96" s="130"/>
      <c r="GB96" s="130"/>
      <c r="GC96" s="130"/>
      <c r="GD96" s="130"/>
      <c r="GE96" s="130"/>
      <c r="GF96" s="130"/>
      <c r="GG96" s="130"/>
      <c r="GH96" s="130"/>
      <c r="GI96" s="130"/>
      <c r="GJ96" s="130"/>
      <c r="GK96" s="130"/>
      <c r="GL96" s="130"/>
      <c r="GM96" s="130"/>
      <c r="GN96" s="130"/>
      <c r="GO96" s="130"/>
      <c r="GP96" s="130"/>
      <c r="GQ96" s="130"/>
      <c r="GR96" s="130"/>
      <c r="GS96" s="130"/>
      <c r="GT96" s="130"/>
      <c r="GU96" s="130"/>
      <c r="GV96" s="130"/>
      <c r="GW96" s="130"/>
      <c r="GX96" s="131"/>
      <c r="GY96" s="130"/>
      <c r="GZ96" s="130"/>
      <c r="HA96" s="130"/>
      <c r="HB96" s="130"/>
      <c r="HC96" s="130"/>
      <c r="HD96" s="130"/>
      <c r="HE96" s="130"/>
      <c r="HF96" s="130"/>
      <c r="HG96" s="130"/>
      <c r="HH96" s="130"/>
      <c r="HI96" s="130"/>
      <c r="HJ96" s="130"/>
      <c r="HK96" s="130"/>
      <c r="HL96" s="130"/>
      <c r="HM96" s="130"/>
      <c r="HN96" s="130"/>
      <c r="HO96" s="130"/>
      <c r="HP96" s="130"/>
      <c r="HQ96" s="130"/>
      <c r="HR96" s="130"/>
      <c r="HS96" s="130"/>
      <c r="HT96" s="130"/>
      <c r="HU96" s="130"/>
      <c r="HV96" s="130"/>
      <c r="HW96" s="130"/>
    </row>
    <row r="97" spans="1:1">
      <c r="A97" s="65">
        <v>91</v>
      </c>
    </row>
    <row r="98" spans="1:1">
      <c r="A98" s="65">
        <v>92</v>
      </c>
    </row>
    <row r="99" spans="1:1">
      <c r="A99" s="65">
        <v>93</v>
      </c>
    </row>
    <row r="100" spans="1:1">
      <c r="A100" s="65">
        <v>94</v>
      </c>
    </row>
    <row r="101" spans="1:1">
      <c r="A101" s="65">
        <v>95</v>
      </c>
    </row>
    <row r="102" spans="1:1">
      <c r="A102" s="65">
        <v>96</v>
      </c>
    </row>
    <row r="103" spans="1:1">
      <c r="A103" s="65">
        <v>97</v>
      </c>
    </row>
    <row r="104" spans="1:1">
      <c r="A104" s="65">
        <v>98</v>
      </c>
    </row>
    <row r="105" spans="1:1">
      <c r="A105" s="65">
        <v>99</v>
      </c>
    </row>
    <row r="106" spans="1:1">
      <c r="A106" s="65">
        <v>100</v>
      </c>
    </row>
    <row r="107" spans="1:1">
      <c r="A107" s="65">
        <v>101</v>
      </c>
    </row>
  </sheetData>
  <phoneticPr fontId="6" type="noConversion"/>
  <dataValidations count="14">
    <dataValidation type="list" allowBlank="1" showInputMessage="1" showErrorMessage="1" sqref="D65:D71" xr:uid="{71FF883C-0BD5-4DD2-8A20-0FAC26DC7DC5}">
      <formula1>"FR1, FR2"</formula1>
    </dataValidation>
    <dataValidation type="list" allowBlank="1" showInputMessage="1" showErrorMessage="1" sqref="BW65:BW71 DP65:DP71" xr:uid="{09E0B6FC-A1ED-4CAB-A4D4-6FFB166010A3}">
      <formula1>"Video, I-frame, P-frame, FOV, non-FOV"</formula1>
    </dataValidation>
    <dataValidation type="list" allowBlank="1" showInputMessage="1" showErrorMessage="1" sqref="AX65:AX71 AX37:AX61" xr:uid="{C58C519F-E67F-4B48-BD2D-27A51864CA63}">
      <formula1>"Real, Ideal"</formula1>
    </dataValidation>
    <dataValidation type="list" allowBlank="1" showInputMessage="1" showErrorMessage="1" sqref="M65:M71" xr:uid="{4F0EC55C-5D6E-4232-81DA-2022D2DABF28}">
      <formula1>"SU-MIMO, MU-MIMO"</formula1>
    </dataValidation>
    <dataValidation type="list" allowBlank="1" showInputMessage="1" showErrorMessage="1" sqref="BF65:BF71" xr:uid="{FE8FA03C-2DD4-4B69-A810-D3097D158156}">
      <formula1>"60, 120"</formula1>
    </dataValidation>
    <dataValidation type="list" allowBlank="1" showInputMessage="1" showErrorMessage="1" sqref="BC65:BC71" xr:uid="{CB7D55C8-283A-4636-BE81-593B840AFD14}">
      <formula1>"VR, AR, CG"</formula1>
    </dataValidation>
    <dataValidation type="list" allowBlank="1" showInputMessage="1" showErrorMessage="1" sqref="I65:I71" xr:uid="{D2F37E5D-907D-4FA1-ADC5-4B720A2F8C94}">
      <formula1>"DDDSU, DDDUU"</formula1>
    </dataValidation>
    <dataValidation type="list" allowBlank="1" showInputMessage="1" showErrorMessage="1" sqref="EO65:EO71 EO7:EO61" xr:uid="{E61D3BF6-C0FC-4FEE-8BB2-E74E1ECF3AE1}">
      <formula1>"Option 1:two-step Qauntization, Option 2: Linear interpolation in linear domain"</formula1>
    </dataValidation>
    <dataValidation type="list" allowBlank="1" showInputMessage="1" showErrorMessage="1" sqref="AP65:AP71" xr:uid="{AE5B2E2E-CE29-48C1-9694-6FD2496D36E1}">
      <formula1>"1, 2"</formula1>
    </dataValidation>
    <dataValidation type="list" allowBlank="1" showInputMessage="1" showErrorMessage="1" sqref="E65:E71" xr:uid="{457646CA-0E2B-4CA4-BC25-7955C11BC7A0}">
      <formula1>"DU, UMa, InH"</formula1>
    </dataValidation>
    <dataValidation type="list" allowBlank="1" showInputMessage="1" showErrorMessage="1" sqref="H65:H71" xr:uid="{3B217354-7D46-49AB-978D-EFB5A6F6D510}">
      <formula1>"20, 40, 100, 400, 800, custom - specify"</formula1>
    </dataValidation>
    <dataValidation type="list" allowBlank="1" showInputMessage="1" showErrorMessage="1" sqref="EQ65:EQ71 EQ7:EQ61" xr:uid="{A2948203-EE8C-4D18-BB33-CC8A33C0FE82}">
      <formula1>"Option1-Extrapolation, Option2-use the same number as that for 0dBm"</formula1>
    </dataValidation>
    <dataValidation type="list" allowBlank="1" showInputMessage="1" showErrorMessage="1" sqref="F65:F71" xr:uid="{1F51ABE3-61FD-4531-9978-B7E7EDED2DCD}">
      <formula1>"DL, UL, DL+UL"</formula1>
    </dataValidation>
    <dataValidation type="list" allowBlank="1" showInputMessage="1" showErrorMessage="1" sqref="Q65:Q89 S65:S89 Y65:Y89 V65:V8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xm:sqref>
        </x14:dataValidation>
        <x14:dataValidation type="list" allowBlank="1" showInputMessage="1" showErrorMessage="1" xr:uid="{46EC1F76-8B44-48EC-8904-DA0791E373F0}">
          <x14:formula1>
            <xm:f>'data validation'!$M$5:$M$17</xm:f>
          </x14:formula1>
          <xm:sqref>CZ65:CZ71 CL65:CL71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dimension ref="A1:Z50"/>
  <sheetViews>
    <sheetView tabSelected="1" zoomScale="85" zoomScaleNormal="85" workbookViewId="0">
      <pane ySplit="8" topLeftCell="A9" activePane="bottomLeft" state="frozen"/>
      <selection pane="bottomLeft" activeCell="J21" sqref="J21"/>
    </sheetView>
  </sheetViews>
  <sheetFormatPr defaultRowHeight="14.5"/>
  <cols>
    <col min="1" max="1" width="13.7265625" customWidth="1"/>
    <col min="3" max="3" width="9.08984375" style="95"/>
    <col min="4" max="8" width="15.08984375" style="95" customWidth="1"/>
    <col min="9" max="9" width="15.08984375" customWidth="1"/>
    <col min="10" max="10" width="25.36328125" customWidth="1"/>
    <col min="11" max="11" width="17.26953125" style="95" customWidth="1"/>
    <col min="12" max="12" width="12.90625" style="95" customWidth="1"/>
    <col min="13" max="13" width="16.7265625" style="95" bestFit="1" customWidth="1"/>
    <col min="14" max="14" width="25.08984375" style="95" customWidth="1"/>
    <col min="15" max="15" width="26.7265625" customWidth="1"/>
  </cols>
  <sheetData>
    <row r="1" spans="1:26">
      <c r="E1" s="114" t="s">
        <v>258</v>
      </c>
      <c r="F1" s="115"/>
      <c r="G1" s="115"/>
      <c r="H1" s="115"/>
      <c r="I1" s="116"/>
      <c r="J1" s="116"/>
      <c r="K1" s="115"/>
      <c r="L1" s="115"/>
      <c r="M1" s="115"/>
    </row>
    <row r="2" spans="1:26">
      <c r="E2" s="130"/>
      <c r="F2" s="130"/>
      <c r="G2" s="130"/>
      <c r="H2" s="130"/>
      <c r="I2" s="138"/>
      <c r="K2" s="130">
        <v>30</v>
      </c>
      <c r="L2" s="130"/>
      <c r="M2" s="130"/>
    </row>
    <row r="3" spans="1:26">
      <c r="E3" s="130"/>
      <c r="F3" s="130"/>
      <c r="G3" s="130"/>
      <c r="H3" s="130"/>
      <c r="I3" s="138"/>
      <c r="J3" s="138" t="s">
        <v>259</v>
      </c>
      <c r="K3" s="130">
        <v>45</v>
      </c>
      <c r="L3" s="130"/>
      <c r="M3" s="130"/>
    </row>
    <row r="4" spans="1:26" ht="15" thickBot="1">
      <c r="E4" s="130"/>
      <c r="F4" s="130"/>
      <c r="G4" s="130"/>
      <c r="H4" s="130"/>
      <c r="I4" s="138"/>
      <c r="J4" s="138" t="s">
        <v>260</v>
      </c>
      <c r="K4" s="130">
        <v>30</v>
      </c>
      <c r="L4" s="130" t="s">
        <v>261</v>
      </c>
      <c r="M4" s="130"/>
    </row>
    <row r="5" spans="1:26">
      <c r="E5" s="130"/>
      <c r="F5" s="130"/>
      <c r="G5" s="130"/>
      <c r="H5" s="130"/>
      <c r="I5" s="130" t="s">
        <v>262</v>
      </c>
      <c r="J5" s="138" t="s">
        <v>263</v>
      </c>
      <c r="K5" s="130">
        <v>0.2</v>
      </c>
      <c r="L5" s="130">
        <v>30</v>
      </c>
      <c r="M5" s="145" t="s">
        <v>264</v>
      </c>
      <c r="N5" s="117">
        <f>SUBTOTAL(5,N9:N28)</f>
        <v>-126</v>
      </c>
    </row>
    <row r="6" spans="1:26">
      <c r="E6" s="130" t="s">
        <v>265</v>
      </c>
      <c r="F6" s="130"/>
      <c r="G6" s="130"/>
      <c r="H6" s="130" t="s">
        <v>161</v>
      </c>
      <c r="I6" s="130" t="s">
        <v>158</v>
      </c>
      <c r="J6" s="138" t="s">
        <v>266</v>
      </c>
      <c r="K6" s="130">
        <v>10</v>
      </c>
      <c r="L6" s="130">
        <v>15</v>
      </c>
      <c r="M6" s="146" t="s">
        <v>267</v>
      </c>
      <c r="N6" s="118">
        <f>SUBTOTAL(4,N9:N28)</f>
        <v>-70</v>
      </c>
    </row>
    <row r="7" spans="1:26" ht="15" thickBot="1">
      <c r="E7" s="130" t="s">
        <v>268</v>
      </c>
      <c r="F7" s="130"/>
      <c r="G7" s="130"/>
      <c r="H7" s="130" t="s">
        <v>133</v>
      </c>
      <c r="I7" s="130" t="s">
        <v>134</v>
      </c>
      <c r="J7" s="138" t="s">
        <v>269</v>
      </c>
      <c r="K7" s="130">
        <v>10.199999999999999</v>
      </c>
      <c r="L7" s="130">
        <v>10</v>
      </c>
      <c r="M7" s="147" t="s">
        <v>270</v>
      </c>
      <c r="N7" s="119">
        <f>SUBTOTAL(1,N9:N28)</f>
        <v>-97.833333333333329</v>
      </c>
    </row>
    <row r="8" spans="1:26" s="121" customFormat="1" ht="42" customHeight="1">
      <c r="A8" s="120" t="s">
        <v>42</v>
      </c>
      <c r="B8" s="121" t="s">
        <v>271</v>
      </c>
      <c r="C8" s="122" t="s">
        <v>272</v>
      </c>
      <c r="D8" s="122" t="s">
        <v>273</v>
      </c>
      <c r="E8" s="122" t="s">
        <v>274</v>
      </c>
      <c r="F8" s="123" t="s">
        <v>275</v>
      </c>
      <c r="G8" s="123" t="s">
        <v>276</v>
      </c>
      <c r="H8" s="122" t="s">
        <v>277</v>
      </c>
      <c r="I8" s="124" t="s">
        <v>278</v>
      </c>
      <c r="J8" s="125" t="s">
        <v>194</v>
      </c>
      <c r="K8" s="126" t="s">
        <v>279</v>
      </c>
      <c r="L8" s="126" t="s">
        <v>280</v>
      </c>
      <c r="M8" s="126" t="s">
        <v>281</v>
      </c>
      <c r="N8" s="126" t="s">
        <v>282</v>
      </c>
      <c r="P8" s="127"/>
      <c r="Q8" s="127"/>
      <c r="R8" s="127"/>
      <c r="S8" s="127"/>
      <c r="T8" s="127"/>
      <c r="U8" s="127"/>
      <c r="V8" s="127"/>
      <c r="W8" s="127"/>
      <c r="X8" s="127"/>
      <c r="Y8" s="127"/>
      <c r="Z8" s="127"/>
    </row>
    <row r="9" spans="1:26">
      <c r="A9" s="95">
        <v>1</v>
      </c>
      <c r="B9">
        <v>107</v>
      </c>
      <c r="C9" s="95" t="s">
        <v>132</v>
      </c>
      <c r="D9" s="166" t="s">
        <v>352</v>
      </c>
      <c r="E9" s="130" t="s">
        <v>283</v>
      </c>
      <c r="F9" s="95">
        <v>1</v>
      </c>
      <c r="G9" s="95">
        <v>5</v>
      </c>
      <c r="H9" s="95" t="s">
        <v>133</v>
      </c>
      <c r="I9" s="95" t="s">
        <v>158</v>
      </c>
      <c r="J9" s="138" t="s">
        <v>260</v>
      </c>
      <c r="K9" s="95">
        <v>30</v>
      </c>
      <c r="L9" s="95">
        <v>15</v>
      </c>
      <c r="M9" s="95" t="s">
        <v>136</v>
      </c>
      <c r="N9" s="133">
        <v>-72</v>
      </c>
      <c r="O9" t="s">
        <v>284</v>
      </c>
    </row>
    <row r="10" spans="1:26">
      <c r="A10" s="95">
        <v>2</v>
      </c>
      <c r="B10">
        <v>107</v>
      </c>
      <c r="C10" s="95" t="s">
        <v>132</v>
      </c>
      <c r="D10" s="166" t="s">
        <v>352</v>
      </c>
      <c r="E10" s="130" t="s">
        <v>283</v>
      </c>
      <c r="F10" s="95">
        <v>5</v>
      </c>
      <c r="G10" s="95">
        <v>5</v>
      </c>
      <c r="H10" s="95" t="s">
        <v>133</v>
      </c>
      <c r="I10" s="95" t="s">
        <v>158</v>
      </c>
      <c r="J10" s="138" t="s">
        <v>260</v>
      </c>
      <c r="K10" s="95">
        <v>30</v>
      </c>
      <c r="L10" s="95">
        <v>15</v>
      </c>
      <c r="M10" s="95" t="s">
        <v>136</v>
      </c>
      <c r="N10" s="133">
        <v>-71</v>
      </c>
    </row>
    <row r="11" spans="1:26">
      <c r="A11" s="95">
        <v>3</v>
      </c>
      <c r="B11">
        <v>107</v>
      </c>
      <c r="C11" s="95" t="s">
        <v>132</v>
      </c>
      <c r="D11" s="166" t="s">
        <v>352</v>
      </c>
      <c r="E11" s="130" t="s">
        <v>283</v>
      </c>
      <c r="F11" s="95">
        <v>1</v>
      </c>
      <c r="G11" s="95">
        <v>5</v>
      </c>
      <c r="H11" s="95" t="s">
        <v>133</v>
      </c>
      <c r="I11" s="95" t="s">
        <v>158</v>
      </c>
      <c r="J11" s="138" t="s">
        <v>259</v>
      </c>
      <c r="K11" s="95">
        <v>30</v>
      </c>
      <c r="L11" s="95">
        <v>10</v>
      </c>
      <c r="M11" s="95" t="s">
        <v>136</v>
      </c>
      <c r="N11" s="133">
        <v>-72</v>
      </c>
    </row>
    <row r="12" spans="1:26">
      <c r="A12" s="95">
        <v>4</v>
      </c>
      <c r="B12">
        <v>107</v>
      </c>
      <c r="C12" s="95" t="s">
        <v>132</v>
      </c>
      <c r="D12" s="166" t="s">
        <v>352</v>
      </c>
      <c r="E12" s="130" t="s">
        <v>283</v>
      </c>
      <c r="F12" s="95">
        <v>5</v>
      </c>
      <c r="G12" s="95">
        <v>5</v>
      </c>
      <c r="H12" s="95" t="s">
        <v>133</v>
      </c>
      <c r="I12" s="95" t="s">
        <v>158</v>
      </c>
      <c r="J12" s="138" t="s">
        <v>259</v>
      </c>
      <c r="K12" s="95">
        <v>30</v>
      </c>
      <c r="L12" s="95">
        <v>10</v>
      </c>
      <c r="M12" s="95" t="s">
        <v>136</v>
      </c>
      <c r="N12" s="133">
        <v>-71</v>
      </c>
    </row>
    <row r="13" spans="1:26">
      <c r="A13" s="95">
        <v>5</v>
      </c>
      <c r="B13">
        <v>107</v>
      </c>
      <c r="C13" s="95" t="s">
        <v>132</v>
      </c>
      <c r="D13" s="166" t="s">
        <v>352</v>
      </c>
      <c r="E13" s="130" t="s">
        <v>283</v>
      </c>
      <c r="F13" s="95">
        <v>1</v>
      </c>
      <c r="G13" s="95">
        <v>3</v>
      </c>
      <c r="H13" s="95" t="s">
        <v>133</v>
      </c>
      <c r="I13" s="95" t="s">
        <v>158</v>
      </c>
      <c r="J13" s="138" t="s">
        <v>259</v>
      </c>
      <c r="K13" s="95">
        <v>45</v>
      </c>
      <c r="L13" s="95">
        <v>10</v>
      </c>
      <c r="M13" s="95" t="s">
        <v>136</v>
      </c>
      <c r="N13" s="133">
        <v>-71</v>
      </c>
    </row>
    <row r="14" spans="1:26">
      <c r="A14" s="95">
        <v>6</v>
      </c>
      <c r="B14">
        <v>107</v>
      </c>
      <c r="C14" s="95" t="s">
        <v>132</v>
      </c>
      <c r="D14" s="166" t="s">
        <v>352</v>
      </c>
      <c r="E14" s="130" t="s">
        <v>283</v>
      </c>
      <c r="F14" s="95">
        <v>3</v>
      </c>
      <c r="G14" s="95">
        <v>3</v>
      </c>
      <c r="H14" s="95" t="s">
        <v>133</v>
      </c>
      <c r="I14" s="95" t="s">
        <v>158</v>
      </c>
      <c r="J14" s="138" t="s">
        <v>259</v>
      </c>
      <c r="K14" s="95">
        <v>45</v>
      </c>
      <c r="L14" s="95">
        <v>10</v>
      </c>
      <c r="M14" s="95" t="s">
        <v>136</v>
      </c>
      <c r="N14" s="133">
        <v>-70</v>
      </c>
    </row>
    <row r="15" spans="1:26">
      <c r="A15" s="95">
        <v>7</v>
      </c>
      <c r="B15">
        <v>107</v>
      </c>
      <c r="C15" s="95" t="s">
        <v>132</v>
      </c>
      <c r="D15" s="166" t="s">
        <v>352</v>
      </c>
      <c r="E15" s="130" t="s">
        <v>283</v>
      </c>
      <c r="F15" s="95">
        <v>1</v>
      </c>
      <c r="G15" s="95">
        <v>8</v>
      </c>
      <c r="H15" s="95" t="s">
        <v>133</v>
      </c>
      <c r="I15" s="95" t="s">
        <v>134</v>
      </c>
      <c r="J15" s="138" t="s">
        <v>260</v>
      </c>
      <c r="K15" s="95">
        <v>30</v>
      </c>
      <c r="L15" s="95">
        <v>15</v>
      </c>
      <c r="M15" s="95" t="s">
        <v>136</v>
      </c>
      <c r="N15" s="133">
        <v>-123</v>
      </c>
    </row>
    <row r="16" spans="1:26">
      <c r="A16" s="95">
        <v>8</v>
      </c>
      <c r="B16">
        <v>107</v>
      </c>
      <c r="C16" s="95" t="s">
        <v>132</v>
      </c>
      <c r="D16" s="166" t="s">
        <v>352</v>
      </c>
      <c r="E16" s="130" t="s">
        <v>283</v>
      </c>
      <c r="F16" s="95">
        <v>8</v>
      </c>
      <c r="G16" s="95">
        <v>8</v>
      </c>
      <c r="H16" s="95" t="s">
        <v>133</v>
      </c>
      <c r="I16" s="95" t="s">
        <v>134</v>
      </c>
      <c r="J16" s="138" t="s">
        <v>260</v>
      </c>
      <c r="K16" s="95">
        <v>30</v>
      </c>
      <c r="L16" s="95">
        <v>15</v>
      </c>
      <c r="M16" s="95" t="s">
        <v>136</v>
      </c>
      <c r="N16" s="133">
        <v>-126</v>
      </c>
    </row>
    <row r="17" spans="1:19">
      <c r="A17" s="95">
        <v>9</v>
      </c>
      <c r="B17">
        <v>107</v>
      </c>
      <c r="C17" s="95" t="s">
        <v>132</v>
      </c>
      <c r="D17" s="166" t="s">
        <v>352</v>
      </c>
      <c r="E17" s="130" t="s">
        <v>283</v>
      </c>
      <c r="F17" s="95">
        <v>1</v>
      </c>
      <c r="G17" s="95">
        <v>8</v>
      </c>
      <c r="H17" s="95" t="s">
        <v>133</v>
      </c>
      <c r="I17" s="95" t="s">
        <v>134</v>
      </c>
      <c r="J17" s="138" t="s">
        <v>259</v>
      </c>
      <c r="K17" s="95">
        <v>30</v>
      </c>
      <c r="L17" s="95">
        <v>10</v>
      </c>
      <c r="M17" s="95" t="s">
        <v>136</v>
      </c>
      <c r="N17" s="133">
        <v>-123</v>
      </c>
    </row>
    <row r="18" spans="1:19">
      <c r="A18" s="95">
        <v>10</v>
      </c>
      <c r="B18">
        <v>107</v>
      </c>
      <c r="C18" s="95" t="s">
        <v>132</v>
      </c>
      <c r="D18" s="166" t="s">
        <v>352</v>
      </c>
      <c r="E18" s="130" t="s">
        <v>283</v>
      </c>
      <c r="F18" s="95">
        <v>8</v>
      </c>
      <c r="G18" s="95">
        <v>8</v>
      </c>
      <c r="H18" s="95" t="s">
        <v>133</v>
      </c>
      <c r="I18" s="95" t="s">
        <v>134</v>
      </c>
      <c r="J18" s="138" t="s">
        <v>259</v>
      </c>
      <c r="K18" s="95">
        <v>30</v>
      </c>
      <c r="L18" s="95">
        <v>10</v>
      </c>
      <c r="M18" s="95" t="s">
        <v>136</v>
      </c>
      <c r="N18" s="133">
        <v>-126</v>
      </c>
    </row>
    <row r="19" spans="1:19">
      <c r="A19" s="95">
        <v>11</v>
      </c>
      <c r="B19">
        <v>107</v>
      </c>
      <c r="C19" s="95" t="s">
        <v>132</v>
      </c>
      <c r="D19" s="166" t="s">
        <v>352</v>
      </c>
      <c r="E19" s="130" t="s">
        <v>283</v>
      </c>
      <c r="F19" s="95">
        <v>1</v>
      </c>
      <c r="G19" s="95">
        <v>6</v>
      </c>
      <c r="H19" s="95" t="s">
        <v>133</v>
      </c>
      <c r="I19" s="95" t="s">
        <v>134</v>
      </c>
      <c r="J19" s="138" t="s">
        <v>259</v>
      </c>
      <c r="K19" s="95">
        <v>45</v>
      </c>
      <c r="L19" s="95">
        <v>10</v>
      </c>
      <c r="M19" s="95" t="s">
        <v>136</v>
      </c>
      <c r="N19" s="133">
        <v>-123</v>
      </c>
    </row>
    <row r="20" spans="1:19">
      <c r="A20" s="95">
        <v>12</v>
      </c>
      <c r="B20">
        <v>107</v>
      </c>
      <c r="C20" s="95" t="s">
        <v>132</v>
      </c>
      <c r="D20" s="166" t="s">
        <v>352</v>
      </c>
      <c r="E20" s="130" t="s">
        <v>283</v>
      </c>
      <c r="F20" s="95">
        <v>6</v>
      </c>
      <c r="G20" s="95">
        <v>6</v>
      </c>
      <c r="H20" s="95" t="s">
        <v>133</v>
      </c>
      <c r="I20" s="95" t="s">
        <v>134</v>
      </c>
      <c r="J20" s="138" t="s">
        <v>259</v>
      </c>
      <c r="K20" s="95">
        <v>45</v>
      </c>
      <c r="L20" s="95">
        <v>10</v>
      </c>
      <c r="M20" s="95" t="s">
        <v>136</v>
      </c>
      <c r="N20" s="133">
        <v>-126</v>
      </c>
    </row>
    <row r="21" spans="1:19">
      <c r="A21" s="95">
        <v>13</v>
      </c>
      <c r="I21" s="95"/>
      <c r="J21" s="138"/>
    </row>
    <row r="22" spans="1:19">
      <c r="A22" s="95">
        <v>14</v>
      </c>
      <c r="I22" s="95"/>
      <c r="J22" s="138"/>
    </row>
    <row r="23" spans="1:19">
      <c r="A23" s="95">
        <v>15</v>
      </c>
      <c r="I23" s="95"/>
      <c r="J23" s="138"/>
    </row>
    <row r="24" spans="1:19">
      <c r="A24" s="95">
        <v>16</v>
      </c>
      <c r="I24" s="95"/>
      <c r="J24" s="138"/>
    </row>
    <row r="25" spans="1:19">
      <c r="A25" s="95">
        <v>17</v>
      </c>
      <c r="I25" s="95"/>
      <c r="J25" s="138"/>
    </row>
    <row r="26" spans="1:19">
      <c r="A26" s="95">
        <v>18</v>
      </c>
      <c r="I26" s="95"/>
      <c r="J26" s="138"/>
    </row>
    <row r="27" spans="1:19">
      <c r="A27" s="95">
        <v>19</v>
      </c>
      <c r="I27" s="95"/>
      <c r="J27" s="138"/>
      <c r="L27" s="130"/>
    </row>
    <row r="28" spans="1:19">
      <c r="A28" s="95">
        <v>20</v>
      </c>
      <c r="I28" s="95"/>
      <c r="J28" s="138"/>
      <c r="L28" s="130"/>
    </row>
    <row r="29" spans="1:19">
      <c r="A29" s="95">
        <v>21</v>
      </c>
    </row>
    <row r="30" spans="1:19">
      <c r="A30" s="95">
        <v>22</v>
      </c>
      <c r="S30" s="95"/>
    </row>
    <row r="31" spans="1:19">
      <c r="A31" s="95">
        <v>23</v>
      </c>
      <c r="S31" s="133">
        <v>-137.81</v>
      </c>
    </row>
    <row r="32" spans="1:19">
      <c r="A32" s="95">
        <v>24</v>
      </c>
      <c r="S32" s="133">
        <v>-140.05000000000001</v>
      </c>
    </row>
    <row r="33" spans="1:19">
      <c r="A33" s="95">
        <v>25</v>
      </c>
      <c r="S33" s="133">
        <v>-140.5</v>
      </c>
    </row>
    <row r="34" spans="1:19">
      <c r="A34" s="95">
        <v>26</v>
      </c>
    </row>
    <row r="35" spans="1:19">
      <c r="A35" s="95">
        <v>27</v>
      </c>
    </row>
    <row r="36" spans="1:19">
      <c r="A36" s="95">
        <v>28</v>
      </c>
      <c r="S36" s="128">
        <f>AVERAGE(S30:S33)</f>
        <v>-139.45333333333335</v>
      </c>
    </row>
    <row r="37" spans="1:19">
      <c r="A37" s="95">
        <v>29</v>
      </c>
    </row>
    <row r="38" spans="1:19">
      <c r="A38" s="95">
        <v>30</v>
      </c>
    </row>
    <row r="39" spans="1:19">
      <c r="A39" s="95">
        <v>31</v>
      </c>
    </row>
    <row r="40" spans="1:19">
      <c r="A40" s="95">
        <v>32</v>
      </c>
    </row>
    <row r="41" spans="1:19">
      <c r="A41" s="95">
        <v>33</v>
      </c>
    </row>
    <row r="42" spans="1:19">
      <c r="A42" s="95">
        <v>34</v>
      </c>
    </row>
    <row r="43" spans="1:19">
      <c r="A43" s="95">
        <v>35</v>
      </c>
    </row>
    <row r="44" spans="1:19">
      <c r="A44" s="95">
        <v>36</v>
      </c>
      <c r="N44" s="129"/>
    </row>
    <row r="45" spans="1:19">
      <c r="A45" s="95">
        <v>37</v>
      </c>
    </row>
    <row r="46" spans="1:19">
      <c r="A46" s="95">
        <v>38</v>
      </c>
    </row>
    <row r="47" spans="1:19">
      <c r="A47" s="95">
        <v>39</v>
      </c>
    </row>
    <row r="48" spans="1:19">
      <c r="A48" s="95">
        <v>40</v>
      </c>
    </row>
    <row r="50" spans="14:14">
      <c r="N50" s="95">
        <f>SUBTOTAL(1,N9:N36)</f>
        <v>-97.833333333333329</v>
      </c>
    </row>
  </sheetData>
  <autoFilter ref="C8:Z8" xr:uid="{343968AF-9CE1-4EB0-B378-152DF1743861}"/>
  <phoneticPr fontId="48" type="noConversion"/>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08984375" defaultRowHeight="14.5"/>
  <cols>
    <col min="1" max="1" width="5.26953125" style="27" customWidth="1"/>
    <col min="2" max="2" width="9.08984375" style="27"/>
    <col min="3" max="4" width="34" style="27" customWidth="1"/>
    <col min="5" max="5" width="25.26953125" style="27" customWidth="1"/>
    <col min="6" max="6" width="13.08984375" style="27" customWidth="1"/>
    <col min="7" max="7" width="15.08984375" style="27" customWidth="1"/>
    <col min="8" max="8" width="30.089843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08984375" style="27" customWidth="1"/>
    <col min="28" max="28" width="15" style="27" customWidth="1"/>
    <col min="29" max="16384" width="9.08984375" style="27"/>
  </cols>
  <sheetData>
    <row r="2" spans="2:27" s="40" customFormat="1" ht="25.5" customHeight="1">
      <c r="B2" s="39" t="s">
        <v>285</v>
      </c>
    </row>
    <row r="3" spans="2:27" s="41" customFormat="1" ht="25.5" customHeight="1">
      <c r="B3" s="42" t="s">
        <v>10</v>
      </c>
      <c r="C3" s="148"/>
      <c r="D3" s="148"/>
      <c r="E3" s="148"/>
      <c r="F3" s="148"/>
      <c r="G3" s="148"/>
      <c r="H3" s="148"/>
      <c r="I3" s="148"/>
      <c r="J3" s="148"/>
      <c r="K3" s="49" t="s">
        <v>286</v>
      </c>
      <c r="L3" s="49"/>
      <c r="M3" s="49"/>
      <c r="N3" s="49"/>
      <c r="O3" s="149"/>
      <c r="P3" s="149"/>
      <c r="Q3" s="149"/>
      <c r="R3" s="43" t="s">
        <v>287</v>
      </c>
      <c r="S3" s="43"/>
      <c r="T3" s="43"/>
      <c r="U3" s="150"/>
      <c r="V3" s="150"/>
      <c r="W3" s="151" t="s">
        <v>288</v>
      </c>
      <c r="X3" s="151"/>
      <c r="Y3" s="151"/>
      <c r="Z3" s="44"/>
      <c r="AA3" s="152"/>
    </row>
    <row r="4" spans="2:27" s="45" customFormat="1" ht="39">
      <c r="B4" s="46" t="s">
        <v>49</v>
      </c>
      <c r="C4" s="153" t="s">
        <v>289</v>
      </c>
      <c r="D4" s="153" t="s">
        <v>290</v>
      </c>
      <c r="E4" s="153" t="s">
        <v>291</v>
      </c>
      <c r="F4" s="153" t="s">
        <v>292</v>
      </c>
      <c r="G4" s="153" t="s">
        <v>293</v>
      </c>
      <c r="H4" s="153" t="s">
        <v>294</v>
      </c>
      <c r="I4" s="153" t="s">
        <v>295</v>
      </c>
      <c r="J4" s="154" t="s">
        <v>83</v>
      </c>
      <c r="K4" s="155" t="s">
        <v>296</v>
      </c>
      <c r="L4" s="155" t="s">
        <v>297</v>
      </c>
      <c r="M4" s="155" t="s">
        <v>298</v>
      </c>
      <c r="N4" s="155" t="s">
        <v>299</v>
      </c>
      <c r="O4" s="155" t="s">
        <v>209</v>
      </c>
      <c r="P4" s="155" t="s">
        <v>204</v>
      </c>
      <c r="Q4" s="50" t="s">
        <v>205</v>
      </c>
      <c r="R4" s="156" t="s">
        <v>300</v>
      </c>
      <c r="S4" s="55" t="s">
        <v>198</v>
      </c>
      <c r="T4" s="156" t="s">
        <v>301</v>
      </c>
      <c r="U4" s="156" t="s">
        <v>302</v>
      </c>
      <c r="V4" s="156" t="s">
        <v>209</v>
      </c>
      <c r="W4" s="157" t="s">
        <v>301</v>
      </c>
      <c r="X4" s="157" t="s">
        <v>302</v>
      </c>
      <c r="Y4" s="157" t="s">
        <v>209</v>
      </c>
      <c r="Z4" s="47" t="s">
        <v>303</v>
      </c>
      <c r="AA4" s="152" t="s">
        <v>304</v>
      </c>
    </row>
    <row r="5" spans="2:27">
      <c r="B5" s="138">
        <v>1</v>
      </c>
      <c r="C5" s="138" t="s">
        <v>159</v>
      </c>
      <c r="D5" s="138" t="s">
        <v>305</v>
      </c>
      <c r="E5" s="138" t="s">
        <v>139</v>
      </c>
      <c r="F5" s="138">
        <v>6</v>
      </c>
      <c r="G5" s="138">
        <v>0.01</v>
      </c>
      <c r="H5" s="138" t="s">
        <v>143</v>
      </c>
      <c r="I5" s="138" t="s">
        <v>306</v>
      </c>
      <c r="J5" s="138">
        <v>0</v>
      </c>
      <c r="K5" s="138" t="s">
        <v>145</v>
      </c>
      <c r="L5" s="138" t="s">
        <v>152</v>
      </c>
      <c r="M5" s="138" t="s">
        <v>307</v>
      </c>
      <c r="N5" s="138" t="s">
        <v>308</v>
      </c>
      <c r="O5" s="138" t="s">
        <v>308</v>
      </c>
      <c r="P5" s="158" t="s">
        <v>148</v>
      </c>
      <c r="Q5" s="158" t="s">
        <v>150</v>
      </c>
      <c r="R5" s="138" t="s">
        <v>308</v>
      </c>
      <c r="S5" s="138">
        <v>500</v>
      </c>
      <c r="T5" s="138">
        <v>100</v>
      </c>
      <c r="U5" s="138">
        <v>2</v>
      </c>
      <c r="V5" s="138">
        <v>10</v>
      </c>
      <c r="W5" s="138">
        <v>1000</v>
      </c>
      <c r="X5" s="138">
        <v>16.670000000000002</v>
      </c>
      <c r="Y5" s="138">
        <v>60</v>
      </c>
      <c r="Z5" s="138" t="s">
        <v>151</v>
      </c>
      <c r="AA5" s="138" t="s">
        <v>309</v>
      </c>
    </row>
    <row r="6" spans="2:27">
      <c r="B6" s="138">
        <v>2</v>
      </c>
      <c r="C6" s="138" t="s">
        <v>164</v>
      </c>
      <c r="D6" s="138" t="s">
        <v>310</v>
      </c>
      <c r="E6" s="138" t="s">
        <v>311</v>
      </c>
      <c r="F6" s="138">
        <v>12</v>
      </c>
      <c r="G6" s="138">
        <v>0.1</v>
      </c>
      <c r="H6" s="138" t="s">
        <v>312</v>
      </c>
      <c r="I6" s="138" t="s">
        <v>313</v>
      </c>
      <c r="J6" s="138">
        <v>0.4</v>
      </c>
      <c r="K6" s="138" t="s">
        <v>314</v>
      </c>
      <c r="L6" s="138" t="s">
        <v>146</v>
      </c>
      <c r="M6" s="138" t="s">
        <v>315</v>
      </c>
      <c r="N6" s="138">
        <v>0.2</v>
      </c>
      <c r="O6" s="138">
        <v>10</v>
      </c>
      <c r="P6" s="158">
        <v>95</v>
      </c>
      <c r="Q6" s="158">
        <v>95</v>
      </c>
      <c r="R6" s="138" t="s">
        <v>316</v>
      </c>
      <c r="S6" s="138">
        <v>250</v>
      </c>
      <c r="T6" s="138" t="s">
        <v>160</v>
      </c>
      <c r="U6" s="138">
        <v>4</v>
      </c>
      <c r="V6" s="138">
        <v>15</v>
      </c>
      <c r="W6" s="138" t="s">
        <v>160</v>
      </c>
      <c r="X6" s="138" t="s">
        <v>160</v>
      </c>
      <c r="Y6" s="138">
        <v>100</v>
      </c>
      <c r="Z6" s="138" t="s">
        <v>317</v>
      </c>
      <c r="AA6" s="138" t="s">
        <v>318</v>
      </c>
    </row>
    <row r="7" spans="2:27" ht="14.25" customHeight="1">
      <c r="B7" s="138">
        <v>3</v>
      </c>
      <c r="C7" s="138" t="s">
        <v>319</v>
      </c>
      <c r="D7" s="138" t="s">
        <v>320</v>
      </c>
      <c r="E7" s="138" t="s">
        <v>160</v>
      </c>
      <c r="F7" s="138">
        <v>90</v>
      </c>
      <c r="G7" s="138">
        <v>0.2</v>
      </c>
      <c r="H7" s="138" t="s">
        <v>321</v>
      </c>
      <c r="I7" s="138" t="s">
        <v>322</v>
      </c>
      <c r="J7" s="138">
        <v>0.5</v>
      </c>
      <c r="K7" s="138" t="s">
        <v>323</v>
      </c>
      <c r="L7" s="138" t="s">
        <v>154</v>
      </c>
      <c r="M7" s="138" t="s">
        <v>324</v>
      </c>
      <c r="N7" s="138">
        <v>8</v>
      </c>
      <c r="O7" s="138">
        <v>15</v>
      </c>
      <c r="P7" s="158">
        <v>90</v>
      </c>
      <c r="Q7" s="158" t="s">
        <v>160</v>
      </c>
      <c r="R7" s="138" t="s">
        <v>325</v>
      </c>
      <c r="S7" s="138">
        <v>125</v>
      </c>
      <c r="T7" s="138"/>
      <c r="U7" s="138">
        <v>8</v>
      </c>
      <c r="V7" s="138">
        <v>60</v>
      </c>
      <c r="W7" s="138"/>
      <c r="X7" s="138"/>
      <c r="Y7" s="138" t="s">
        <v>160</v>
      </c>
      <c r="Z7" s="138" t="s">
        <v>160</v>
      </c>
      <c r="AA7" s="138" t="s">
        <v>254</v>
      </c>
    </row>
    <row r="8" spans="2:27">
      <c r="B8" s="138">
        <v>4</v>
      </c>
      <c r="C8" s="138" t="s">
        <v>137</v>
      </c>
      <c r="D8" s="138" t="s">
        <v>326</v>
      </c>
      <c r="E8" s="138"/>
      <c r="F8" s="138" t="s">
        <v>160</v>
      </c>
      <c r="G8" s="138">
        <v>0.3</v>
      </c>
      <c r="H8" s="138" t="s">
        <v>327</v>
      </c>
      <c r="I8" s="138" t="s">
        <v>142</v>
      </c>
      <c r="J8" s="138">
        <v>0.6</v>
      </c>
      <c r="K8" s="138" t="s">
        <v>160</v>
      </c>
      <c r="L8" s="138" t="s">
        <v>156</v>
      </c>
      <c r="M8" s="138" t="s">
        <v>328</v>
      </c>
      <c r="N8" s="138">
        <v>10</v>
      </c>
      <c r="O8" s="138">
        <v>7</v>
      </c>
      <c r="P8" s="158">
        <v>99.9</v>
      </c>
      <c r="Q8" s="158"/>
      <c r="R8" s="138" t="s">
        <v>329</v>
      </c>
      <c r="S8" s="138">
        <v>120</v>
      </c>
      <c r="T8" s="138"/>
      <c r="U8" s="138">
        <v>8.33</v>
      </c>
      <c r="V8" s="138" t="s">
        <v>160</v>
      </c>
      <c r="W8" s="138"/>
      <c r="X8" s="138"/>
      <c r="Y8" s="138"/>
      <c r="Z8" s="138"/>
      <c r="AA8" s="138" t="s">
        <v>330</v>
      </c>
    </row>
    <row r="9" spans="2:27">
      <c r="B9" s="138">
        <v>5</v>
      </c>
      <c r="C9" s="138" t="s">
        <v>162</v>
      </c>
      <c r="D9" s="138" t="s">
        <v>331</v>
      </c>
      <c r="E9" s="138"/>
      <c r="F9" s="138"/>
      <c r="G9" s="138">
        <v>0.4</v>
      </c>
      <c r="H9" s="138" t="s">
        <v>163</v>
      </c>
      <c r="I9" s="138"/>
      <c r="J9" s="138">
        <v>0.7</v>
      </c>
      <c r="K9" s="138"/>
      <c r="L9" s="138" t="s">
        <v>332</v>
      </c>
      <c r="M9" s="138" t="s">
        <v>333</v>
      </c>
      <c r="N9" s="138">
        <v>20</v>
      </c>
      <c r="O9" s="138">
        <v>12</v>
      </c>
      <c r="P9" s="158" t="s">
        <v>160</v>
      </c>
      <c r="Q9" s="158"/>
      <c r="R9" s="138" t="s">
        <v>334</v>
      </c>
      <c r="S9" s="138">
        <v>100</v>
      </c>
      <c r="T9" s="138"/>
      <c r="U9" s="138">
        <v>16.670000000000002</v>
      </c>
      <c r="V9" s="138"/>
      <c r="W9" s="138"/>
      <c r="X9" s="138"/>
      <c r="Y9" s="138"/>
      <c r="Z9" s="138"/>
      <c r="AA9" s="138" t="s">
        <v>335</v>
      </c>
    </row>
    <row r="10" spans="2:27" ht="14.25" customHeight="1">
      <c r="B10" s="138">
        <v>6</v>
      </c>
      <c r="C10" s="138" t="s">
        <v>160</v>
      </c>
      <c r="D10" s="138" t="s">
        <v>336</v>
      </c>
      <c r="E10" s="138"/>
      <c r="F10" s="138"/>
      <c r="G10" s="138">
        <v>0.5</v>
      </c>
      <c r="H10" s="138" t="s">
        <v>337</v>
      </c>
      <c r="I10" s="138"/>
      <c r="J10" s="138">
        <v>0.8</v>
      </c>
      <c r="K10" s="138"/>
      <c r="L10" s="138" t="s">
        <v>338</v>
      </c>
      <c r="M10" s="138" t="s">
        <v>339</v>
      </c>
      <c r="N10" s="138">
        <v>30</v>
      </c>
      <c r="O10" s="138">
        <v>13</v>
      </c>
      <c r="P10" s="138"/>
      <c r="Q10" s="138"/>
      <c r="R10" s="138" t="s">
        <v>340</v>
      </c>
      <c r="S10" s="138">
        <v>62.5</v>
      </c>
      <c r="T10" s="138"/>
      <c r="U10" s="138" t="s">
        <v>160</v>
      </c>
      <c r="V10" s="138"/>
      <c r="W10" s="138"/>
      <c r="X10" s="138"/>
      <c r="Y10" s="138"/>
      <c r="Z10" s="138"/>
      <c r="AA10" s="138" t="s">
        <v>341</v>
      </c>
    </row>
    <row r="11" spans="2:27" ht="15" customHeight="1">
      <c r="B11" s="138">
        <v>7</v>
      </c>
      <c r="C11" s="138"/>
      <c r="D11" s="138" t="s">
        <v>160</v>
      </c>
      <c r="E11" s="138"/>
      <c r="F11" s="138"/>
      <c r="G11" s="138">
        <v>0.6</v>
      </c>
      <c r="H11" s="138" t="s">
        <v>160</v>
      </c>
      <c r="I11" s="138"/>
      <c r="J11" s="138">
        <v>0.9</v>
      </c>
      <c r="K11" s="138"/>
      <c r="L11" s="138" t="s">
        <v>342</v>
      </c>
      <c r="M11" s="138" t="s">
        <v>343</v>
      </c>
      <c r="N11" s="138">
        <v>45</v>
      </c>
      <c r="O11" s="138">
        <v>18</v>
      </c>
      <c r="P11" s="138"/>
      <c r="Q11" s="138"/>
      <c r="R11" s="138" t="s">
        <v>160</v>
      </c>
      <c r="S11" s="138">
        <v>60</v>
      </c>
      <c r="T11" s="138"/>
      <c r="U11" s="138"/>
      <c r="V11" s="138"/>
      <c r="W11" s="138"/>
      <c r="X11" s="138"/>
      <c r="Y11" s="138"/>
      <c r="Z11" s="138"/>
      <c r="AA11" s="138" t="s">
        <v>344</v>
      </c>
    </row>
    <row r="12" spans="2:27" ht="15.75" customHeight="1">
      <c r="B12" s="138">
        <v>8</v>
      </c>
      <c r="C12" s="138"/>
      <c r="D12" s="138"/>
      <c r="E12" s="138"/>
      <c r="F12" s="138"/>
      <c r="G12" s="138">
        <v>0.7</v>
      </c>
      <c r="H12" s="138"/>
      <c r="I12" s="138"/>
      <c r="J12" s="138">
        <v>1</v>
      </c>
      <c r="K12" s="138"/>
      <c r="L12" s="138"/>
      <c r="M12" s="138" t="s">
        <v>345</v>
      </c>
      <c r="N12" s="138" t="s">
        <v>160</v>
      </c>
      <c r="O12" s="138">
        <v>18.329999999999998</v>
      </c>
      <c r="P12" s="138"/>
      <c r="Q12" s="138"/>
      <c r="R12" s="138"/>
      <c r="S12" s="138" t="s">
        <v>346</v>
      </c>
      <c r="T12" s="138"/>
      <c r="U12" s="138"/>
      <c r="V12" s="138"/>
      <c r="W12" s="138"/>
      <c r="X12" s="138"/>
      <c r="Y12" s="138"/>
      <c r="Z12" s="138"/>
      <c r="AA12" s="138" t="s">
        <v>160</v>
      </c>
    </row>
    <row r="13" spans="2:27" ht="13.5" customHeight="1">
      <c r="B13" s="138"/>
      <c r="C13" s="138"/>
      <c r="D13" s="138"/>
      <c r="E13" s="138"/>
      <c r="F13" s="138"/>
      <c r="G13" s="138">
        <v>0.8</v>
      </c>
      <c r="H13" s="138"/>
      <c r="I13" s="138"/>
      <c r="J13" s="138"/>
      <c r="K13" s="138"/>
      <c r="L13" s="138"/>
      <c r="M13" s="138" t="s">
        <v>347</v>
      </c>
      <c r="N13" s="138"/>
      <c r="O13" s="138">
        <v>60</v>
      </c>
      <c r="P13" s="138"/>
      <c r="Q13" s="138"/>
      <c r="R13" s="138"/>
      <c r="S13" s="138"/>
      <c r="T13" s="138"/>
      <c r="U13" s="138"/>
      <c r="V13" s="138"/>
      <c r="W13" s="138"/>
      <c r="X13" s="138"/>
      <c r="Y13" s="138"/>
      <c r="Z13" s="138"/>
      <c r="AA13" s="138"/>
    </row>
    <row r="14" spans="2:27" ht="14.25" customHeight="1">
      <c r="B14" s="138"/>
      <c r="C14" s="138"/>
      <c r="D14" s="138"/>
      <c r="E14" s="138"/>
      <c r="F14" s="138"/>
      <c r="G14" s="138" t="s">
        <v>160</v>
      </c>
      <c r="H14" s="138"/>
      <c r="I14" s="138"/>
      <c r="J14" s="138"/>
      <c r="K14" s="138"/>
      <c r="L14" s="138"/>
      <c r="M14" s="138" t="s">
        <v>348</v>
      </c>
      <c r="N14" s="138"/>
      <c r="O14" s="138" t="s">
        <v>160</v>
      </c>
      <c r="P14" s="138"/>
      <c r="Q14" s="138"/>
      <c r="R14" s="138"/>
      <c r="S14" s="138"/>
      <c r="T14" s="138"/>
      <c r="U14" s="138"/>
      <c r="V14" s="138"/>
      <c r="W14" s="138"/>
      <c r="X14" s="138"/>
      <c r="Y14" s="138"/>
      <c r="Z14" s="138"/>
      <c r="AA14" s="138"/>
    </row>
    <row r="15" spans="2:27">
      <c r="B15" s="138"/>
      <c r="C15" s="138"/>
      <c r="D15" s="138"/>
      <c r="E15" s="138"/>
      <c r="F15" s="138"/>
      <c r="G15" s="138"/>
      <c r="H15" s="138"/>
      <c r="I15" s="138"/>
      <c r="J15" s="138"/>
      <c r="K15" s="138"/>
      <c r="L15" s="138"/>
      <c r="M15" s="138" t="s">
        <v>349</v>
      </c>
      <c r="N15" s="138"/>
      <c r="O15" s="138"/>
      <c r="P15" s="138"/>
      <c r="Q15" s="138"/>
      <c r="R15" s="138"/>
      <c r="S15" s="138"/>
      <c r="T15" s="138"/>
      <c r="U15" s="138"/>
      <c r="V15" s="138"/>
      <c r="W15" s="138"/>
      <c r="X15" s="138"/>
      <c r="Y15" s="138"/>
      <c r="Z15" s="138"/>
      <c r="AA15" s="138"/>
    </row>
    <row r="16" spans="2:27">
      <c r="B16" s="138"/>
      <c r="C16" s="138"/>
      <c r="D16" s="138"/>
      <c r="E16" s="138"/>
      <c r="F16" s="138"/>
      <c r="G16" s="138"/>
      <c r="H16" s="138"/>
      <c r="I16" s="138"/>
      <c r="J16" s="138"/>
      <c r="K16" s="138"/>
      <c r="L16" s="138"/>
      <c r="M16" s="138" t="s">
        <v>350</v>
      </c>
      <c r="N16" s="138"/>
      <c r="O16" s="138"/>
      <c r="P16" s="138"/>
      <c r="Q16" s="138"/>
      <c r="R16" s="138"/>
      <c r="S16" s="138"/>
      <c r="T16" s="138"/>
      <c r="U16" s="138"/>
      <c r="V16" s="138"/>
      <c r="W16" s="138"/>
      <c r="X16" s="138"/>
      <c r="Y16" s="138"/>
      <c r="Z16" s="138"/>
      <c r="AA16" s="138"/>
    </row>
    <row r="17" spans="2:13" ht="14.25" customHeight="1">
      <c r="B17" s="138"/>
      <c r="C17" s="138"/>
      <c r="D17" s="138"/>
      <c r="E17" s="138"/>
      <c r="F17" s="138"/>
      <c r="G17" s="138"/>
      <c r="H17" s="138"/>
      <c r="I17" s="138"/>
      <c r="J17" s="138"/>
      <c r="K17" s="138"/>
      <c r="L17" s="138"/>
      <c r="M17" s="138" t="s">
        <v>160</v>
      </c>
    </row>
    <row r="18" spans="2:13">
      <c r="B18" s="138"/>
      <c r="C18" s="138"/>
      <c r="D18" s="138"/>
      <c r="E18" s="138"/>
      <c r="F18" s="138"/>
      <c r="G18" s="138"/>
      <c r="H18" s="138"/>
      <c r="I18" s="138"/>
      <c r="J18" s="138"/>
      <c r="K18" s="138"/>
      <c r="L18" s="138"/>
      <c r="M18" s="138"/>
    </row>
    <row r="19" spans="2:13" ht="15" customHeight="1">
      <c r="B19" s="138"/>
      <c r="C19" s="138"/>
      <c r="D19" s="138"/>
      <c r="E19" s="138"/>
      <c r="F19" s="138"/>
      <c r="G19" s="138"/>
      <c r="H19" s="138"/>
      <c r="I19" s="138"/>
      <c r="J19" s="138"/>
      <c r="K19" s="138"/>
      <c r="L19" s="138"/>
      <c r="M19" s="138"/>
    </row>
    <row r="20" spans="2:13" ht="14.25" customHeight="1">
      <c r="B20" s="138" t="s">
        <v>351</v>
      </c>
      <c r="C20" s="138"/>
      <c r="D20" s="138"/>
      <c r="E20" s="138"/>
      <c r="F20" s="138"/>
      <c r="G20" s="138"/>
      <c r="H20" s="138"/>
      <c r="I20" s="138"/>
      <c r="J20" s="138"/>
      <c r="K20" s="138"/>
      <c r="L20" s="138"/>
      <c r="M20" s="138"/>
    </row>
    <row r="22" spans="2:13" ht="14.25" customHeight="1">
      <c r="B22" s="138"/>
      <c r="C22" s="138"/>
      <c r="D22" s="138"/>
      <c r="E22" s="138"/>
      <c r="F22" s="138"/>
      <c r="G22" s="138"/>
      <c r="H22" s="138"/>
      <c r="I22" s="138"/>
      <c r="J22" s="138"/>
      <c r="K22" s="138"/>
      <c r="L22" s="138"/>
      <c r="M22" s="138"/>
    </row>
    <row r="23" spans="2:13" ht="14.25" customHeight="1">
      <c r="B23" s="138"/>
      <c r="C23" s="138"/>
      <c r="D23" s="138"/>
      <c r="E23" s="138"/>
      <c r="F23" s="138"/>
      <c r="G23" s="138"/>
      <c r="H23" s="138"/>
      <c r="I23" s="138"/>
      <c r="J23" s="138"/>
      <c r="K23" s="138"/>
      <c r="L23" s="138"/>
      <c r="M23" s="138"/>
    </row>
    <row r="24" spans="2:13" ht="14.25" customHeight="1">
      <c r="B24" s="138"/>
      <c r="C24" s="138"/>
      <c r="D24" s="138"/>
      <c r="E24" s="138"/>
      <c r="F24" s="138"/>
      <c r="G24" s="138"/>
      <c r="H24" s="138"/>
      <c r="I24" s="138"/>
      <c r="J24" s="138"/>
      <c r="K24" s="138"/>
      <c r="L24" s="138"/>
      <c r="M24" s="138"/>
    </row>
    <row r="25" spans="2:13" ht="14.25" customHeight="1">
      <c r="B25" s="138"/>
      <c r="C25" s="138"/>
      <c r="D25" s="138"/>
      <c r="E25" s="138"/>
      <c r="F25" s="138"/>
      <c r="G25" s="138"/>
      <c r="H25" s="138"/>
      <c r="I25" s="138"/>
      <c r="J25" s="138"/>
      <c r="K25" s="138"/>
      <c r="L25" s="138"/>
      <c r="M25" s="138"/>
    </row>
    <row r="27" spans="2:13" ht="14.25" customHeight="1">
      <c r="B27" s="138"/>
      <c r="C27" s="138"/>
      <c r="D27" s="138"/>
      <c r="E27" s="138"/>
      <c r="F27" s="138"/>
      <c r="G27" s="138"/>
      <c r="H27" s="138"/>
      <c r="I27" s="138"/>
      <c r="J27" s="138"/>
      <c r="K27" s="138"/>
      <c r="L27" s="138"/>
      <c r="M27" s="138"/>
    </row>
    <row r="29" spans="2:13" ht="14.25" customHeight="1">
      <c r="B29" s="138"/>
      <c r="C29" s="138"/>
      <c r="D29" s="138"/>
      <c r="E29" s="138"/>
      <c r="F29" s="138"/>
      <c r="G29" s="138"/>
      <c r="H29" s="138"/>
      <c r="I29" s="138"/>
      <c r="J29" s="138"/>
      <c r="K29" s="138"/>
      <c r="L29" s="138"/>
      <c r="M29" s="138"/>
    </row>
  </sheetData>
  <phoneticPr fontId="6"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5AIRPNAIUNRU-1830940522-12785</_dlc_DocId>
    <_dlc_DocIdUrl xmlns="71c5aaf6-e6ce-465b-b873-5148d2a4c105">
      <Url>https://nokia.sharepoint.com/sites/c5g/5gradio/_layouts/15/DocIdRedir.aspx?ID=5AIRPNAIUNRU-1830940522-12785</Url>
      <Description>5AIRPNAIUNRU-1830940522-12785</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1DDECC8-B36E-4E45-A809-C03FB69EAF48}">
  <ds:schemaRefs>
    <ds:schemaRef ds:uri="http://schemas.microsoft.com/office/2006/documentManagement/types"/>
    <ds:schemaRef ds:uri="3b34c8f0-1ef5-4d1e-bb66-517ce7fe7356"/>
    <ds:schemaRef ds:uri="http://purl.org/dc/elements/1.1/"/>
    <ds:schemaRef ds:uri="71c5aaf6-e6ce-465b-b873-5148d2a4c105"/>
    <ds:schemaRef ds:uri="95d2e41d-1f11-4347-bb1c-11d6a32975dd"/>
    <ds:schemaRef ds:uri="http://purl.org/dc/terms/"/>
    <ds:schemaRef ds:uri="http://schemas.openxmlformats.org/package/2006/metadata/core-properties"/>
    <ds:schemaRef ds:uri="http://schemas.microsoft.com/office/infopath/2007/PartnerControls"/>
    <ds:schemaRef ds:uri="http://purl.org/dc/dcmitype/"/>
    <ds:schemaRef ds:uri="ebabf6ce-2443-438c-9946-ecc878e7654a"/>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19D698C1-8ADC-4249-B8E7-9DFB1EFCC1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Gapeyenko, Margarita (Nokia - FI/Espoo)</cp:lastModifiedBy>
  <cp:revision/>
  <dcterms:created xsi:type="dcterms:W3CDTF">2021-01-30T09:57:37Z</dcterms:created>
  <dcterms:modified xsi:type="dcterms:W3CDTF">2021-11-05T14:39:43Z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c79cf59c-befa-4a35-94d3-fb2043825dd6</vt:lpwstr>
  </property>
</Properties>
</file>