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defaultThemeVersion="166925"/>
  <mc:AlternateContent xmlns:mc="http://schemas.openxmlformats.org/markup-compatibility/2006">
    <mc:Choice Requires="x15">
      <x15ac:absPath xmlns:x15ac="http://schemas.microsoft.com/office/spreadsheetml/2010/11/ac" url="https://qualcomm.sharepoint.com/teams/pentari/Systems/XR/R17 RAN1/QC RAN1 tdoc/RAN1 106be Oct 2021/"/>
    </mc:Choice>
  </mc:AlternateContent>
  <xr:revisionPtr revIDLastSave="1917" documentId="8_{D216B1FE-82C2-4F24-9164-81DD74AB5D35}" xr6:coauthVersionLast="47" xr6:coauthVersionMax="47" xr10:uidLastSave="{55EDAB71-BBF4-4E5E-A157-AE7080699B31}"/>
  <bookViews>
    <workbookView xWindow="-120" yWindow="-120" windowWidth="29040" windowHeight="1584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Capacity!$A$6:$GA$6</definedName>
    <definedName name="_xlnm._FilterDatabase" localSheetId="2" hidden="1">Power!$A$6:$HE$6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66" i="20" l="1"/>
  <c r="BM61" i="20"/>
  <c r="BM65" i="20"/>
  <c r="BM64" i="20"/>
  <c r="BM63" i="20"/>
  <c r="BM81" i="20"/>
  <c r="BM82" i="20"/>
  <c r="BM83" i="20"/>
  <c r="BM84" i="20"/>
  <c r="BM77" i="20"/>
  <c r="BM78" i="20"/>
  <c r="BM79" i="20"/>
  <c r="BM80" i="20"/>
  <c r="BM76" i="20"/>
  <c r="BM71" i="20"/>
  <c r="BM74" i="20"/>
  <c r="BM75" i="20"/>
  <c r="BM72" i="20"/>
  <c r="BM73" i="20"/>
  <c r="BM69" i="20"/>
  <c r="BM70" i="20"/>
  <c r="BM67" i="20"/>
  <c r="BM68" i="20"/>
  <c r="DD61" i="18"/>
  <c r="DD62" i="18"/>
  <c r="DD63" i="18"/>
  <c r="DD64" i="18"/>
  <c r="DD65" i="18"/>
  <c r="DD66" i="18"/>
  <c r="DD67" i="18"/>
  <c r="DD69" i="18"/>
  <c r="DD70" i="18"/>
  <c r="DD71" i="18"/>
  <c r="DD72" i="18"/>
  <c r="DD73" i="18"/>
  <c r="DD74" i="18"/>
  <c r="DD75" i="18"/>
  <c r="DD78" i="18"/>
  <c r="DD91" i="18"/>
  <c r="DD92" i="18"/>
  <c r="DD93" i="18"/>
  <c r="DD94" i="18"/>
  <c r="BM62" i="20"/>
  <c r="BM60" i="20"/>
  <c r="DD58" i="18"/>
  <c r="DD59" i="18"/>
  <c r="DD60" i="18"/>
  <c r="DD55" i="18"/>
  <c r="DD56" i="18"/>
  <c r="DD57" i="18"/>
  <c r="DD52" i="18"/>
  <c r="DD53" i="18"/>
  <c r="DD54" i="18"/>
  <c r="DD51" i="18"/>
  <c r="DD50" i="18"/>
  <c r="DD49" i="18"/>
  <c r="CR59" i="20" l="1"/>
  <c r="DF59" i="20"/>
  <c r="BM59" i="20"/>
  <c r="CR58" i="20"/>
  <c r="DF58" i="20"/>
  <c r="BM58" i="20"/>
  <c r="CR57" i="20"/>
  <c r="DF57" i="20"/>
  <c r="BM57" i="20"/>
  <c r="BM56" i="20"/>
  <c r="CR56" i="20"/>
  <c r="DF56" i="20"/>
  <c r="CR54" i="20"/>
  <c r="DF54" i="20"/>
  <c r="BM54" i="20"/>
  <c r="CR53" i="20"/>
  <c r="DF53" i="20"/>
  <c r="BM53" i="20"/>
  <c r="CR52" i="20"/>
  <c r="DF52" i="20"/>
  <c r="BM52" i="20"/>
  <c r="CR51" i="20"/>
  <c r="DF51" i="20"/>
  <c r="BM51" i="20"/>
  <c r="BM50" i="20"/>
  <c r="CR50" i="20"/>
  <c r="DF50" i="20"/>
  <c r="BM55" i="20"/>
  <c r="CR55" i="20"/>
  <c r="DF55" i="20"/>
  <c r="CR48" i="20"/>
  <c r="BM48" i="20"/>
  <c r="CR42" i="20"/>
  <c r="BM42" i="20"/>
  <c r="CR37" i="20"/>
  <c r="BM37" i="20"/>
  <c r="CR49" i="20"/>
  <c r="BM49" i="20"/>
  <c r="CR47" i="20"/>
  <c r="BM47" i="20"/>
  <c r="CR46" i="20"/>
  <c r="BM46" i="20"/>
  <c r="CR45" i="20"/>
  <c r="BM45" i="20"/>
  <c r="CR44" i="20"/>
  <c r="BM44" i="20"/>
  <c r="CR43" i="20"/>
  <c r="BM43" i="20"/>
  <c r="CR41" i="20"/>
  <c r="BM41" i="20"/>
  <c r="CR40" i="20"/>
  <c r="BM40" i="20"/>
  <c r="CR39" i="20"/>
  <c r="BM39" i="20"/>
  <c r="CR38" i="20"/>
  <c r="BM38" i="20"/>
  <c r="CR36" i="20"/>
  <c r="BM36" i="20"/>
  <c r="CR35" i="20"/>
  <c r="BM35" i="20"/>
  <c r="CR22" i="20"/>
  <c r="BM22" i="20"/>
  <c r="CR21" i="20"/>
  <c r="BM21" i="20"/>
  <c r="CR20" i="20"/>
  <c r="BM20" i="20"/>
  <c r="CR19" i="20"/>
  <c r="BM19" i="20"/>
  <c r="CR18" i="20"/>
  <c r="BM18" i="20"/>
  <c r="CR17" i="20"/>
  <c r="BM17" i="20"/>
  <c r="CR16" i="20"/>
  <c r="BM16" i="20"/>
  <c r="CR15" i="20"/>
  <c r="BM15" i="20"/>
  <c r="CR14" i="20"/>
  <c r="BM14" i="20"/>
  <c r="CR13" i="20"/>
  <c r="BM13" i="20"/>
  <c r="CR12" i="20"/>
  <c r="BM12" i="20"/>
  <c r="CR11" i="20"/>
  <c r="BM11" i="20"/>
  <c r="CR30" i="20"/>
  <c r="BM30" i="20"/>
  <c r="CR29" i="20"/>
  <c r="BM29" i="20"/>
  <c r="CR28" i="20"/>
  <c r="BM28" i="20"/>
  <c r="CR27" i="20"/>
  <c r="BM27" i="20"/>
  <c r="CR34" i="20"/>
  <c r="BM34" i="20"/>
  <c r="CR33" i="20"/>
  <c r="BM33" i="20"/>
  <c r="CR32" i="20"/>
  <c r="BM32" i="20"/>
  <c r="CR31" i="20"/>
  <c r="BM31" i="20"/>
  <c r="CR26" i="20"/>
  <c r="BM26" i="20"/>
  <c r="CR25" i="20"/>
  <c r="BM25" i="20"/>
  <c r="CR24" i="20"/>
  <c r="BM24" i="20"/>
  <c r="CR23" i="20"/>
  <c r="BM23"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<sst xmlns="http://schemas.openxmlformats.org/spreadsheetml/2006/main" count="6091" uniqueCount="421">
  <si>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</si>
  <si>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</si>
  <si>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</si>
  <si>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</si>
  <si>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</si>
  <si>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</si>
  <si>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</si>
  <si>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</si>
  <si>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</si>
  <si>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</si>
  <si>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</si>
  <si>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</si>
  <si>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</si>
  <si>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</si>
  <si>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</si>
  <si>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</si>
  <si>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</si>
  <si>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</si>
  <si>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</si>
  <si>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</si>
  <si>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</si>
  <si>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</si>
  <si>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</si>
  <si>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</si>
  <si>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</si>
  <si>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</si>
  <si>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</si>
  <si>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</si>
  <si>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</si>
  <si>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</si>
  <si>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</si>
  <si>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</si>
  <si>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</si>
  <si>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</si>
  <si>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</si>
  <si>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</si>
  <si>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</si>
  <si>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</si>
  <si>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</si>
  <si>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</si>
  <si>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</si>
  <si>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</si>
  <si>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</si>
  <si>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</si>
  <si>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</si>
  <si>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</si>
  <si>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</si>
  <si>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</si>
  <si>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</si>
  <si>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</si>
  <si>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</si>
  <si>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</si>
  <si>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</si>
  <si>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</si>
  <si>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</si>
  <si>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</si>
  <si>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</si>
  <si>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</si>
  <si>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</si>
  <si>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</si>
  <si>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</si>
  <si>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</si>
  <si>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</si>
  <si>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</si>
  <si>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</si>
  <si>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</si>
  <si>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</si>
  <si>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</si>
  <si>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</si>
  <si>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</si>
  <si>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</si>
  <si>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</si>
  <si>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</si>
  <si>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</si>
  <si>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</si>
  <si>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</si>
  <si>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</si>
  <si>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</si>
  <si>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</si>
  <si>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</si>
  <si>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</si>
  <si>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</si>
  <si>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</si>
  <si>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direction &amp;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</si>
  <si>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</si>
  <si>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</si>
  <si>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</si>
  <si>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</si>
  <si>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</si>
  <si>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</si>
  <si>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</si>
  <si>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</si>
  <si>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</si>
  <si>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</si>
  <si>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</si>
  <si>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</si>
  <si>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</si>
  <si>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</si>
  <si>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</si>
  <si>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</si>
  <si>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</si>
  <si>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</si>
  <si>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</si>
  <si>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</si>
  <si>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</si>
  <si>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</si>
  <si>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</si>
  <si>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</si>
  <si>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</si>
  <si>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</si>
  <si>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</si>
  <si>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</si>
  <si>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</si>
  <si>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</si>
  <si>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</si>
  <si>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</si>
  <si>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</si>
  <si>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</si>
  <si>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</si>
  <si>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</si>
  <si>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</si>
  <si>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</si>
  <si>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</si>
  <si>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</si>
  <si>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</si>
  <si>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</si>
  <si>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</si>
  <si>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</si>
  <si>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</si>
  <si>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</si>
  <si>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QC</t>
  </si>
  <si>
    <t>R1-2107376</t>
  </si>
  <si>
    <t>FR1</t>
  </si>
  <si>
    <t>DU</t>
  </si>
  <si>
    <t>DL</t>
  </si>
  <si>
    <t>DDDSU</t>
  </si>
  <si>
    <t>FR1,DU/UMa,64TxRU,(8,8,2,1,1:4,8)</t>
  </si>
  <si>
    <t>MU-MIMO</t>
  </si>
  <si>
    <t>reciprocity-based precoding</t>
  </si>
  <si>
    <t>PF (proportional fair)</t>
  </si>
  <si>
    <t>Yes</t>
  </si>
  <si>
    <t>PDCCH capacity not modeled</t>
  </si>
  <si>
    <t>No</t>
  </si>
  <si>
    <t>256QAM</t>
  </si>
  <si>
    <t># HARQ tx limited by PDB</t>
  </si>
  <si>
    <t>Varies based on SRS SINR, Doppler</t>
  </si>
  <si>
    <t>1 in D and S slots</t>
  </si>
  <si>
    <t>FR1,2T4R,(1,2,2,1,1,:1,2) - baseline</t>
  </si>
  <si>
    <t>Real</t>
  </si>
  <si>
    <t>random</t>
  </si>
  <si>
    <t>VR</t>
  </si>
  <si>
    <t>DL_video</t>
  </si>
  <si>
    <t>99 - baseline</t>
  </si>
  <si>
    <t>90 - baseline</t>
  </si>
  <si>
    <t>zero</t>
  </si>
  <si>
    <t>CG</t>
  </si>
  <si>
    <t>UMa</t>
  </si>
  <si>
    <t>InH</t>
  </si>
  <si>
    <t>FR1,InH,32TxRU(4,4,2,1,1:4,4)</t>
  </si>
  <si>
    <t>SU-MIMO</t>
  </si>
  <si>
    <t>UL</t>
  </si>
  <si>
    <t>codebook-based Type 1</t>
  </si>
  <si>
    <t>Ideal SR assumed every S and U slot</t>
  </si>
  <si>
    <t>2 DMRS sym per PUSCH</t>
  </si>
  <si>
    <t>UL_pose/control</t>
  </si>
  <si>
    <t>&gt;240</t>
  </si>
  <si>
    <t>AR</t>
  </si>
  <si>
    <t>UL_scene+video</t>
  </si>
  <si>
    <t>N.A.</t>
  </si>
  <si>
    <t>UL_scene+video+data+voice</t>
  </si>
  <si>
    <t>FR2</t>
  </si>
  <si>
    <t>FR2,InH,2TxRE(16,8,2,1,1:1,1)</t>
  </si>
  <si>
    <t>Analog BF provides the tilt angle</t>
  </si>
  <si>
    <t>PDCCH Capacity is not modelled</t>
  </si>
  <si>
    <t>256 QAM</t>
  </si>
  <si>
    <t>Per UL slot</t>
  </si>
  <si>
    <t>(M, N, P) = (1, 4, 2), 3 panels (left, right, top), (Mp, Np) = (1,1)</t>
  </si>
  <si>
    <t>None</t>
  </si>
  <si>
    <t>N/A</t>
  </si>
  <si>
    <t>evenly spaced</t>
  </si>
  <si>
    <t>non-zero</t>
  </si>
  <si>
    <t>&gt;30</t>
  </si>
  <si>
    <t>Regular slot, Full antenna</t>
  </si>
  <si>
    <t>Regular slot, FDM/SDM</t>
  </si>
  <si>
    <t>mini-slot, Full Antenna</t>
  </si>
  <si>
    <t>mini-slot,FDM/SDM</t>
  </si>
  <si>
    <t>DDDUU</t>
  </si>
  <si>
    <t>Ul pose, 100, DDDUU, In</t>
  </si>
  <si>
    <t>Ul pose, 100, DDDUU, DU</t>
  </si>
  <si>
    <t>UL_Video</t>
  </si>
  <si>
    <t>AR, 20Mbps, 60ms, InH</t>
  </si>
  <si>
    <t>20Mbps, 60ms, DU</t>
  </si>
  <si>
    <t>20Mbps, 15ms, DU</t>
  </si>
  <si>
    <t>&gt;90%</t>
  </si>
  <si>
    <t>20.833.5</t>
  </si>
  <si>
    <t>AR+VR</t>
  </si>
  <si>
    <t>DA(Delay Aware)</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</si>
  <si>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</si>
  <si>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</si>
  <si>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</si>
  <si>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</si>
  <si>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</si>
  <si>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</si>
  <si>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</si>
  <si>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</si>
  <si>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</si>
  <si>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</si>
  <si>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</si>
  <si>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</si>
  <si>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</si>
  <si>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</si>
  <si>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</si>
  <si>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</si>
  <si>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</si>
  <si>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</si>
  <si>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</si>
  <si>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</si>
  <si>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</si>
  <si>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</si>
  <si>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</si>
  <si>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</si>
  <si>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</si>
  <si>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</si>
  <si>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</si>
  <si>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</si>
  <si>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</si>
  <si>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</si>
  <si>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</si>
  <si>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</si>
  <si>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</si>
  <si>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</si>
  <si>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</si>
  <si>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</si>
  <si>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</si>
  <si>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</si>
  <si>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</si>
  <si>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</si>
  <si>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</si>
  <si>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</si>
  <si>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</si>
  <si>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</si>
  <si>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</si>
  <si>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</si>
  <si>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</si>
  <si>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</si>
  <si>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</si>
  <si>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</si>
  <si>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</si>
  <si>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</si>
  <si>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</si>
  <si>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</si>
  <si>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</si>
  <si>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</si>
  <si>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</si>
  <si>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</si>
  <si>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</si>
  <si>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</si>
  <si>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</si>
  <si>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</si>
  <si>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</si>
  <si>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</si>
  <si>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</si>
  <si>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</si>
  <si>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</si>
  <si>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</si>
  <si>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</si>
  <si>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</si>
  <si>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</si>
  <si>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</si>
  <si>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</si>
  <si>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</si>
  <si>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</si>
  <si>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</si>
  <si>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</si>
  <si>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</si>
  <si>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</si>
  <si>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</si>
  <si>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</si>
  <si>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</si>
  <si>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</si>
  <si>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</si>
  <si>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</si>
  <si>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 DL HARQ tx limited by PDB,  UL HARQ BLER target = 0.01</t>
  </si>
  <si>
    <t>AlwaysOn - baseline</t>
  </si>
  <si>
    <t>Option 2: Linear interpolation in linear domain</t>
  </si>
  <si>
    <t>Option1-Extrapolation</t>
  </si>
  <si>
    <t>x</t>
  </si>
  <si>
    <t>R15/16CDRX</t>
  </si>
  <si>
    <t>Genie</t>
  </si>
  <si>
    <t>eCDRX</t>
  </si>
  <si>
    <t>Evenly Spaced</t>
  </si>
  <si>
    <t>Null</t>
  </si>
  <si>
    <t>DL only evaluation</t>
  </si>
  <si>
    <t>ALWAYS ON</t>
  </si>
  <si>
    <t>DL only</t>
  </si>
  <si>
    <t>Cross-slot scheduling</t>
  </si>
  <si>
    <t>Power savings computed with regards to always on</t>
  </si>
  <si>
    <t>PDCCH Skipping</t>
  </si>
  <si>
    <t>PDCCH Skipping + Cross-slot skipping</t>
  </si>
  <si>
    <t>99-percentile latency</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</si>
  <si>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</si>
  <si>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</si>
  <si>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</si>
  <si>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</si>
  <si>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</si>
  <si>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</si>
  <si>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</si>
  <si>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</si>
  <si>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</si>
  <si>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</si>
  <si>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</si>
  <si>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</si>
  <si>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</si>
  <si>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</si>
  <si>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</si>
  <si>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</si>
  <si>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</si>
  <si>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</si>
  <si>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</si>
  <si>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</si>
  <si>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</si>
  <si>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7" type="noConversion"/>
  </si>
  <si>
    <t>n/a</t>
  </si>
  <si>
    <t>codebook-based Type 2</t>
  </si>
  <si>
    <t>DA (delay aware)</t>
  </si>
  <si>
    <t>FR1,4T4R</t>
  </si>
  <si>
    <t>16QAM</t>
  </si>
  <si>
    <t>DL-CG</t>
  </si>
  <si>
    <t>DL_I-frames</t>
    <phoneticPr fontId="7" type="noConversion"/>
  </si>
  <si>
    <t>Pose</t>
  </si>
  <si>
    <t>Custom : specify here</t>
  </si>
  <si>
    <t>FR1,1T2R</t>
  </si>
  <si>
    <t>64QAM</t>
  </si>
  <si>
    <t>same</t>
  </si>
  <si>
    <t>UL-VR/CG</t>
  </si>
  <si>
    <t>DL_P-frames</t>
    <phoneticPr fontId="7" type="noConversion"/>
  </si>
  <si>
    <t>video+data+voice</t>
  </si>
  <si>
    <t>FR1,DU/UMa,32TxRU,(8,2,2,1,1:8,2)</t>
  </si>
  <si>
    <t>Zeroforcing</t>
  </si>
  <si>
    <t>FR1,2T2R</t>
  </si>
  <si>
    <t>UL-AR</t>
  </si>
  <si>
    <t>FOV</t>
    <phoneticPr fontId="7" type="noConversion"/>
  </si>
  <si>
    <t>video</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</si>
  <si>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</si>
  <si>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</si>
  <si>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</si>
  <si>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</si>
  <si>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</si>
  <si>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</si>
  <si>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</si>
  <si>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</si>
  <si>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</si>
  <si>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</si>
  <si>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</si>
  <si>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</si>
  <si>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</si>
  <si>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</si>
  <si>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</si>
  <si>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</si>
  <si>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</si>
  <si>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</si>
  <si>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t>UL_audio+data</t>
    <phoneticPr fontId="7" type="noConversion"/>
  </si>
  <si>
    <t>UL_I-frames</t>
    <phoneticPr fontId="7" type="noConversion"/>
  </si>
  <si>
    <t>UL_P-frames</t>
    <phoneticPr fontId="7" type="noConversion"/>
  </si>
  <si>
    <t>Null</t>
    <phoneticPr fontId="7" type="noConversion"/>
  </si>
  <si>
    <t>PRG size</t>
  </si>
  <si>
    <t>UL AR 1str InH SU</t>
  </si>
  <si>
    <t>UL AR 1str DU SU</t>
  </si>
  <si>
    <t>UL AR 1str UMa SU</t>
  </si>
  <si>
    <t>UL AR 2str DU SU</t>
  </si>
  <si>
    <t>UL AR 2str InH SU</t>
  </si>
  <si>
    <t>UL AR 2str UMa SU</t>
  </si>
  <si>
    <t>UL AR 2str DU MU</t>
  </si>
  <si>
    <t>UL AR 2str InH MU</t>
  </si>
  <si>
    <t>UL AR 2str UMa MU</t>
  </si>
  <si>
    <t>4.5</t>
  </si>
  <si>
    <t>4.4</t>
  </si>
  <si>
    <t>93.3%</t>
  </si>
  <si>
    <t>97.3%</t>
  </si>
  <si>
    <t>7.4</t>
  </si>
  <si>
    <t>5.8</t>
  </si>
  <si>
    <t>4.1</t>
  </si>
  <si>
    <t>95.4%</t>
  </si>
  <si>
    <t>91.9%</t>
  </si>
  <si>
    <t>92.4%</t>
  </si>
  <si>
    <t>90.4%</t>
  </si>
  <si>
    <t>97.9%</t>
  </si>
  <si>
    <t>94.9%</t>
  </si>
  <si>
    <t>w.r. Always On</t>
  </si>
  <si>
    <t>Single user, fixed MCS</t>
  </si>
  <si>
    <t>Use of field data to obtain correlation between successive TB transmissions; Markov model</t>
  </si>
  <si>
    <t>baseline</t>
  </si>
  <si>
    <t>R1-2110216</t>
  </si>
  <si>
    <t>baseline, 2CC(30&amp;39GHz) CA, no blocking</t>
  </si>
  <si>
    <t>PDCP duplication, 2CC(30&amp;39GHz) CA, no blocking</t>
  </si>
  <si>
    <t>network coding(50% redundancy), 2CC(30&amp;39GHz) CA, no blocking</t>
  </si>
  <si>
    <t>baseline, 2CC(30&amp;39GHz) CA, periodic blocking(4/10ms) on 30GHz CC</t>
  </si>
  <si>
    <t>PDCP duplication, 2CC(30&amp;39GHz) CA, periodic blocking(4/10ms) on 30GHz CC</t>
  </si>
  <si>
    <t>network coding(20% redundancy), 2CC(30&amp;39GHz) CA, no blocking</t>
  </si>
  <si>
    <t>network coding(100% redundancy), 2CC(30&amp;39GHz) CA, periodic blocking(4/10ms) on 30GHz CC</t>
  </si>
  <si>
    <t>Network/outer coding + eCDRX</t>
  </si>
  <si>
    <t>The network/outer coding simulations do not follow 3GPP RAN1 assumptions. We model MAC and above with fixed TB size + HARQ BLER probability.</t>
  </si>
  <si>
    <t>The ON timer is not modeled. The ON time is matched to the UE's active time, i.e., when receiving PDSCH and monitoring PDCCH.</t>
  </si>
  <si>
    <t>fast / dense WUS + eCDRX</t>
  </si>
  <si>
    <t>16/17/17</t>
  </si>
  <si>
    <t>DDDDU</t>
  </si>
  <si>
    <t>VR+Audio/Data</t>
  </si>
  <si>
    <t>DL_audio/data</t>
  </si>
  <si>
    <t>Delay aware</t>
  </si>
  <si>
    <t>20Mbps, 15ms, InH</t>
  </si>
  <si>
    <t>FR2,InH,2TxRU(16,8,2,1,1:1,1)</t>
  </si>
  <si>
    <t>FR2,UMa,2TxRU(16,8,2,1,1:1,1)</t>
  </si>
  <si>
    <t>FR2,DU,2TxRU(4,8,2,2,2;1,1)</t>
  </si>
  <si>
    <t xml:space="preserve">CDRX </t>
  </si>
  <si>
    <t>Genie (CDRX with ideal PDCCH Skipping)</t>
  </si>
  <si>
    <t>Genie is the same for all CDRX</t>
  </si>
  <si>
    <t>            1.47%</t>
  </si>
  <si>
    <t>noe</t>
  </si>
  <si>
    <t>none</t>
  </si>
  <si>
    <t xml:space="preserve">eCDRX </t>
  </si>
  <si>
    <t>16/16/15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</si>
</sst>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54">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Border="1" applyAlignment="1">
      <alignment horizontal="left" vertical="center"/>
    </xf>
    <xf numFmtId="0" fontId="10" fillId="12" borderId="0" xfId="0" applyFont="1" applyFill="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8" borderId="0" xfId="0" applyFont="1" applyFill="1" applyBorder="1" applyAlignment="1">
      <alignment horizontal="left" vertical="center"/>
    </xf>
    <xf numFmtId="0" fontId="10" fillId="15" borderId="0" xfId="0" applyFont="1" applyFill="1" applyBorder="1" applyAlignment="1">
      <alignment horizontal="left" vertical="center"/>
    </xf>
    <xf numFmtId="0" fontId="10" fillId="13" borderId="0" xfId="0" applyFont="1" applyFill="1" applyAlignment="1">
      <alignment horizontal="left" vertical="center"/>
    </xf>
    <xf numFmtId="0" fontId="10" fillId="9" borderId="0" xfId="0" applyFont="1" applyFill="1" applyBorder="1" applyAlignment="1">
      <alignment horizontal="left" vertical="center"/>
    </xf>
    <xf numFmtId="0" fontId="10" fillId="0" borderId="0" xfId="0" applyFont="1" applyFill="1" applyAlignment="1">
      <alignment horizontal="left" vertical="center"/>
    </xf>
    <xf numFmtId="0" fontId="10" fillId="17" borderId="0" xfId="0" applyFont="1" applyFill="1" applyBorder="1" applyAlignment="1">
      <alignment horizontal="left" vertical="center"/>
    </xf>
    <xf numFmtId="0" fontId="10" fillId="20" borderId="0" xfId="0" applyFont="1" applyFill="1" applyBorder="1" applyAlignment="1">
      <alignment horizontal="left" vertical="center"/>
    </xf>
    <xf numFmtId="0" fontId="10" fillId="21" borderId="0" xfId="0" applyFont="1" applyFill="1" applyBorder="1" applyAlignment="1">
      <alignment horizontal="left" vertical="center"/>
    </xf>
    <xf numFmtId="0" fontId="10" fillId="19" borderId="0" xfId="0" applyFont="1" applyFill="1" applyBorder="1" applyAlignment="1">
      <alignment horizontal="left" vertical="center"/>
    </xf>
    <xf numFmtId="0" fontId="12" fillId="15" borderId="0" xfId="0" applyFont="1" applyFill="1" applyBorder="1" applyAlignment="1">
      <alignment horizontal="left" vertical="center"/>
    </xf>
    <xf numFmtId="0" fontId="10" fillId="0" borderId="0" xfId="0" applyFont="1" applyAlignment="1">
      <alignment horizontal="left" vertical="center"/>
    </xf>
    <xf numFmtId="0" fontId="10" fillId="0" borderId="0" xfId="0" applyFont="1" applyFill="1" applyBorder="1" applyAlignment="1">
      <alignment horizontal="left" vertical="center"/>
    </xf>
    <xf numFmtId="0" fontId="10" fillId="9"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Border="1" applyAlignment="1">
      <alignment horizontal="left" vertical="center"/>
    </xf>
    <xf numFmtId="0" fontId="10" fillId="14" borderId="0" xfId="0" applyFont="1" applyFill="1" applyBorder="1" applyAlignment="1">
      <alignment horizontal="left" vertical="center"/>
    </xf>
    <xf numFmtId="0" fontId="12" fillId="18" borderId="0" xfId="0" applyFont="1" applyFill="1" applyBorder="1" applyAlignment="1">
      <alignment horizontal="left" vertical="center"/>
    </xf>
    <xf numFmtId="0" fontId="12" fillId="2" borderId="0" xfId="0" applyFont="1" applyFill="1" applyBorder="1" applyAlignment="1">
      <alignment horizontal="left" vertical="center"/>
    </xf>
    <xf numFmtId="0" fontId="12" fillId="4" borderId="0" xfId="0" applyFont="1" applyFill="1" applyBorder="1" applyAlignment="1">
      <alignment horizontal="left" vertical="center" wrapText="1"/>
    </xf>
    <xf numFmtId="0" fontId="12" fillId="18" borderId="0" xfId="0" applyFont="1" applyFill="1" applyBorder="1" applyAlignment="1">
      <alignment horizontal="left" vertical="center" wrapText="1"/>
    </xf>
    <xf numFmtId="0" fontId="12" fillId="13" borderId="0" xfId="0" applyFont="1" applyFill="1" applyBorder="1" applyAlignment="1">
      <alignment horizontal="left" vertical="center" wrapText="1"/>
    </xf>
    <xf numFmtId="0" fontId="12" fillId="13" borderId="0" xfId="0" applyFont="1" applyFill="1" applyBorder="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Border="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2" borderId="0" xfId="0" applyFont="1" applyFill="1" applyAlignment="1">
      <alignment horizontal="left" vertical="center"/>
    </xf>
    <xf numFmtId="0" fontId="10" fillId="4" borderId="0" xfId="0" applyFont="1" applyFill="1" applyBorder="1" applyAlignment="1">
      <alignment horizontal="left" vertical="center"/>
    </xf>
    <xf numFmtId="0" fontId="10" fillId="23" borderId="0" xfId="0" applyFont="1" applyFill="1" applyBorder="1" applyAlignment="1">
      <alignment horizontal="left" vertical="center"/>
    </xf>
    <xf numFmtId="0" fontId="10" fillId="25" borderId="0" xfId="0" applyFont="1" applyFill="1" applyBorder="1" applyAlignment="1">
      <alignment horizontal="left" vertical="center"/>
    </xf>
    <xf numFmtId="0" fontId="10" fillId="26" borderId="0" xfId="0" applyFont="1" applyFill="1" applyBorder="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Border="1" applyAlignment="1">
      <alignment horizontal="left" vertical="center"/>
    </xf>
    <xf numFmtId="0" fontId="10" fillId="13" borderId="0" xfId="0" applyFont="1" applyFill="1" applyBorder="1" applyAlignment="1">
      <alignment horizontal="left" vertical="center"/>
    </xf>
    <xf numFmtId="0" fontId="10" fillId="18" borderId="0" xfId="0" applyFont="1" applyFill="1" applyBorder="1" applyAlignment="1">
      <alignment horizontal="left" vertical="center"/>
    </xf>
    <xf numFmtId="0" fontId="3" fillId="0" borderId="0" xfId="0" applyFont="1" applyAlignment="1">
      <alignment horizontal="left" vertical="center"/>
    </xf>
    <xf numFmtId="0" fontId="3" fillId="9" borderId="0" xfId="0" applyFont="1" applyFill="1" applyAlignment="1">
      <alignment horizontal="left" vertical="center"/>
    </xf>
    <xf numFmtId="0" fontId="3" fillId="0"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pplyBorder="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0" borderId="0" xfId="0"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3" fillId="0" borderId="0" xfId="0" applyFont="1" applyFill="1" applyBorder="1">
      <alignment vertical="center"/>
    </xf>
    <xf numFmtId="0" fontId="11" fillId="0" borderId="0" xfId="0" applyFont="1" applyAlignment="1">
      <alignment horizontal="center" vertical="center"/>
    </xf>
    <xf numFmtId="0" fontId="11" fillId="0" borderId="0" xfId="0" applyFont="1" applyAlignment="1">
      <alignment horizontal="left" vertical="center"/>
    </xf>
    <xf numFmtId="164" fontId="11" fillId="17" borderId="0" xfId="0" applyNumberFormat="1" applyFont="1" applyFill="1" applyAlignment="1">
      <alignment horizontal="center" vertical="center"/>
    </xf>
    <xf numFmtId="0" fontId="2" fillId="0" borderId="0" xfId="0" applyFont="1" applyAlignment="1">
      <alignment horizontal="center" vertical="center"/>
    </xf>
    <xf numFmtId="11" fontId="3" fillId="0" borderId="0" xfId="0" applyNumberFormat="1" applyFont="1" applyAlignment="1">
      <alignment horizontal="center" vertical="center"/>
    </xf>
    <xf numFmtId="11" fontId="6" fillId="0" borderId="0" xfId="0" applyNumberFormat="1" applyFont="1" applyAlignment="1">
      <alignment horizontal="center" vertical="center"/>
    </xf>
    <xf numFmtId="0" fontId="8" fillId="2" borderId="1" xfId="0" applyFont="1" applyFill="1" applyBorder="1" applyAlignment="1">
      <alignment horizontal="center"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0" fillId="10" borderId="0" xfId="0" applyFont="1" applyFill="1" applyBorder="1" applyAlignment="1">
      <alignment horizontal="left" vertical="center"/>
    </xf>
    <xf numFmtId="0" fontId="10" fillId="13" borderId="0" xfId="0" applyFont="1" applyFill="1" applyBorder="1" applyAlignment="1">
      <alignment horizontal="left" vertical="center"/>
    </xf>
    <xf numFmtId="0" fontId="10" fillId="18" borderId="0" xfId="0" applyFont="1" applyFill="1" applyBorder="1" applyAlignment="1">
      <alignment horizontal="left" vertical="center"/>
    </xf>
    <xf numFmtId="0" fontId="3" fillId="0" borderId="0" xfId="0" applyFont="1" applyFill="1" applyAlignment="1">
      <alignment horizontal="center" vertical="center"/>
    </xf>
    <xf numFmtId="0" fontId="34" fillId="0" borderId="0" xfId="0" applyFont="1" applyAlignment="1">
      <alignment horizontal="center" vertical="center"/>
    </xf>
    <xf numFmtId="0" fontId="1" fillId="0" borderId="0" xfId="0" applyFont="1" applyFill="1" applyAlignment="1">
      <alignment horizontal="center" vertical="center"/>
    </xf>
    <xf numFmtId="0" fontId="35" fillId="0" borderId="0" xfId="0"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6" fillId="0" borderId="0" xfId="0" applyFont="1" applyAlignment="1">
      <alignment horizontal="center" vertical="center" wrapText="1"/>
    </xf>
    <xf numFmtId="164" fontId="34" fillId="17" borderId="0" xfId="0" applyNumberFormat="1" applyFont="1" applyFill="1" applyAlignment="1">
      <alignment horizontal="center" vertical="center"/>
    </xf>
    <xf numFmtId="2" fontId="34" fillId="17" borderId="0" xfId="0" applyNumberFormat="1" applyFont="1" applyFill="1" applyAlignment="1">
      <alignment horizontal="center" vertical="center"/>
    </xf>
    <xf numFmtId="0" fontId="34" fillId="0" borderId="0" xfId="0" applyFont="1" applyAlignment="1">
      <alignment horizontal="left" vertical="center" wrapText="1"/>
    </xf>
    <xf numFmtId="0" fontId="37" fillId="0" borderId="0" xfId="0" applyFont="1" applyAlignment="1">
      <alignment horizontal="center" vertical="center"/>
    </xf>
    <xf numFmtId="0" fontId="11" fillId="0" borderId="0" xfId="0" applyFont="1" applyAlignment="1">
      <alignment horizontal="center" vertical="center" wrapText="1"/>
    </xf>
    <xf numFmtId="0" fontId="38" fillId="0" borderId="0" xfId="0" applyFont="1">
      <alignment vertical="center"/>
    </xf>
    <xf numFmtId="9" fontId="11" fillId="0" borderId="0" xfId="0" applyNumberFormat="1" applyFont="1" applyAlignment="1">
      <alignment horizontal="center" vertical="center"/>
    </xf>
    <xf numFmtId="0" fontId="37" fillId="0" borderId="0" xfId="0" applyFont="1" applyAlignment="1">
      <alignment horizontal="center" vertical="center" wrapText="1"/>
    </xf>
    <xf numFmtId="0" fontId="11" fillId="0" borderId="0" xfId="0" applyFont="1" applyAlignment="1">
      <alignment horizontal="left" vertical="center" wrapText="1"/>
    </xf>
    <xf numFmtId="0" fontId="38" fillId="0" borderId="0" xfId="0" applyFont="1" applyAlignment="1">
      <alignment vertical="center" wrapText="1"/>
    </xf>
    <xf numFmtId="9" fontId="11"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11" fillId="17" borderId="0" xfId="0" applyFont="1" applyFill="1" applyAlignment="1">
      <alignment horizontal="center" vertical="center"/>
    </xf>
    <xf numFmtId="9" fontId="11" fillId="0" borderId="0" xfId="1" applyFont="1" applyFill="1" applyAlignment="1">
      <alignment horizontal="center" vertical="center"/>
    </xf>
    <xf numFmtId="2" fontId="11" fillId="0" borderId="0" xfId="0" applyNumberFormat="1" applyFont="1" applyAlignment="1">
      <alignment horizontal="center" vertical="center"/>
    </xf>
    <xf numFmtId="2" fontId="11" fillId="0" borderId="0" xfId="1" applyNumberFormat="1" applyFont="1" applyFill="1" applyAlignment="1">
      <alignment horizontal="center" vertical="center"/>
    </xf>
    <xf numFmtId="0" fontId="40" fillId="17" borderId="0" xfId="0" applyFont="1" applyFill="1" applyAlignment="1">
      <alignment horizontal="center" vertical="center"/>
    </xf>
    <xf numFmtId="0" fontId="37" fillId="0" borderId="0" xfId="0" applyFont="1" applyAlignment="1">
      <alignment horizontal="left" vertical="center"/>
    </xf>
    <xf numFmtId="9" fontId="37" fillId="0" borderId="0" xfId="0" applyNumberFormat="1" applyFont="1" applyAlignment="1">
      <alignment horizontal="center" vertical="center"/>
    </xf>
    <xf numFmtId="0" fontId="37" fillId="0" borderId="0" xfId="0" applyFont="1" applyAlignment="1">
      <alignment horizontal="left" vertical="center" wrapText="1"/>
    </xf>
    <xf numFmtId="0" fontId="39" fillId="0" borderId="0" xfId="0" applyFont="1">
      <alignment vertical="center"/>
    </xf>
    <xf numFmtId="2" fontId="11" fillId="17" borderId="0" xfId="0" applyNumberFormat="1" applyFont="1" applyFill="1" applyAlignment="1">
      <alignment horizontal="center" vertical="center"/>
    </xf>
    <xf numFmtId="0" fontId="41" fillId="0" borderId="0" xfId="0" applyFont="1" applyAlignment="1">
      <alignment horizontal="center" vertical="center" wrapText="1"/>
    </xf>
    <xf numFmtId="0" fontId="42" fillId="0" borderId="0" xfId="0" applyFont="1" applyAlignment="1">
      <alignment horizontal="center" vertical="center"/>
    </xf>
    <xf numFmtId="164" fontId="37" fillId="17" borderId="0" xfId="0" applyNumberFormat="1" applyFont="1" applyFill="1" applyAlignment="1">
      <alignment horizontal="center" vertical="center"/>
    </xf>
    <xf numFmtId="2" fontId="37" fillId="17" borderId="0" xfId="0" applyNumberFormat="1" applyFont="1" applyFill="1" applyAlignment="1">
      <alignment horizontal="center" vertical="center"/>
    </xf>
    <xf numFmtId="9" fontId="39" fillId="0" borderId="3" xfId="0" applyNumberFormat="1" applyFont="1" applyBorder="1" applyAlignment="1">
      <alignment horizontal="center" vertical="center" wrapText="1"/>
    </xf>
    <xf numFmtId="9" fontId="39" fillId="0" borderId="4" xfId="0" applyNumberFormat="1" applyFont="1" applyBorder="1" applyAlignment="1">
      <alignment horizontal="center" vertical="center" wrapText="1"/>
    </xf>
    <xf numFmtId="0" fontId="39" fillId="0" borderId="4" xfId="0" applyFont="1" applyBorder="1" applyAlignment="1">
      <alignment horizontal="center" vertical="center" wrapText="1"/>
    </xf>
    <xf numFmtId="10" fontId="39" fillId="0" borderId="4" xfId="0" applyNumberFormat="1" applyFont="1" applyBorder="1" applyAlignment="1">
      <alignment horizontal="center" vertical="center" wrapText="1"/>
    </xf>
    <xf numFmtId="9" fontId="39" fillId="0" borderId="4" xfId="0" applyNumberFormat="1" applyFont="1" applyBorder="1" applyAlignment="1">
      <alignment vertical="center" wrapText="1"/>
    </xf>
    <xf numFmtId="10" fontId="39" fillId="0" borderId="4" xfId="0" applyNumberFormat="1" applyFont="1" applyBorder="1" applyAlignment="1">
      <alignment vertical="center" wrapText="1"/>
    </xf>
    <xf numFmtId="0" fontId="12" fillId="0" borderId="0" xfId="0" applyFont="1" applyAlignment="1">
      <alignment horizontal="center" vertical="center"/>
    </xf>
    <xf numFmtId="0" fontId="43" fillId="0" borderId="0" xfId="0" applyFont="1">
      <alignment vertical="center"/>
    </xf>
    <xf numFmtId="0" fontId="44" fillId="0" borderId="0" xfId="0" applyFont="1">
      <alignment vertical="center"/>
    </xf>
    <xf numFmtId="0" fontId="45" fillId="0" borderId="0" xfId="0" applyFont="1" applyAlignment="1">
      <alignment horizontal="center" vertical="center"/>
    </xf>
    <xf numFmtId="0" fontId="44" fillId="0" borderId="0" xfId="0" applyFont="1" applyAlignment="1">
      <alignment vertical="center" wrapText="1"/>
    </xf>
    <xf numFmtId="0" fontId="45" fillId="0" borderId="0" xfId="0" applyFont="1" applyAlignment="1">
      <alignment horizontal="center" vertical="center" wrapText="1"/>
    </xf>
    <xf numFmtId="0" fontId="45" fillId="0" borderId="0" xfId="0" applyFon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23" sqref="B23"/>
    </sheetView>
  </sheetViews>
  <sheetFormatPr defaultRowHeight="15"/>
  <cols>
    <col min="1" max="1" width="14.28515625" customWidth="1"/>
    <col min="2" max="2" width="62.7109375" customWidth="1"/>
  </cols>
  <sheetData>
    <row r="1" spans="1:2">
      <c r="A1" s="101" t="s">
        <v>0</v>
      </c>
      <c r="B1" s="101"/>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16"/>
  <sheetViews>
    <sheetView tabSelected="1" zoomScale="130" zoomScaleNormal="130" workbookViewId="0">
      <pane xSplit="2" ySplit="6" topLeftCell="C106" activePane="bottomRight" state="frozen"/>
      <selection pane="topRight" activeCell="E1" sqref="E1"/>
      <selection pane="bottomLeft" activeCell="A7" sqref="A7"/>
      <selection pane="bottomRight" activeCell="E113" sqref="E113"/>
    </sheetView>
  </sheetViews>
  <sheetFormatPr defaultColWidth="9.140625" defaultRowHeight="15"/>
  <cols>
    <col min="1" max="1" width="16.28515625" style="7" customWidth="1"/>
    <col min="2" max="2" width="20" style="7" customWidth="1"/>
    <col min="3" max="3" width="13.140625" style="7" customWidth="1"/>
    <col min="4" max="5" width="9.140625" style="7"/>
    <col min="6" max="6" width="14.7109375" style="7" customWidth="1"/>
    <col min="7" max="7" width="9.140625" style="7"/>
    <col min="8" max="8" width="12.28515625" style="7" customWidth="1"/>
    <col min="9" max="9" width="11.85546875" style="7" customWidth="1"/>
    <col min="10" max="10" width="40" style="6" customWidth="1"/>
    <col min="11" max="11" width="12.85546875" style="7" customWidth="1"/>
    <col min="12" max="12" width="9.7109375" style="7" customWidth="1"/>
    <col min="13" max="13" width="12.85546875" style="7" customWidth="1"/>
    <col min="14" max="14" width="26.7109375" style="7" customWidth="1"/>
    <col min="15" max="15" width="13.28515625" style="7" customWidth="1"/>
    <col min="16" max="16" width="26.28515625" style="6" customWidth="1"/>
    <col min="17" max="17" width="19.85546875" style="7" customWidth="1"/>
    <col min="18" max="19" width="13.28515625" style="7" customWidth="1"/>
    <col min="20" max="21" width="12.28515625" style="7" customWidth="1"/>
    <col min="22" max="27" width="14.28515625" style="7" customWidth="1"/>
    <col min="28" max="32" width="12" style="7" customWidth="1"/>
    <col min="33" max="33" width="15.7109375" style="7" customWidth="1"/>
    <col min="34" max="34" width="11.28515625" style="7" customWidth="1"/>
    <col min="35" max="37" width="12" style="7" customWidth="1"/>
    <col min="38" max="38" width="11.28515625" style="7" customWidth="1"/>
    <col min="39" max="39" width="12" style="7" customWidth="1"/>
    <col min="40" max="40" width="16.7109375" style="7" customWidth="1"/>
    <col min="41" max="41" width="13.7109375" style="7" customWidth="1"/>
    <col min="42" max="43" width="16.7109375" style="7" customWidth="1"/>
    <col min="44" max="44" width="18.85546875" style="7" customWidth="1"/>
    <col min="45" max="45" width="13.7109375" style="7" customWidth="1"/>
    <col min="46" max="48" width="18.85546875" style="7" customWidth="1"/>
    <col min="49" max="49" width="27.140625" style="6" customWidth="1"/>
    <col min="50" max="50" width="11.28515625" style="7" customWidth="1"/>
    <col min="51" max="51" width="11.7109375" style="7" customWidth="1"/>
    <col min="52" max="52" width="10.28515625" style="7" customWidth="1"/>
    <col min="53" max="53" width="10.85546875" style="7" customWidth="1"/>
    <col min="54" max="54" width="14.28515625" style="7" customWidth="1"/>
    <col min="55" max="55" width="13.85546875" style="7" customWidth="1"/>
    <col min="56" max="60" width="9.140625" style="7"/>
    <col min="61" max="61" width="44.28515625" style="7" customWidth="1"/>
    <col min="62" max="62" width="12.7109375" style="7" customWidth="1"/>
    <col min="63" max="63" width="11.140625" style="7" customWidth="1"/>
    <col min="64" max="67" width="11" style="7" customWidth="1"/>
    <col min="68" max="68" width="16.7109375" style="7" customWidth="1"/>
    <col min="69" max="69" width="9.140625" style="7"/>
    <col min="70" max="71" width="9.28515625" style="7" customWidth="1"/>
    <col min="72" max="72" width="12.85546875" style="7" customWidth="1"/>
    <col min="73" max="74" width="13.28515625" style="7" customWidth="1"/>
    <col min="75" max="75" width="42.85546875" style="7" customWidth="1"/>
    <col min="76" max="76" width="12.7109375" style="7" customWidth="1"/>
    <col min="77" max="77" width="14.28515625" style="7" customWidth="1"/>
    <col min="78" max="82" width="11" style="7" customWidth="1"/>
    <col min="83" max="83" width="9.140625" style="7"/>
    <col min="84" max="85" width="9.28515625" style="7" customWidth="1"/>
    <col min="86" max="86" width="12.85546875" style="7" customWidth="1"/>
    <col min="87" max="88" width="13.28515625" style="7" customWidth="1"/>
    <col min="89" max="89" width="45.28515625" style="7" customWidth="1"/>
    <col min="90" max="90" width="12.7109375" style="7" customWidth="1"/>
    <col min="91" max="91" width="14.28515625" style="7" customWidth="1"/>
    <col min="92" max="96" width="11" style="7" customWidth="1"/>
    <col min="97" max="97" width="9.140625" style="7"/>
    <col min="98" max="99" width="9.28515625" style="7" customWidth="1"/>
    <col min="100" max="100" width="12.85546875" style="7" customWidth="1"/>
    <col min="101" max="102" width="13.28515625" style="7" customWidth="1"/>
    <col min="103" max="103" width="16.28515625" style="7" customWidth="1"/>
    <col min="104" max="104" width="13.7109375" style="7" customWidth="1"/>
    <col min="105" max="105" width="26.28515625" style="7" customWidth="1"/>
    <col min="106" max="106" width="12.28515625" style="7" customWidth="1"/>
    <col min="107" max="107" width="28.7109375" style="7" customWidth="1"/>
    <col min="108" max="113" width="15.28515625" style="7" customWidth="1"/>
    <col min="114" max="114" width="16.28515625" style="7" customWidth="1"/>
    <col min="115" max="117" width="14.28515625" style="7" customWidth="1"/>
    <col min="118" max="118" width="12.7109375" style="7" customWidth="1"/>
    <col min="119" max="119" width="14.85546875" style="7" customWidth="1"/>
    <col min="120" max="120" width="14.28515625" style="7" customWidth="1"/>
    <col min="121" max="121" width="14.85546875" style="7" customWidth="1"/>
    <col min="122" max="122" width="18.7109375" style="7" customWidth="1"/>
    <col min="123" max="126" width="15.28515625" style="7" customWidth="1"/>
    <col min="127" max="127" width="16.28515625" style="7" customWidth="1"/>
    <col min="128" max="128" width="12.7109375" style="7" customWidth="1"/>
    <col min="129" max="130" width="17" style="7" bestFit="1" customWidth="1"/>
    <col min="131" max="134" width="12.7109375" style="7" customWidth="1"/>
    <col min="135" max="135" width="18" style="7" customWidth="1"/>
    <col min="136" max="139" width="15.28515625" style="7" customWidth="1"/>
    <col min="140" max="140" width="16.28515625" style="7" customWidth="1"/>
    <col min="141" max="141" width="14" style="7" customWidth="1"/>
    <col min="142" max="143" width="15.28515625" style="7" customWidth="1"/>
    <col min="144" max="144" width="12.7109375" style="7" customWidth="1"/>
    <col min="145" max="145" width="14.28515625" style="7" customWidth="1"/>
    <col min="146" max="146" width="15" style="7" customWidth="1"/>
    <col min="147" max="147" width="14.85546875" style="7" customWidth="1"/>
    <col min="148" max="148" width="19.7109375" style="7" customWidth="1"/>
    <col min="149" max="149" width="12.7109375" style="7" customWidth="1"/>
    <col min="150" max="150" width="18.28515625" style="7" customWidth="1"/>
    <col min="151" max="151" width="68.7109375" style="7" customWidth="1"/>
    <col min="152" max="152" width="26" style="7" customWidth="1"/>
    <col min="153" max="155" width="6.7109375" style="7" customWidth="1"/>
    <col min="156" max="156" width="22.140625" style="7" customWidth="1"/>
    <col min="157" max="157" width="7" style="7" customWidth="1"/>
    <col min="158" max="159" width="9.28515625" style="7" customWidth="1"/>
    <col min="160" max="160" width="21.140625" style="7" customWidth="1"/>
    <col min="161" max="161" width="5.85546875" style="7" customWidth="1"/>
    <col min="162" max="162" width="6.28515625" style="7" customWidth="1"/>
    <col min="163" max="16384" width="9.140625" style="7"/>
  </cols>
  <sheetData>
    <row r="1" spans="1:183" s="42" customFormat="1" ht="24" customHeight="1">
      <c r="A1" s="38" t="s">
        <v>7</v>
      </c>
      <c r="B1" s="38"/>
      <c r="C1" s="39"/>
      <c r="D1" s="39"/>
      <c r="E1" s="39"/>
      <c r="F1" s="39"/>
      <c r="G1" s="39"/>
      <c r="H1" s="38"/>
      <c r="I1" s="39"/>
      <c r="J1" s="38"/>
      <c r="K1" s="39"/>
      <c r="L1" s="39"/>
      <c r="M1" s="38"/>
      <c r="N1" s="39"/>
      <c r="O1" s="38"/>
      <c r="P1" s="38"/>
      <c r="Q1" s="38" t="s">
        <v>7</v>
      </c>
      <c r="R1" s="39"/>
      <c r="S1" s="38"/>
      <c r="T1" s="39"/>
      <c r="U1" s="39"/>
      <c r="V1" s="39"/>
      <c r="W1" s="39"/>
      <c r="X1" s="39"/>
      <c r="Y1" s="39"/>
      <c r="Z1" s="39"/>
      <c r="AA1" s="39"/>
      <c r="AB1" s="39"/>
      <c r="AC1" s="39"/>
      <c r="AD1" s="39"/>
      <c r="AE1" s="39"/>
      <c r="AF1" s="39"/>
      <c r="AG1" s="38"/>
      <c r="AH1" s="39"/>
      <c r="AI1" s="39"/>
      <c r="AJ1" s="39"/>
      <c r="AK1" s="39"/>
      <c r="AL1" s="39"/>
      <c r="AM1" s="38" t="s">
        <v>7</v>
      </c>
      <c r="AN1" s="39"/>
      <c r="AO1" s="39"/>
      <c r="AP1" s="39"/>
      <c r="AQ1" s="39"/>
      <c r="AR1" s="38"/>
      <c r="AS1" s="39"/>
      <c r="AT1" s="39"/>
      <c r="AU1" s="39"/>
      <c r="AV1" s="38"/>
      <c r="AW1" s="38"/>
      <c r="AX1" s="39"/>
      <c r="AY1" s="38"/>
      <c r="AZ1" s="39"/>
      <c r="BA1" s="38" t="s">
        <v>7</v>
      </c>
      <c r="BB1" s="39"/>
      <c r="BC1" s="39"/>
      <c r="BD1" s="39"/>
      <c r="BE1" s="38"/>
      <c r="BF1" s="38"/>
      <c r="BG1" s="38"/>
      <c r="BH1" s="38"/>
      <c r="BI1" s="39"/>
      <c r="BJ1" s="38"/>
      <c r="BK1" s="38"/>
      <c r="BL1" s="39"/>
      <c r="BM1" s="39"/>
      <c r="BN1" s="39"/>
      <c r="BO1" s="39"/>
      <c r="BP1" s="39"/>
      <c r="BQ1" s="38"/>
      <c r="BR1" s="39"/>
      <c r="BS1" s="39"/>
      <c r="BT1" s="39"/>
      <c r="BU1" s="39"/>
      <c r="BV1" s="39"/>
      <c r="BW1" s="38"/>
      <c r="BX1" s="38"/>
      <c r="BY1" s="38"/>
      <c r="BZ1" s="39"/>
      <c r="CA1" s="39"/>
      <c r="CB1" s="39"/>
      <c r="CC1" s="39"/>
      <c r="CD1" s="39"/>
      <c r="CE1" s="39"/>
      <c r="CF1" s="38" t="s">
        <v>7</v>
      </c>
      <c r="CG1" s="39"/>
      <c r="CH1" s="39"/>
      <c r="CI1" s="39"/>
      <c r="CJ1" s="39"/>
      <c r="CK1" s="38"/>
      <c r="CL1" s="38"/>
      <c r="CM1" s="38"/>
      <c r="CN1" s="39"/>
      <c r="CO1" s="39"/>
      <c r="CP1" s="39"/>
      <c r="CQ1" s="39"/>
      <c r="CR1" s="39"/>
      <c r="CS1" s="39"/>
      <c r="CT1" s="38" t="s">
        <v>7</v>
      </c>
      <c r="CU1" s="39"/>
      <c r="CV1" s="39"/>
      <c r="CW1" s="39"/>
      <c r="CX1" s="39"/>
      <c r="CY1" s="38"/>
      <c r="CZ1" s="39"/>
      <c r="DA1" s="38" t="s">
        <v>7</v>
      </c>
      <c r="DB1" s="39"/>
      <c r="DC1" s="39"/>
      <c r="DD1" s="39"/>
      <c r="DE1" s="39"/>
      <c r="DF1" s="39"/>
      <c r="DG1" s="39"/>
      <c r="DH1" s="39"/>
      <c r="DI1" s="39"/>
      <c r="DJ1" s="38"/>
      <c r="DK1" s="38"/>
      <c r="DL1" s="38"/>
      <c r="DM1" s="38"/>
      <c r="DN1" s="39"/>
      <c r="DO1" s="39"/>
      <c r="DP1" s="39"/>
      <c r="DQ1" s="39"/>
      <c r="DR1" s="39"/>
      <c r="DS1" s="39"/>
      <c r="DT1" s="39"/>
      <c r="DU1" s="39"/>
      <c r="DV1" s="39"/>
      <c r="DW1" s="38"/>
      <c r="DX1" s="38"/>
      <c r="DY1" s="38"/>
      <c r="DZ1" s="38"/>
      <c r="EA1" s="39"/>
      <c r="EB1" s="38" t="s">
        <v>7</v>
      </c>
      <c r="EC1" s="39"/>
      <c r="ED1" s="39"/>
      <c r="EE1" s="39"/>
      <c r="EF1" s="39"/>
      <c r="EG1" s="39"/>
      <c r="EH1" s="39"/>
      <c r="EI1" s="39"/>
      <c r="EJ1" s="38"/>
      <c r="EK1" s="38"/>
      <c r="EL1" s="38"/>
      <c r="EM1" s="38"/>
      <c r="EN1" s="39"/>
      <c r="EO1" s="39"/>
      <c r="EP1" s="39"/>
      <c r="EQ1" s="39"/>
      <c r="ER1" s="39"/>
      <c r="ES1" s="38"/>
      <c r="ET1" s="39"/>
      <c r="EU1" s="39"/>
      <c r="EV1" s="40" t="s">
        <v>8</v>
      </c>
      <c r="EW1" s="41"/>
      <c r="EX1" s="41"/>
      <c r="EY1" s="41"/>
      <c r="EZ1" s="41"/>
      <c r="FA1" s="41"/>
      <c r="FB1" s="41"/>
      <c r="FC1" s="41"/>
      <c r="FD1" s="41"/>
      <c r="FE1" s="41"/>
      <c r="FF1" s="41"/>
      <c r="FG1" s="41"/>
      <c r="FH1" s="41"/>
      <c r="FI1" s="41"/>
      <c r="FJ1" s="41"/>
      <c r="FK1" s="41"/>
    </row>
    <row r="2" spans="1:183" s="6" customFormat="1">
      <c r="A2" s="72"/>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12" t="s">
        <v>10</v>
      </c>
      <c r="DD2" s="73"/>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2"/>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row>
    <row r="3" spans="1:183" s="6" customFormat="1">
      <c r="A3" s="72"/>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11</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9"/>
      <c r="DB3" s="9"/>
      <c r="DC3" s="73"/>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row>
    <row r="4" spans="1:183" s="6" customFormat="1" ht="31.5" customHeight="1">
      <c r="A4" s="74"/>
      <c r="B4" s="74"/>
      <c r="C4" s="74"/>
      <c r="D4" s="75"/>
      <c r="E4" s="75"/>
      <c r="F4" s="8"/>
      <c r="G4" s="9"/>
      <c r="H4" s="75"/>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4"/>
      <c r="BH4" s="4"/>
      <c r="BI4" s="105" t="s">
        <v>14</v>
      </c>
      <c r="BJ4" s="69"/>
      <c r="BK4" s="69"/>
      <c r="BL4" s="69"/>
      <c r="BM4" s="69"/>
      <c r="BN4" s="69"/>
      <c r="BO4" s="69"/>
      <c r="BP4" s="69"/>
      <c r="BQ4" s="69"/>
      <c r="BR4" s="69"/>
      <c r="BS4" s="69"/>
      <c r="BT4" s="69"/>
      <c r="BU4" s="69"/>
      <c r="BV4" s="69"/>
      <c r="BW4" s="106" t="s">
        <v>15</v>
      </c>
      <c r="BX4" s="70"/>
      <c r="BY4" s="70"/>
      <c r="BZ4" s="70"/>
      <c r="CA4" s="70"/>
      <c r="CB4" s="70"/>
      <c r="CC4" s="70"/>
      <c r="CD4" s="70"/>
      <c r="CE4" s="70"/>
      <c r="CF4" s="70"/>
      <c r="CG4" s="70"/>
      <c r="CH4" s="70"/>
      <c r="CI4" s="70"/>
      <c r="CJ4" s="70"/>
      <c r="CK4" s="107" t="s">
        <v>16</v>
      </c>
      <c r="CL4" s="71"/>
      <c r="CM4" s="71"/>
      <c r="CN4" s="71"/>
      <c r="CO4" s="71"/>
      <c r="CP4" s="71"/>
      <c r="CQ4" s="71"/>
      <c r="CR4" s="71"/>
      <c r="CS4" s="71"/>
      <c r="CT4" s="71"/>
      <c r="CU4" s="71"/>
      <c r="CV4" s="71"/>
      <c r="CW4" s="71"/>
      <c r="CX4" s="71"/>
      <c r="CY4" s="4"/>
      <c r="CZ4" s="4"/>
      <c r="DA4" s="76"/>
      <c r="DB4" s="76"/>
      <c r="DC4" s="73"/>
      <c r="DD4" s="73"/>
      <c r="DE4" s="73"/>
      <c r="DF4" s="56" t="s">
        <v>14</v>
      </c>
      <c r="DG4" s="56"/>
      <c r="DH4" s="56"/>
      <c r="DI4" s="56"/>
      <c r="DJ4" s="56"/>
      <c r="DK4" s="56"/>
      <c r="DL4" s="56"/>
      <c r="DM4" s="56"/>
      <c r="DN4" s="56"/>
      <c r="DO4" s="56"/>
      <c r="DP4" s="56"/>
      <c r="DQ4" s="56"/>
      <c r="DR4" s="56"/>
      <c r="DS4" s="71" t="s">
        <v>15</v>
      </c>
      <c r="DT4" s="71"/>
      <c r="DU4" s="71"/>
      <c r="DV4" s="71"/>
      <c r="DW4" s="71"/>
      <c r="DX4" s="71"/>
      <c r="DY4" s="71"/>
      <c r="DZ4" s="71"/>
      <c r="EA4" s="71"/>
      <c r="EB4" s="71"/>
      <c r="EC4" s="71"/>
      <c r="ED4" s="71"/>
      <c r="EE4" s="71"/>
      <c r="EF4" s="69" t="s">
        <v>16</v>
      </c>
      <c r="EG4" s="69"/>
      <c r="EH4" s="69"/>
      <c r="EI4" s="69"/>
      <c r="EJ4" s="69"/>
      <c r="EK4" s="69"/>
      <c r="EL4" s="69"/>
      <c r="EM4" s="69"/>
      <c r="EN4" s="69"/>
      <c r="EO4" s="69"/>
      <c r="EP4" s="69"/>
      <c r="EQ4" s="69"/>
      <c r="ER4" s="69"/>
      <c r="ES4" s="73"/>
      <c r="ET4" s="73"/>
      <c r="EU4" s="72"/>
      <c r="EV4" s="21" t="s">
        <v>17</v>
      </c>
      <c r="EW4" s="73"/>
      <c r="EX4" s="73"/>
      <c r="EY4" s="73"/>
      <c r="EZ4" s="73"/>
      <c r="FA4" s="73"/>
      <c r="FB4" s="73"/>
      <c r="FC4" s="73"/>
      <c r="FD4" s="73"/>
      <c r="FE4" s="73"/>
      <c r="FF4" s="73"/>
      <c r="FG4" s="73"/>
      <c r="FH4" s="72"/>
      <c r="FI4" s="72"/>
      <c r="FJ4" s="72"/>
      <c r="FK4" s="72"/>
      <c r="FL4" s="72"/>
      <c r="FM4" s="72"/>
      <c r="FN4" s="72"/>
      <c r="FO4" s="72"/>
      <c r="FP4" s="72"/>
      <c r="FQ4" s="72"/>
      <c r="FR4" s="72"/>
      <c r="FS4" s="72"/>
      <c r="FT4" s="72"/>
      <c r="FU4" s="72"/>
      <c r="FV4" s="72"/>
      <c r="FW4" s="72"/>
      <c r="FX4" s="72"/>
      <c r="FY4" s="72"/>
      <c r="FZ4" s="72"/>
      <c r="GA4" s="72"/>
    </row>
    <row r="5" spans="1:183" s="19" customFormat="1" ht="36" customHeight="1">
      <c r="A5" s="13" t="s">
        <v>18</v>
      </c>
      <c r="B5" s="13"/>
      <c r="C5" s="13"/>
      <c r="D5" s="8"/>
      <c r="E5" s="8"/>
      <c r="F5" s="8"/>
      <c r="G5" s="8"/>
      <c r="H5" s="8"/>
      <c r="I5" s="10"/>
      <c r="J5" s="14" t="s">
        <v>19</v>
      </c>
      <c r="K5" s="14"/>
      <c r="L5" s="14"/>
      <c r="M5" s="69" t="s">
        <v>20</v>
      </c>
      <c r="N5" s="69"/>
      <c r="O5" s="69"/>
      <c r="P5" s="70" t="s">
        <v>21</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4"/>
      <c r="BH5" s="4"/>
      <c r="BI5" s="105"/>
      <c r="BJ5" s="69"/>
      <c r="BK5" s="69"/>
      <c r="BL5" s="9" t="s">
        <v>32</v>
      </c>
      <c r="BM5" s="9"/>
      <c r="BN5" s="9"/>
      <c r="BO5" s="9"/>
      <c r="BP5" s="69"/>
      <c r="BQ5" s="9" t="s">
        <v>33</v>
      </c>
      <c r="BR5" s="9"/>
      <c r="BS5" s="9"/>
      <c r="BT5" s="69"/>
      <c r="BU5" s="69"/>
      <c r="BV5" s="69"/>
      <c r="BW5" s="106"/>
      <c r="BX5" s="70"/>
      <c r="BY5" s="70"/>
      <c r="BZ5" s="57" t="s">
        <v>32</v>
      </c>
      <c r="CA5" s="57"/>
      <c r="CB5" s="57"/>
      <c r="CC5" s="57"/>
      <c r="CD5" s="70"/>
      <c r="CE5" s="57" t="s">
        <v>33</v>
      </c>
      <c r="CF5" s="57"/>
      <c r="CG5" s="57"/>
      <c r="CH5" s="70"/>
      <c r="CI5" s="70"/>
      <c r="CJ5" s="70"/>
      <c r="CK5" s="107"/>
      <c r="CL5" s="71"/>
      <c r="CM5" s="71"/>
      <c r="CN5" s="52" t="s">
        <v>32</v>
      </c>
      <c r="CO5" s="52"/>
      <c r="CP5" s="52"/>
      <c r="CQ5" s="52"/>
      <c r="CR5" s="71"/>
      <c r="CS5" s="52" t="s">
        <v>33</v>
      </c>
      <c r="CT5" s="52"/>
      <c r="CU5" s="52"/>
      <c r="CV5" s="71"/>
      <c r="CW5" s="71"/>
      <c r="CX5" s="71"/>
      <c r="CY5" s="4"/>
      <c r="CZ5" s="4"/>
      <c r="DA5" s="18" t="s">
        <v>34</v>
      </c>
      <c r="DB5" s="18"/>
      <c r="DC5" s="73"/>
      <c r="DD5" s="73"/>
      <c r="DE5" s="73"/>
      <c r="DF5" s="102" t="s">
        <v>35</v>
      </c>
      <c r="DG5" s="102"/>
      <c r="DH5" s="102"/>
      <c r="DI5" s="102"/>
      <c r="DJ5" s="103" t="s">
        <v>36</v>
      </c>
      <c r="DK5" s="103"/>
      <c r="DL5" s="103"/>
      <c r="DM5" s="103"/>
      <c r="DN5" s="104" t="s">
        <v>37</v>
      </c>
      <c r="DO5" s="104"/>
      <c r="DP5" s="104"/>
      <c r="DQ5" s="104"/>
      <c r="DR5" s="68"/>
      <c r="DS5" s="102" t="s">
        <v>35</v>
      </c>
      <c r="DT5" s="102"/>
      <c r="DU5" s="102"/>
      <c r="DV5" s="102"/>
      <c r="DW5" s="103" t="s">
        <v>36</v>
      </c>
      <c r="DX5" s="103"/>
      <c r="DY5" s="103"/>
      <c r="DZ5" s="103"/>
      <c r="EA5" s="104" t="s">
        <v>37</v>
      </c>
      <c r="EB5" s="104"/>
      <c r="EC5" s="104"/>
      <c r="ED5" s="104"/>
      <c r="EE5" s="68"/>
      <c r="EF5" s="102" t="s">
        <v>35</v>
      </c>
      <c r="EG5" s="102"/>
      <c r="EH5" s="102"/>
      <c r="EI5" s="102"/>
      <c r="EJ5" s="103" t="s">
        <v>36</v>
      </c>
      <c r="EK5" s="103"/>
      <c r="EL5" s="103"/>
      <c r="EM5" s="103"/>
      <c r="EN5" s="104" t="s">
        <v>37</v>
      </c>
      <c r="EO5" s="104"/>
      <c r="EP5" s="104"/>
      <c r="EQ5" s="104"/>
      <c r="ER5" s="65"/>
      <c r="ES5" s="73"/>
      <c r="ET5" s="73"/>
      <c r="EV5" s="77" t="s">
        <v>38</v>
      </c>
      <c r="EW5" s="77"/>
      <c r="EX5" s="77"/>
      <c r="EY5" s="77"/>
      <c r="EZ5" s="78" t="s">
        <v>39</v>
      </c>
      <c r="FA5" s="78"/>
      <c r="FB5" s="78"/>
      <c r="FC5" s="78"/>
      <c r="FD5" s="79" t="s">
        <v>40</v>
      </c>
      <c r="FE5" s="79"/>
      <c r="FF5" s="79"/>
      <c r="FG5" s="79"/>
    </row>
    <row r="6" spans="1:183" s="36" customFormat="1" ht="52.5" customHeight="1">
      <c r="A6" s="32" t="s">
        <v>41</v>
      </c>
      <c r="B6" s="32" t="s">
        <v>42</v>
      </c>
      <c r="C6" s="32" t="s">
        <v>43</v>
      </c>
      <c r="D6" s="33" t="s">
        <v>44</v>
      </c>
      <c r="E6" s="33" t="s">
        <v>45</v>
      </c>
      <c r="F6" s="33" t="s">
        <v>46</v>
      </c>
      <c r="G6" s="33" t="s">
        <v>47</v>
      </c>
      <c r="H6" s="33" t="s">
        <v>48</v>
      </c>
      <c r="I6" s="33" t="s">
        <v>49</v>
      </c>
      <c r="J6" s="33" t="s">
        <v>50</v>
      </c>
      <c r="K6" s="33" t="s">
        <v>51</v>
      </c>
      <c r="L6" s="33" t="s">
        <v>52</v>
      </c>
      <c r="M6" s="33" t="s">
        <v>53</v>
      </c>
      <c r="N6" s="33" t="s">
        <v>54</v>
      </c>
      <c r="O6" s="33" t="s">
        <v>52</v>
      </c>
      <c r="P6" s="33" t="s">
        <v>55</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75</v>
      </c>
      <c r="AS6" s="33" t="s">
        <v>52</v>
      </c>
      <c r="AT6" s="33" t="s">
        <v>76</v>
      </c>
      <c r="AU6" s="33" t="s">
        <v>77</v>
      </c>
      <c r="AV6" s="33" t="s">
        <v>52</v>
      </c>
      <c r="AW6" s="33" t="s">
        <v>78</v>
      </c>
      <c r="AX6" s="33" t="s">
        <v>79</v>
      </c>
      <c r="AY6" s="33" t="s">
        <v>80</v>
      </c>
      <c r="AZ6" s="33" t="s">
        <v>81</v>
      </c>
      <c r="BA6" s="33" t="s">
        <v>52</v>
      </c>
      <c r="BB6" s="33" t="s">
        <v>82</v>
      </c>
      <c r="BC6" s="80" t="s">
        <v>83</v>
      </c>
      <c r="BD6" s="33" t="s">
        <v>84</v>
      </c>
      <c r="BE6" s="33" t="s">
        <v>85</v>
      </c>
      <c r="BF6" s="66" t="s">
        <v>86</v>
      </c>
      <c r="BG6" s="66" t="s">
        <v>87</v>
      </c>
      <c r="BH6" s="67" t="s">
        <v>88</v>
      </c>
      <c r="BI6" s="33" t="s">
        <v>89</v>
      </c>
      <c r="BJ6" s="33" t="s">
        <v>90</v>
      </c>
      <c r="BK6" s="63" t="s">
        <v>91</v>
      </c>
      <c r="BL6" s="33" t="s">
        <v>92</v>
      </c>
      <c r="BM6" s="33" t="s">
        <v>93</v>
      </c>
      <c r="BN6" s="33" t="s">
        <v>94</v>
      </c>
      <c r="BO6" s="33" t="s">
        <v>95</v>
      </c>
      <c r="BP6" s="33" t="s">
        <v>96</v>
      </c>
      <c r="BQ6" s="33" t="s">
        <v>97</v>
      </c>
      <c r="BR6" s="33" t="s">
        <v>98</v>
      </c>
      <c r="BS6" s="33" t="s">
        <v>99</v>
      </c>
      <c r="BT6" s="33" t="s">
        <v>100</v>
      </c>
      <c r="BU6" s="33" t="s">
        <v>101</v>
      </c>
      <c r="BV6" s="33" t="s">
        <v>52</v>
      </c>
      <c r="BW6" s="33" t="s">
        <v>89</v>
      </c>
      <c r="BX6" s="33" t="s">
        <v>90</v>
      </c>
      <c r="BY6" s="33" t="s">
        <v>102</v>
      </c>
      <c r="BZ6" s="33" t="s">
        <v>92</v>
      </c>
      <c r="CA6" s="33" t="s">
        <v>103</v>
      </c>
      <c r="CB6" s="33" t="s">
        <v>94</v>
      </c>
      <c r="CC6" s="33" t="s">
        <v>95</v>
      </c>
      <c r="CD6" s="33" t="s">
        <v>96</v>
      </c>
      <c r="CE6" s="33" t="s">
        <v>97</v>
      </c>
      <c r="CF6" s="33" t="s">
        <v>98</v>
      </c>
      <c r="CG6" s="33" t="s">
        <v>99</v>
      </c>
      <c r="CH6" s="33" t="s">
        <v>100</v>
      </c>
      <c r="CI6" s="33" t="s">
        <v>101</v>
      </c>
      <c r="CJ6" s="33" t="s">
        <v>52</v>
      </c>
      <c r="CK6" s="33" t="s">
        <v>89</v>
      </c>
      <c r="CL6" s="33" t="s">
        <v>90</v>
      </c>
      <c r="CM6" s="33" t="s">
        <v>104</v>
      </c>
      <c r="CN6" s="33" t="s">
        <v>92</v>
      </c>
      <c r="CO6" s="33" t="s">
        <v>103</v>
      </c>
      <c r="CP6" s="33" t="s">
        <v>94</v>
      </c>
      <c r="CQ6" s="33" t="s">
        <v>95</v>
      </c>
      <c r="CR6" s="33" t="s">
        <v>96</v>
      </c>
      <c r="CS6" s="33" t="s">
        <v>97</v>
      </c>
      <c r="CT6" s="33" t="s">
        <v>98</v>
      </c>
      <c r="CU6" s="33" t="s">
        <v>99</v>
      </c>
      <c r="CV6" s="33" t="s">
        <v>100</v>
      </c>
      <c r="CW6" s="33" t="s">
        <v>101</v>
      </c>
      <c r="CX6" s="33" t="s">
        <v>52</v>
      </c>
      <c r="CY6" s="33" t="s">
        <v>105</v>
      </c>
      <c r="CZ6" s="33" t="s">
        <v>52</v>
      </c>
      <c r="DA6" s="33" t="s">
        <v>106</v>
      </c>
      <c r="DB6" s="33" t="s">
        <v>52</v>
      </c>
      <c r="DC6" s="37" t="s">
        <v>107</v>
      </c>
      <c r="DD6" s="34" t="s">
        <v>108</v>
      </c>
      <c r="DE6" s="37" t="s">
        <v>109</v>
      </c>
      <c r="DF6" s="34" t="s">
        <v>110</v>
      </c>
      <c r="DG6" s="34" t="s">
        <v>111</v>
      </c>
      <c r="DH6" s="34" t="s">
        <v>112</v>
      </c>
      <c r="DI6" s="34" t="s">
        <v>113</v>
      </c>
      <c r="DJ6" s="34" t="s">
        <v>114</v>
      </c>
      <c r="DK6" s="34" t="s">
        <v>115</v>
      </c>
      <c r="DL6" s="34" t="s">
        <v>116</v>
      </c>
      <c r="DM6" s="34" t="s">
        <v>117</v>
      </c>
      <c r="DN6" s="34" t="s">
        <v>118</v>
      </c>
      <c r="DO6" s="34" t="s">
        <v>119</v>
      </c>
      <c r="DP6" s="34" t="s">
        <v>120</v>
      </c>
      <c r="DQ6" s="34" t="s">
        <v>121</v>
      </c>
      <c r="DR6" s="37" t="s">
        <v>122</v>
      </c>
      <c r="DS6" s="34" t="s">
        <v>110</v>
      </c>
      <c r="DT6" s="34" t="s">
        <v>111</v>
      </c>
      <c r="DU6" s="34" t="s">
        <v>112</v>
      </c>
      <c r="DV6" s="34" t="s">
        <v>113</v>
      </c>
      <c r="DW6" s="34" t="s">
        <v>114</v>
      </c>
      <c r="DX6" s="34" t="s">
        <v>115</v>
      </c>
      <c r="DY6" s="34" t="s">
        <v>116</v>
      </c>
      <c r="DZ6" s="34" t="s">
        <v>117</v>
      </c>
      <c r="EA6" s="34" t="s">
        <v>118</v>
      </c>
      <c r="EB6" s="34" t="s">
        <v>119</v>
      </c>
      <c r="EC6" s="34" t="s">
        <v>120</v>
      </c>
      <c r="ED6" s="34" t="s">
        <v>121</v>
      </c>
      <c r="EE6" s="37" t="s">
        <v>123</v>
      </c>
      <c r="EF6" s="34" t="s">
        <v>110</v>
      </c>
      <c r="EG6" s="34" t="s">
        <v>111</v>
      </c>
      <c r="EH6" s="34" t="s">
        <v>112</v>
      </c>
      <c r="EI6" s="34" t="s">
        <v>113</v>
      </c>
      <c r="EJ6" s="34" t="s">
        <v>114</v>
      </c>
      <c r="EK6" s="34" t="s">
        <v>115</v>
      </c>
      <c r="EL6" s="34" t="s">
        <v>116</v>
      </c>
      <c r="EM6" s="34" t="s">
        <v>117</v>
      </c>
      <c r="EN6" s="34" t="s">
        <v>118</v>
      </c>
      <c r="EO6" s="34" t="s">
        <v>119</v>
      </c>
      <c r="EP6" s="34" t="s">
        <v>120</v>
      </c>
      <c r="EQ6" s="34" t="s">
        <v>121</v>
      </c>
      <c r="ER6" s="37" t="s">
        <v>124</v>
      </c>
      <c r="ES6" s="34" t="s">
        <v>125</v>
      </c>
      <c r="ET6" s="34" t="s">
        <v>126</v>
      </c>
      <c r="EU6" s="33" t="s">
        <v>52</v>
      </c>
      <c r="EV6" s="34" t="s">
        <v>127</v>
      </c>
      <c r="EW6" s="34" t="s">
        <v>128</v>
      </c>
      <c r="EX6" s="34" t="s">
        <v>129</v>
      </c>
      <c r="EY6" s="34" t="s">
        <v>126</v>
      </c>
      <c r="EZ6" s="34" t="s">
        <v>127</v>
      </c>
      <c r="FA6" s="34" t="s">
        <v>128</v>
      </c>
      <c r="FB6" s="34" t="s">
        <v>129</v>
      </c>
      <c r="FC6" s="34" t="s">
        <v>126</v>
      </c>
      <c r="FD6" s="34" t="s">
        <v>127</v>
      </c>
      <c r="FE6" s="34" t="s">
        <v>128</v>
      </c>
      <c r="FF6" s="34" t="s">
        <v>129</v>
      </c>
      <c r="FG6" s="34" t="s">
        <v>126</v>
      </c>
      <c r="FH6" s="19"/>
      <c r="FI6" s="19"/>
      <c r="FJ6" s="19"/>
      <c r="FK6" s="19"/>
      <c r="FL6" s="19"/>
      <c r="FM6" s="19"/>
      <c r="FN6" s="19"/>
      <c r="FO6" s="19"/>
      <c r="FP6" s="19"/>
      <c r="FQ6" s="19"/>
      <c r="FR6" s="19"/>
      <c r="FS6" s="19"/>
      <c r="FT6" s="19"/>
      <c r="FU6" s="19"/>
      <c r="FV6" s="19"/>
      <c r="FW6" s="19"/>
      <c r="FX6" s="19"/>
      <c r="FY6" s="19"/>
      <c r="FZ6" s="19"/>
      <c r="GA6" s="19"/>
    </row>
    <row r="7" spans="1:183" s="95" customFormat="1">
      <c r="A7" s="95" t="s">
        <v>130</v>
      </c>
      <c r="C7" s="95" t="s">
        <v>392</v>
      </c>
      <c r="D7" s="95" t="s">
        <v>132</v>
      </c>
      <c r="E7" s="95" t="s">
        <v>133</v>
      </c>
      <c r="F7" s="95" t="s">
        <v>134</v>
      </c>
      <c r="G7" s="95">
        <v>1</v>
      </c>
      <c r="H7" s="95">
        <v>100</v>
      </c>
      <c r="I7" s="95" t="s">
        <v>135</v>
      </c>
      <c r="J7" s="96" t="s">
        <v>136</v>
      </c>
      <c r="K7" s="95">
        <v>12</v>
      </c>
      <c r="M7" s="95" t="s">
        <v>137</v>
      </c>
      <c r="N7" s="95" t="s">
        <v>138</v>
      </c>
      <c r="P7" s="96" t="s">
        <v>139</v>
      </c>
      <c r="Q7" s="95" t="s">
        <v>140</v>
      </c>
      <c r="R7" s="95" t="s">
        <v>141</v>
      </c>
      <c r="S7" s="95" t="s">
        <v>142</v>
      </c>
      <c r="AB7" s="95" t="s">
        <v>143</v>
      </c>
      <c r="AC7" s="95">
        <v>0.93</v>
      </c>
      <c r="AF7" s="95">
        <v>0.1</v>
      </c>
      <c r="AG7" s="95">
        <v>10</v>
      </c>
      <c r="AH7" s="95" t="s">
        <v>144</v>
      </c>
      <c r="AI7" s="95">
        <v>800</v>
      </c>
      <c r="AJ7" s="95" t="s">
        <v>145</v>
      </c>
      <c r="AK7" s="95">
        <v>0</v>
      </c>
      <c r="AP7" s="95">
        <v>1</v>
      </c>
      <c r="AQ7" s="95">
        <v>1</v>
      </c>
      <c r="AR7" s="95">
        <v>2.5</v>
      </c>
      <c r="AT7" s="95" t="s">
        <v>146</v>
      </c>
      <c r="AU7" s="95">
        <v>1</v>
      </c>
      <c r="AW7" s="96" t="s">
        <v>147</v>
      </c>
      <c r="AX7" s="95" t="s">
        <v>148</v>
      </c>
      <c r="BB7" s="95" t="s">
        <v>149</v>
      </c>
      <c r="BC7" s="95" t="s">
        <v>150</v>
      </c>
      <c r="BD7" s="95">
        <v>45</v>
      </c>
      <c r="BE7" s="95">
        <v>1</v>
      </c>
      <c r="BI7" s="95" t="s">
        <v>151</v>
      </c>
      <c r="BJ7" s="95">
        <v>60</v>
      </c>
      <c r="BK7" s="95">
        <v>1</v>
      </c>
      <c r="BL7" s="95">
        <v>93750</v>
      </c>
      <c r="BM7" s="95">
        <v>0.105</v>
      </c>
      <c r="BN7" s="95">
        <v>1.5</v>
      </c>
      <c r="BO7" s="95">
        <v>0.5</v>
      </c>
      <c r="BP7" s="97"/>
      <c r="BQ7" s="95">
        <v>2</v>
      </c>
      <c r="BR7" s="95">
        <v>-4</v>
      </c>
      <c r="BS7" s="95">
        <v>4</v>
      </c>
      <c r="BT7" s="95">
        <v>10</v>
      </c>
      <c r="BU7" s="95" t="s">
        <v>152</v>
      </c>
      <c r="CE7" s="97"/>
      <c r="CT7" s="97"/>
      <c r="CY7" s="95" t="s">
        <v>153</v>
      </c>
      <c r="DA7" s="95" t="s">
        <v>154</v>
      </c>
      <c r="DC7" s="95">
        <v>8.4</v>
      </c>
      <c r="DD7" s="127">
        <v>8</v>
      </c>
      <c r="DE7" s="128">
        <v>0.92100000000000004</v>
      </c>
      <c r="DF7" s="129">
        <v>0.828998503</v>
      </c>
      <c r="DG7" s="129">
        <v>0</v>
      </c>
      <c r="DH7" s="129">
        <v>0</v>
      </c>
      <c r="DI7" s="129">
        <v>2.255012604</v>
      </c>
      <c r="DJ7" s="129">
        <v>3.4366764330000001</v>
      </c>
      <c r="DK7" s="129">
        <v>2.015537465</v>
      </c>
      <c r="DL7" s="129">
        <v>3.154280462</v>
      </c>
      <c r="DM7" s="129">
        <v>5.8788994309999998</v>
      </c>
      <c r="DN7" s="129">
        <v>276.64078130000001</v>
      </c>
      <c r="DO7" s="129">
        <v>136.32376189999999</v>
      </c>
      <c r="DP7" s="129">
        <v>269.46808700000003</v>
      </c>
      <c r="DQ7" s="129">
        <v>440.4291743</v>
      </c>
      <c r="EP7" s="130">
        <v>67.980584730000004</v>
      </c>
    </row>
    <row r="8" spans="1:183" s="95" customFormat="1">
      <c r="A8" s="95" t="s">
        <v>130</v>
      </c>
      <c r="C8" s="95" t="s">
        <v>392</v>
      </c>
      <c r="D8" s="95" t="s">
        <v>132</v>
      </c>
      <c r="E8" s="95" t="s">
        <v>133</v>
      </c>
      <c r="F8" s="95" t="s">
        <v>134</v>
      </c>
      <c r="G8" s="95">
        <v>1</v>
      </c>
      <c r="H8" s="95">
        <v>100</v>
      </c>
      <c r="I8" s="95" t="s">
        <v>135</v>
      </c>
      <c r="J8" s="96" t="s">
        <v>136</v>
      </c>
      <c r="K8" s="95">
        <v>12</v>
      </c>
      <c r="M8" s="95" t="s">
        <v>137</v>
      </c>
      <c r="N8" s="95" t="s">
        <v>138</v>
      </c>
      <c r="P8" s="96" t="s">
        <v>139</v>
      </c>
      <c r="Q8" s="95" t="s">
        <v>140</v>
      </c>
      <c r="R8" s="95" t="s">
        <v>141</v>
      </c>
      <c r="S8" s="95" t="s">
        <v>142</v>
      </c>
      <c r="AB8" s="95" t="s">
        <v>143</v>
      </c>
      <c r="AC8" s="95">
        <v>0.93</v>
      </c>
      <c r="AF8" s="95">
        <v>0.1</v>
      </c>
      <c r="AG8" s="95">
        <v>10</v>
      </c>
      <c r="AH8" s="95" t="s">
        <v>144</v>
      </c>
      <c r="AI8" s="95">
        <v>800</v>
      </c>
      <c r="AJ8" s="95" t="s">
        <v>145</v>
      </c>
      <c r="AK8" s="95">
        <v>0</v>
      </c>
      <c r="AP8" s="95">
        <v>1</v>
      </c>
      <c r="AQ8" s="95">
        <v>1</v>
      </c>
      <c r="AR8" s="95">
        <v>2.5</v>
      </c>
      <c r="AT8" s="95" t="s">
        <v>146</v>
      </c>
      <c r="AU8" s="95">
        <v>1</v>
      </c>
      <c r="AW8" s="96" t="s">
        <v>147</v>
      </c>
      <c r="AX8" s="95" t="s">
        <v>148</v>
      </c>
      <c r="BB8" s="95" t="s">
        <v>149</v>
      </c>
      <c r="BC8" s="95" t="s">
        <v>150</v>
      </c>
      <c r="BD8" s="95">
        <v>30</v>
      </c>
      <c r="BE8" s="95">
        <v>1</v>
      </c>
      <c r="BI8" s="95" t="s">
        <v>151</v>
      </c>
      <c r="BJ8" s="95">
        <v>60</v>
      </c>
      <c r="BK8" s="95">
        <v>1</v>
      </c>
      <c r="BL8" s="95">
        <v>62500</v>
      </c>
      <c r="BM8" s="95">
        <v>0.105</v>
      </c>
      <c r="BN8" s="95">
        <v>1.5</v>
      </c>
      <c r="BO8" s="95">
        <v>0.5</v>
      </c>
      <c r="BP8" s="97"/>
      <c r="BQ8" s="95">
        <v>2</v>
      </c>
      <c r="BR8" s="95">
        <v>-4</v>
      </c>
      <c r="BS8" s="95">
        <v>4</v>
      </c>
      <c r="BT8" s="95">
        <v>10</v>
      </c>
      <c r="BU8" s="95" t="s">
        <v>152</v>
      </c>
      <c r="CE8" s="97"/>
      <c r="CT8" s="97"/>
      <c r="CY8" s="95" t="s">
        <v>153</v>
      </c>
      <c r="DA8" s="95" t="s">
        <v>154</v>
      </c>
      <c r="DC8" s="95">
        <v>13.4</v>
      </c>
      <c r="DD8" s="127">
        <v>13</v>
      </c>
      <c r="DE8" s="128">
        <v>0.92400000000000004</v>
      </c>
      <c r="DF8" s="129">
        <v>0.77951611799999998</v>
      </c>
      <c r="DG8" s="129">
        <v>0</v>
      </c>
      <c r="DH8" s="129">
        <v>0</v>
      </c>
      <c r="DI8" s="129">
        <v>2.0608439650000001</v>
      </c>
      <c r="DJ8" s="129">
        <v>3.1705925650000002</v>
      </c>
      <c r="DK8" s="129">
        <v>1.788423978</v>
      </c>
      <c r="DL8" s="129">
        <v>2.9132804189999999</v>
      </c>
      <c r="DM8" s="129">
        <v>5.4559016580000002</v>
      </c>
      <c r="DN8" s="129">
        <v>212.11065389999999</v>
      </c>
      <c r="DO8" s="129">
        <v>101.0827202</v>
      </c>
      <c r="DP8" s="129">
        <v>202.3458167</v>
      </c>
      <c r="DQ8" s="129">
        <v>347.5515067</v>
      </c>
      <c r="EP8" s="130">
        <v>79.154083510000007</v>
      </c>
    </row>
    <row r="9" spans="1:183" s="95" customFormat="1">
      <c r="A9" s="95" t="s">
        <v>130</v>
      </c>
      <c r="C9" s="95" t="s">
        <v>392</v>
      </c>
      <c r="D9" s="95" t="s">
        <v>132</v>
      </c>
      <c r="E9" s="95" t="s">
        <v>133</v>
      </c>
      <c r="F9" s="95" t="s">
        <v>134</v>
      </c>
      <c r="G9" s="95">
        <v>1</v>
      </c>
      <c r="H9" s="95">
        <v>100</v>
      </c>
      <c r="I9" s="95" t="s">
        <v>135</v>
      </c>
      <c r="J9" s="96" t="s">
        <v>136</v>
      </c>
      <c r="K9" s="95">
        <v>12</v>
      </c>
      <c r="M9" s="95" t="s">
        <v>137</v>
      </c>
      <c r="N9" s="95" t="s">
        <v>138</v>
      </c>
      <c r="P9" s="96" t="s">
        <v>139</v>
      </c>
      <c r="Q9" s="95" t="s">
        <v>140</v>
      </c>
      <c r="R9" s="95" t="s">
        <v>141</v>
      </c>
      <c r="S9" s="95" t="s">
        <v>142</v>
      </c>
      <c r="AB9" s="95" t="s">
        <v>143</v>
      </c>
      <c r="AC9" s="95">
        <v>0.93</v>
      </c>
      <c r="AF9" s="95">
        <v>0.1</v>
      </c>
      <c r="AG9" s="95">
        <v>10</v>
      </c>
      <c r="AH9" s="95" t="s">
        <v>144</v>
      </c>
      <c r="AI9" s="95">
        <v>800</v>
      </c>
      <c r="AJ9" s="95" t="s">
        <v>145</v>
      </c>
      <c r="AK9" s="95">
        <v>0</v>
      </c>
      <c r="AP9" s="95">
        <v>1</v>
      </c>
      <c r="AQ9" s="95">
        <v>1</v>
      </c>
      <c r="AR9" s="95">
        <v>2.5</v>
      </c>
      <c r="AT9" s="95" t="s">
        <v>146</v>
      </c>
      <c r="AU9" s="95">
        <v>1</v>
      </c>
      <c r="AW9" s="96" t="s">
        <v>147</v>
      </c>
      <c r="AX9" s="95" t="s">
        <v>148</v>
      </c>
      <c r="BB9" s="95" t="s">
        <v>149</v>
      </c>
      <c r="BC9" s="95" t="s">
        <v>155</v>
      </c>
      <c r="BD9" s="95">
        <v>30</v>
      </c>
      <c r="BE9" s="95">
        <v>1</v>
      </c>
      <c r="BI9" s="95" t="s">
        <v>151</v>
      </c>
      <c r="BJ9" s="95">
        <v>60</v>
      </c>
      <c r="BK9" s="95">
        <v>1</v>
      </c>
      <c r="BL9" s="95">
        <v>62500</v>
      </c>
      <c r="BM9" s="95">
        <v>0.105</v>
      </c>
      <c r="BN9" s="95">
        <v>1.5</v>
      </c>
      <c r="BO9" s="95">
        <v>0.5</v>
      </c>
      <c r="BP9" s="97"/>
      <c r="BQ9" s="95">
        <v>2</v>
      </c>
      <c r="BR9" s="95">
        <v>-4</v>
      </c>
      <c r="BS9" s="95">
        <v>4</v>
      </c>
      <c r="BT9" s="95">
        <v>15</v>
      </c>
      <c r="BU9" s="95" t="s">
        <v>152</v>
      </c>
      <c r="CE9" s="97"/>
      <c r="CT9" s="97"/>
      <c r="CY9" s="95" t="s">
        <v>153</v>
      </c>
      <c r="DA9" s="95" t="s">
        <v>154</v>
      </c>
      <c r="DC9" s="95">
        <v>16.5</v>
      </c>
      <c r="DD9" s="127">
        <v>16</v>
      </c>
      <c r="DE9" s="128">
        <v>0.92700000000000005</v>
      </c>
      <c r="DF9" s="129">
        <v>1.255565654</v>
      </c>
      <c r="DG9" s="129">
        <v>0</v>
      </c>
      <c r="DH9" s="129">
        <v>0</v>
      </c>
      <c r="DI9" s="129">
        <v>2.1877561619999999</v>
      </c>
      <c r="DJ9" s="129">
        <v>4.2609000689999998</v>
      </c>
      <c r="DK9" s="129">
        <v>2.107752101</v>
      </c>
      <c r="DL9" s="129">
        <v>3.6497724090000001</v>
      </c>
      <c r="DM9" s="129">
        <v>8.5751863430000004</v>
      </c>
      <c r="DN9" s="129">
        <v>171.45422819999999</v>
      </c>
      <c r="DO9" s="129">
        <v>64.465027899999995</v>
      </c>
      <c r="DP9" s="129">
        <v>163.47387180000001</v>
      </c>
      <c r="DQ9" s="129">
        <v>300.79639070000002</v>
      </c>
      <c r="EP9" s="130">
        <v>91.342407800000004</v>
      </c>
    </row>
    <row r="10" spans="1:183" s="95" customFormat="1">
      <c r="A10" s="95" t="s">
        <v>130</v>
      </c>
      <c r="C10" s="95" t="s">
        <v>392</v>
      </c>
      <c r="D10" s="95" t="s">
        <v>132</v>
      </c>
      <c r="E10" s="95" t="s">
        <v>133</v>
      </c>
      <c r="F10" s="95" t="s">
        <v>134</v>
      </c>
      <c r="G10" s="95">
        <v>1</v>
      </c>
      <c r="H10" s="95">
        <v>100</v>
      </c>
      <c r="I10" s="95" t="s">
        <v>135</v>
      </c>
      <c r="J10" s="96" t="s">
        <v>136</v>
      </c>
      <c r="K10" s="95">
        <v>12</v>
      </c>
      <c r="M10" s="95" t="s">
        <v>137</v>
      </c>
      <c r="N10" s="95" t="s">
        <v>138</v>
      </c>
      <c r="P10" s="96" t="s">
        <v>139</v>
      </c>
      <c r="Q10" s="95" t="s">
        <v>140</v>
      </c>
      <c r="R10" s="95" t="s">
        <v>141</v>
      </c>
      <c r="S10" s="95" t="s">
        <v>142</v>
      </c>
      <c r="AB10" s="95" t="s">
        <v>143</v>
      </c>
      <c r="AC10" s="95">
        <v>0.93</v>
      </c>
      <c r="AF10" s="95">
        <v>0.1</v>
      </c>
      <c r="AG10" s="95">
        <v>10</v>
      </c>
      <c r="AH10" s="95" t="s">
        <v>144</v>
      </c>
      <c r="AI10" s="95">
        <v>800</v>
      </c>
      <c r="AJ10" s="95" t="s">
        <v>145</v>
      </c>
      <c r="AK10" s="95">
        <v>0</v>
      </c>
      <c r="AP10" s="95">
        <v>1</v>
      </c>
      <c r="AQ10" s="95">
        <v>1</v>
      </c>
      <c r="AR10" s="95">
        <v>2.5</v>
      </c>
      <c r="AT10" s="95" t="s">
        <v>146</v>
      </c>
      <c r="AU10" s="95">
        <v>1</v>
      </c>
      <c r="AW10" s="96" t="s">
        <v>147</v>
      </c>
      <c r="AX10" s="95" t="s">
        <v>148</v>
      </c>
      <c r="BB10" s="95" t="s">
        <v>149</v>
      </c>
      <c r="BC10" s="95" t="s">
        <v>155</v>
      </c>
      <c r="BD10" s="95">
        <v>8</v>
      </c>
      <c r="BE10" s="95">
        <v>1</v>
      </c>
      <c r="BI10" s="95" t="s">
        <v>151</v>
      </c>
      <c r="BJ10" s="95">
        <v>60</v>
      </c>
      <c r="BK10" s="95">
        <v>1</v>
      </c>
      <c r="BL10" s="95">
        <v>16667</v>
      </c>
      <c r="BM10" s="95">
        <v>0.105</v>
      </c>
      <c r="BN10" s="95">
        <v>1.5</v>
      </c>
      <c r="BO10" s="95">
        <v>0.5</v>
      </c>
      <c r="BP10" s="97"/>
      <c r="BQ10" s="95">
        <v>2</v>
      </c>
      <c r="BR10" s="95">
        <v>-4</v>
      </c>
      <c r="BS10" s="95">
        <v>-4</v>
      </c>
      <c r="BT10" s="95">
        <v>15</v>
      </c>
      <c r="BU10" s="95" t="s">
        <v>152</v>
      </c>
      <c r="CE10" s="97"/>
      <c r="CT10" s="97"/>
      <c r="CY10" s="95" t="s">
        <v>153</v>
      </c>
      <c r="DA10" s="95" t="s">
        <v>154</v>
      </c>
      <c r="DC10" s="95">
        <v>56.6</v>
      </c>
      <c r="DD10" s="127">
        <v>56</v>
      </c>
      <c r="DE10" s="128">
        <v>0.92</v>
      </c>
      <c r="DF10" s="129">
        <v>1.518</v>
      </c>
      <c r="DG10" s="129">
        <v>0</v>
      </c>
      <c r="DH10" s="129">
        <v>0</v>
      </c>
      <c r="DI10" s="129">
        <v>2.6720000000000002</v>
      </c>
      <c r="DJ10" s="129">
        <v>3.738</v>
      </c>
      <c r="DK10" s="129">
        <v>2.09</v>
      </c>
      <c r="DL10" s="129">
        <v>3.17</v>
      </c>
      <c r="DM10" s="129">
        <v>7.64</v>
      </c>
      <c r="DN10" s="129">
        <v>58.63</v>
      </c>
      <c r="DO10" s="129">
        <v>22.87</v>
      </c>
      <c r="DP10" s="129">
        <v>60.19</v>
      </c>
      <c r="DQ10" s="129">
        <v>87.53</v>
      </c>
      <c r="EP10" s="130"/>
    </row>
    <row r="11" spans="1:183" s="95" customFormat="1">
      <c r="A11" s="95" t="s">
        <v>130</v>
      </c>
      <c r="C11" s="95" t="s">
        <v>392</v>
      </c>
      <c r="D11" s="95" t="s">
        <v>132</v>
      </c>
      <c r="E11" s="95" t="s">
        <v>156</v>
      </c>
      <c r="F11" s="95" t="s">
        <v>134</v>
      </c>
      <c r="G11" s="95">
        <v>1</v>
      </c>
      <c r="H11" s="95">
        <v>100</v>
      </c>
      <c r="I11" s="95" t="s">
        <v>135</v>
      </c>
      <c r="J11" s="96" t="s">
        <v>136</v>
      </c>
      <c r="K11" s="95">
        <v>6</v>
      </c>
      <c r="M11" s="95" t="s">
        <v>137</v>
      </c>
      <c r="N11" s="95" t="s">
        <v>138</v>
      </c>
      <c r="P11" s="96" t="s">
        <v>139</v>
      </c>
      <c r="Q11" s="95" t="s">
        <v>140</v>
      </c>
      <c r="R11" s="95" t="s">
        <v>141</v>
      </c>
      <c r="S11" s="95" t="s">
        <v>142</v>
      </c>
      <c r="AB11" s="95" t="s">
        <v>143</v>
      </c>
      <c r="AC11" s="95">
        <v>0.93</v>
      </c>
      <c r="AF11" s="95">
        <v>0.1</v>
      </c>
      <c r="AG11" s="95">
        <v>10</v>
      </c>
      <c r="AH11" s="95" t="s">
        <v>144</v>
      </c>
      <c r="AI11" s="95">
        <v>800</v>
      </c>
      <c r="AJ11" s="95" t="s">
        <v>145</v>
      </c>
      <c r="AK11" s="95">
        <v>0</v>
      </c>
      <c r="AP11" s="95">
        <v>1</v>
      </c>
      <c r="AQ11" s="95">
        <v>1</v>
      </c>
      <c r="AR11" s="95">
        <v>2.5</v>
      </c>
      <c r="AT11" s="95" t="s">
        <v>146</v>
      </c>
      <c r="AU11" s="95">
        <v>1</v>
      </c>
      <c r="AW11" s="96" t="s">
        <v>147</v>
      </c>
      <c r="AX11" s="95" t="s">
        <v>148</v>
      </c>
      <c r="BB11" s="95" t="s">
        <v>149</v>
      </c>
      <c r="BC11" s="95" t="s">
        <v>150</v>
      </c>
      <c r="BD11" s="95">
        <v>45</v>
      </c>
      <c r="BE11" s="95">
        <v>1</v>
      </c>
      <c r="BI11" s="95" t="s">
        <v>151</v>
      </c>
      <c r="BJ11" s="95">
        <v>60</v>
      </c>
      <c r="BK11" s="95">
        <v>1</v>
      </c>
      <c r="BL11" s="95">
        <v>93750</v>
      </c>
      <c r="BM11" s="95">
        <v>0.105</v>
      </c>
      <c r="BN11" s="95">
        <v>1.5</v>
      </c>
      <c r="BO11" s="95">
        <v>0.5</v>
      </c>
      <c r="BP11" s="97"/>
      <c r="BQ11" s="95">
        <v>2</v>
      </c>
      <c r="BR11" s="95">
        <v>-4</v>
      </c>
      <c r="BS11" s="95">
        <v>4</v>
      </c>
      <c r="BT11" s="95">
        <v>10</v>
      </c>
      <c r="BU11" s="95" t="s">
        <v>152</v>
      </c>
      <c r="CE11" s="97"/>
      <c r="CT11" s="97"/>
      <c r="CY11" s="95" t="s">
        <v>153</v>
      </c>
      <c r="DA11" s="95" t="s">
        <v>154</v>
      </c>
      <c r="DC11" s="95">
        <v>2.9</v>
      </c>
      <c r="DD11" s="127">
        <v>2</v>
      </c>
      <c r="DE11" s="128">
        <v>0.93100000000000005</v>
      </c>
      <c r="DF11" s="129">
        <v>1.580951794</v>
      </c>
      <c r="DG11" s="129">
        <v>0</v>
      </c>
      <c r="DH11" s="129">
        <v>0</v>
      </c>
      <c r="DI11" s="129">
        <v>2.6470588240000001</v>
      </c>
      <c r="DJ11" s="129">
        <v>2.597023729</v>
      </c>
      <c r="DK11" s="129">
        <v>1.2670798320000001</v>
      </c>
      <c r="DL11" s="129">
        <v>2.245702031</v>
      </c>
      <c r="DM11" s="129">
        <v>5.6768972230000001</v>
      </c>
      <c r="DN11" s="129">
        <v>389.871758</v>
      </c>
      <c r="DO11" s="129">
        <v>142.58873009999999</v>
      </c>
      <c r="DP11" s="129">
        <v>381.2569211</v>
      </c>
      <c r="DQ11" s="129">
        <v>642.99628050000001</v>
      </c>
      <c r="EP11" s="130">
        <v>21.540318630000002</v>
      </c>
    </row>
    <row r="12" spans="1:183" s="95" customFormat="1">
      <c r="A12" s="95" t="s">
        <v>130</v>
      </c>
      <c r="C12" s="95" t="s">
        <v>392</v>
      </c>
      <c r="D12" s="95" t="s">
        <v>132</v>
      </c>
      <c r="E12" s="95" t="s">
        <v>156</v>
      </c>
      <c r="F12" s="95" t="s">
        <v>134</v>
      </c>
      <c r="G12" s="95">
        <v>1</v>
      </c>
      <c r="H12" s="95">
        <v>100</v>
      </c>
      <c r="I12" s="95" t="s">
        <v>135</v>
      </c>
      <c r="J12" s="96" t="s">
        <v>136</v>
      </c>
      <c r="K12" s="95">
        <v>6</v>
      </c>
      <c r="M12" s="95" t="s">
        <v>137</v>
      </c>
      <c r="N12" s="95" t="s">
        <v>138</v>
      </c>
      <c r="P12" s="96" t="s">
        <v>139</v>
      </c>
      <c r="Q12" s="95" t="s">
        <v>140</v>
      </c>
      <c r="R12" s="95" t="s">
        <v>141</v>
      </c>
      <c r="S12" s="95" t="s">
        <v>142</v>
      </c>
      <c r="AB12" s="95" t="s">
        <v>143</v>
      </c>
      <c r="AC12" s="95">
        <v>0.93</v>
      </c>
      <c r="AF12" s="95">
        <v>0.1</v>
      </c>
      <c r="AG12" s="95">
        <v>10</v>
      </c>
      <c r="AH12" s="95" t="s">
        <v>144</v>
      </c>
      <c r="AI12" s="95">
        <v>800</v>
      </c>
      <c r="AJ12" s="95" t="s">
        <v>145</v>
      </c>
      <c r="AK12" s="95">
        <v>0</v>
      </c>
      <c r="AP12" s="95">
        <v>1</v>
      </c>
      <c r="AQ12" s="95">
        <v>1</v>
      </c>
      <c r="AR12" s="95">
        <v>2.5</v>
      </c>
      <c r="AT12" s="95" t="s">
        <v>146</v>
      </c>
      <c r="AU12" s="95">
        <v>1</v>
      </c>
      <c r="AW12" s="96" t="s">
        <v>147</v>
      </c>
      <c r="AX12" s="95" t="s">
        <v>148</v>
      </c>
      <c r="BB12" s="95" t="s">
        <v>149</v>
      </c>
      <c r="BC12" s="95" t="s">
        <v>150</v>
      </c>
      <c r="BD12" s="95">
        <v>30</v>
      </c>
      <c r="BE12" s="95">
        <v>1</v>
      </c>
      <c r="BI12" s="95" t="s">
        <v>151</v>
      </c>
      <c r="BJ12" s="95">
        <v>60</v>
      </c>
      <c r="BK12" s="95">
        <v>1</v>
      </c>
      <c r="BL12" s="95">
        <v>62500</v>
      </c>
      <c r="BM12" s="95">
        <v>0.105</v>
      </c>
      <c r="BN12" s="95">
        <v>1.5</v>
      </c>
      <c r="BO12" s="95">
        <v>0.5</v>
      </c>
      <c r="BP12" s="97"/>
      <c r="BQ12" s="95">
        <v>2</v>
      </c>
      <c r="BR12" s="95">
        <v>-4</v>
      </c>
      <c r="BS12" s="95">
        <v>4</v>
      </c>
      <c r="BT12" s="95">
        <v>10</v>
      </c>
      <c r="BU12" s="95" t="s">
        <v>152</v>
      </c>
      <c r="CE12" s="97"/>
      <c r="CT12" s="97"/>
      <c r="CY12" s="95" t="s">
        <v>153</v>
      </c>
      <c r="DA12" s="95" t="s">
        <v>154</v>
      </c>
      <c r="DC12" s="95">
        <v>5.2</v>
      </c>
      <c r="DD12" s="127">
        <v>5</v>
      </c>
      <c r="DE12" s="128">
        <v>0.90500000000000003</v>
      </c>
      <c r="DF12" s="129">
        <v>2.2846359299999999</v>
      </c>
      <c r="DG12" s="129">
        <v>0</v>
      </c>
      <c r="DH12" s="129">
        <v>0</v>
      </c>
      <c r="DI12" s="129">
        <v>12.26692836</v>
      </c>
      <c r="DJ12" s="129">
        <v>2.7078099080000002</v>
      </c>
      <c r="DK12" s="129">
        <v>1.258652836</v>
      </c>
      <c r="DL12" s="129">
        <v>2.2711713640000002</v>
      </c>
      <c r="DM12" s="129">
        <v>6.5673959630000001</v>
      </c>
      <c r="DN12" s="129">
        <v>265.7929178</v>
      </c>
      <c r="DO12" s="129">
        <v>80.674644049999998</v>
      </c>
      <c r="DP12" s="129">
        <v>260.04206779999998</v>
      </c>
      <c r="DQ12" s="129">
        <v>435.00275699999997</v>
      </c>
      <c r="EP12" s="130">
        <v>45.832676820000003</v>
      </c>
    </row>
    <row r="13" spans="1:183" s="95" customFormat="1">
      <c r="A13" s="95" t="s">
        <v>130</v>
      </c>
      <c r="C13" s="95" t="s">
        <v>392</v>
      </c>
      <c r="D13" s="95" t="s">
        <v>132</v>
      </c>
      <c r="E13" s="95" t="s">
        <v>156</v>
      </c>
      <c r="F13" s="95" t="s">
        <v>134</v>
      </c>
      <c r="G13" s="95">
        <v>1</v>
      </c>
      <c r="H13" s="95">
        <v>100</v>
      </c>
      <c r="I13" s="95" t="s">
        <v>135</v>
      </c>
      <c r="J13" s="96" t="s">
        <v>136</v>
      </c>
      <c r="K13" s="95">
        <v>6</v>
      </c>
      <c r="M13" s="95" t="s">
        <v>137</v>
      </c>
      <c r="N13" s="95" t="s">
        <v>138</v>
      </c>
      <c r="P13" s="96" t="s">
        <v>139</v>
      </c>
      <c r="Q13" s="95" t="s">
        <v>140</v>
      </c>
      <c r="R13" s="95" t="s">
        <v>141</v>
      </c>
      <c r="S13" s="95" t="s">
        <v>142</v>
      </c>
      <c r="AB13" s="95" t="s">
        <v>143</v>
      </c>
      <c r="AC13" s="95">
        <v>0.93</v>
      </c>
      <c r="AF13" s="95">
        <v>0.1</v>
      </c>
      <c r="AG13" s="95">
        <v>10</v>
      </c>
      <c r="AH13" s="95" t="s">
        <v>144</v>
      </c>
      <c r="AI13" s="95">
        <v>800</v>
      </c>
      <c r="AJ13" s="95" t="s">
        <v>145</v>
      </c>
      <c r="AK13" s="95">
        <v>0</v>
      </c>
      <c r="AP13" s="95">
        <v>1</v>
      </c>
      <c r="AQ13" s="95">
        <v>1</v>
      </c>
      <c r="AR13" s="95">
        <v>2.5</v>
      </c>
      <c r="AT13" s="95" t="s">
        <v>146</v>
      </c>
      <c r="AU13" s="95">
        <v>1</v>
      </c>
      <c r="AW13" s="96" t="s">
        <v>147</v>
      </c>
      <c r="AX13" s="95" t="s">
        <v>148</v>
      </c>
      <c r="BB13" s="95" t="s">
        <v>149</v>
      </c>
      <c r="BC13" s="95" t="s">
        <v>155</v>
      </c>
      <c r="BD13" s="95">
        <v>30</v>
      </c>
      <c r="BE13" s="95">
        <v>1</v>
      </c>
      <c r="BI13" s="95" t="s">
        <v>151</v>
      </c>
      <c r="BJ13" s="95">
        <v>60</v>
      </c>
      <c r="BK13" s="95">
        <v>1</v>
      </c>
      <c r="BL13" s="95">
        <v>62500</v>
      </c>
      <c r="BM13" s="95">
        <v>0.105</v>
      </c>
      <c r="BN13" s="95">
        <v>1.5</v>
      </c>
      <c r="BO13" s="95">
        <v>0.5</v>
      </c>
      <c r="BP13" s="97"/>
      <c r="BQ13" s="95">
        <v>2</v>
      </c>
      <c r="BR13" s="95">
        <v>-4</v>
      </c>
      <c r="BS13" s="95">
        <v>4</v>
      </c>
      <c r="BT13" s="95">
        <v>15</v>
      </c>
      <c r="BU13" s="95" t="s">
        <v>152</v>
      </c>
      <c r="CE13" s="97"/>
      <c r="CT13" s="97"/>
      <c r="CY13" s="95" t="s">
        <v>153</v>
      </c>
      <c r="DA13" s="95" t="s">
        <v>154</v>
      </c>
      <c r="DC13" s="95">
        <v>8</v>
      </c>
      <c r="DD13" s="127">
        <v>8</v>
      </c>
      <c r="DE13" s="128">
        <v>0.90200000000000002</v>
      </c>
      <c r="DF13" s="129">
        <v>3.6509885369999999</v>
      </c>
      <c r="DG13" s="129">
        <v>0</v>
      </c>
      <c r="DH13" s="129">
        <v>0</v>
      </c>
      <c r="DI13" s="129">
        <v>27.622457619999999</v>
      </c>
      <c r="DJ13" s="129">
        <v>3.5188715519999998</v>
      </c>
      <c r="DK13" s="129">
        <v>1.452155112</v>
      </c>
      <c r="DL13" s="129">
        <v>2.6126050420000002</v>
      </c>
      <c r="DM13" s="129">
        <v>10.01747194</v>
      </c>
      <c r="DN13" s="129">
        <v>226.85579469999999</v>
      </c>
      <c r="DO13" s="129">
        <v>53.390065030000002</v>
      </c>
      <c r="DP13" s="129">
        <v>223.0987068</v>
      </c>
      <c r="DQ13" s="129">
        <v>403.51348239999999</v>
      </c>
      <c r="EP13" s="130">
        <v>74.167454480000004</v>
      </c>
    </row>
    <row r="14" spans="1:183" s="95" customFormat="1">
      <c r="A14" s="95" t="s">
        <v>130</v>
      </c>
      <c r="C14" s="95" t="s">
        <v>392</v>
      </c>
      <c r="D14" s="95" t="s">
        <v>132</v>
      </c>
      <c r="E14" s="95" t="s">
        <v>156</v>
      </c>
      <c r="F14" s="95" t="s">
        <v>134</v>
      </c>
      <c r="G14" s="95">
        <v>1</v>
      </c>
      <c r="H14" s="95">
        <v>100</v>
      </c>
      <c r="I14" s="95" t="s">
        <v>135</v>
      </c>
      <c r="J14" s="96" t="s">
        <v>136</v>
      </c>
      <c r="K14" s="95">
        <v>6</v>
      </c>
      <c r="M14" s="95" t="s">
        <v>137</v>
      </c>
      <c r="N14" s="95" t="s">
        <v>138</v>
      </c>
      <c r="P14" s="96" t="s">
        <v>139</v>
      </c>
      <c r="Q14" s="95" t="s">
        <v>140</v>
      </c>
      <c r="R14" s="95" t="s">
        <v>141</v>
      </c>
      <c r="S14" s="95" t="s">
        <v>142</v>
      </c>
      <c r="AB14" s="95" t="s">
        <v>143</v>
      </c>
      <c r="AC14" s="95">
        <v>0.93</v>
      </c>
      <c r="AF14" s="95">
        <v>0.1</v>
      </c>
      <c r="AG14" s="95">
        <v>10</v>
      </c>
      <c r="AH14" s="95" t="s">
        <v>144</v>
      </c>
      <c r="AI14" s="95">
        <v>800</v>
      </c>
      <c r="AJ14" s="95" t="s">
        <v>145</v>
      </c>
      <c r="AK14" s="95">
        <v>0</v>
      </c>
      <c r="AP14" s="95">
        <v>1</v>
      </c>
      <c r="AQ14" s="95">
        <v>1</v>
      </c>
      <c r="AR14" s="95">
        <v>2.5</v>
      </c>
      <c r="AT14" s="95" t="s">
        <v>146</v>
      </c>
      <c r="AU14" s="95">
        <v>1</v>
      </c>
      <c r="AW14" s="96" t="s">
        <v>147</v>
      </c>
      <c r="AX14" s="95" t="s">
        <v>148</v>
      </c>
      <c r="BB14" s="95" t="s">
        <v>149</v>
      </c>
      <c r="BC14" s="95" t="s">
        <v>155</v>
      </c>
      <c r="BD14" s="95">
        <v>8</v>
      </c>
      <c r="BE14" s="95">
        <v>1</v>
      </c>
      <c r="BI14" s="95" t="s">
        <v>151</v>
      </c>
      <c r="BJ14" s="95">
        <v>60</v>
      </c>
      <c r="BK14" s="95">
        <v>1</v>
      </c>
      <c r="BL14" s="95">
        <v>16667</v>
      </c>
      <c r="BM14" s="95">
        <v>0.105</v>
      </c>
      <c r="BN14" s="95">
        <v>1.5</v>
      </c>
      <c r="BO14" s="95">
        <v>0.5</v>
      </c>
      <c r="BP14" s="97"/>
      <c r="BQ14" s="95">
        <v>2</v>
      </c>
      <c r="BR14" s="95">
        <v>-4</v>
      </c>
      <c r="BS14" s="95">
        <v>4</v>
      </c>
      <c r="BT14" s="95">
        <v>15</v>
      </c>
      <c r="BU14" s="95" t="s">
        <v>152</v>
      </c>
      <c r="CE14" s="97"/>
      <c r="CT14" s="97"/>
      <c r="CY14" s="95" t="s">
        <v>153</v>
      </c>
      <c r="DA14" s="95" t="s">
        <v>154</v>
      </c>
      <c r="DC14" s="95">
        <v>23.8</v>
      </c>
      <c r="DD14" s="127">
        <v>23</v>
      </c>
      <c r="DE14" s="128">
        <v>0.92900000000000005</v>
      </c>
      <c r="DF14" s="129">
        <v>1.3935945750000001</v>
      </c>
      <c r="DG14" s="129">
        <v>0</v>
      </c>
      <c r="DH14" s="129">
        <v>0</v>
      </c>
      <c r="DI14" s="129">
        <v>3.842001963</v>
      </c>
      <c r="DJ14" s="129">
        <v>2.2631238069999999</v>
      </c>
      <c r="DK14" s="129">
        <v>1.141053922</v>
      </c>
      <c r="DL14" s="129">
        <v>1.518915931</v>
      </c>
      <c r="DM14" s="129">
        <v>7.0001337860000001</v>
      </c>
      <c r="DN14" s="129">
        <v>96.039295910000007</v>
      </c>
      <c r="DO14" s="129">
        <v>22.945741030000001</v>
      </c>
      <c r="DP14" s="129">
        <v>108.9361285</v>
      </c>
      <c r="DQ14" s="129">
        <v>135.23022349999999</v>
      </c>
      <c r="EP14" s="130">
        <v>86.416900089999999</v>
      </c>
    </row>
    <row r="15" spans="1:183" s="95" customFormat="1">
      <c r="A15" s="95" t="s">
        <v>130</v>
      </c>
      <c r="C15" s="95" t="s">
        <v>392</v>
      </c>
      <c r="D15" s="95" t="s">
        <v>132</v>
      </c>
      <c r="E15" s="95" t="s">
        <v>157</v>
      </c>
      <c r="F15" s="95" t="s">
        <v>134</v>
      </c>
      <c r="G15" s="95">
        <v>1</v>
      </c>
      <c r="H15" s="95">
        <v>100</v>
      </c>
      <c r="I15" s="95" t="s">
        <v>135</v>
      </c>
      <c r="J15" s="96" t="s">
        <v>158</v>
      </c>
      <c r="K15" s="95">
        <v>90</v>
      </c>
      <c r="M15" s="95" t="s">
        <v>137</v>
      </c>
      <c r="N15" s="95" t="s">
        <v>138</v>
      </c>
      <c r="P15" s="96" t="s">
        <v>139</v>
      </c>
      <c r="Q15" s="95" t="s">
        <v>140</v>
      </c>
      <c r="R15" s="95" t="s">
        <v>141</v>
      </c>
      <c r="S15" s="95" t="s">
        <v>142</v>
      </c>
      <c r="AB15" s="95" t="s">
        <v>143</v>
      </c>
      <c r="AC15" s="95">
        <v>0.93</v>
      </c>
      <c r="AF15" s="95">
        <v>0.1</v>
      </c>
      <c r="AG15" s="95">
        <v>10</v>
      </c>
      <c r="AH15" s="95" t="s">
        <v>144</v>
      </c>
      <c r="AI15" s="95">
        <v>800</v>
      </c>
      <c r="AJ15" s="95" t="s">
        <v>145</v>
      </c>
      <c r="AK15" s="95">
        <v>0</v>
      </c>
      <c r="AP15" s="95">
        <v>1</v>
      </c>
      <c r="AQ15" s="95">
        <v>1</v>
      </c>
      <c r="AR15" s="95">
        <v>2.5</v>
      </c>
      <c r="AT15" s="95" t="s">
        <v>146</v>
      </c>
      <c r="AU15" s="95">
        <v>1</v>
      </c>
      <c r="AW15" s="96" t="s">
        <v>147</v>
      </c>
      <c r="AX15" s="95" t="s">
        <v>148</v>
      </c>
      <c r="BB15" s="95" t="s">
        <v>149</v>
      </c>
      <c r="BC15" s="95" t="s">
        <v>150</v>
      </c>
      <c r="BD15" s="95">
        <v>45</v>
      </c>
      <c r="BE15" s="95">
        <v>1</v>
      </c>
      <c r="BI15" s="95" t="s">
        <v>151</v>
      </c>
      <c r="BJ15" s="95">
        <v>60</v>
      </c>
      <c r="BK15" s="95">
        <v>1</v>
      </c>
      <c r="BL15" s="95">
        <v>93750</v>
      </c>
      <c r="BM15" s="95">
        <v>0.105</v>
      </c>
      <c r="BN15" s="95">
        <v>1.5</v>
      </c>
      <c r="BO15" s="95">
        <v>0.5</v>
      </c>
      <c r="BP15" s="97"/>
      <c r="BQ15" s="95">
        <v>2</v>
      </c>
      <c r="BR15" s="95">
        <v>-4</v>
      </c>
      <c r="BS15" s="95">
        <v>4</v>
      </c>
      <c r="BT15" s="95">
        <v>10</v>
      </c>
      <c r="BU15" s="95" t="s">
        <v>152</v>
      </c>
      <c r="CE15" s="97"/>
      <c r="CT15" s="97"/>
      <c r="CY15" s="95" t="s">
        <v>153</v>
      </c>
      <c r="DA15" s="95" t="s">
        <v>154</v>
      </c>
      <c r="DC15" s="95">
        <v>6.4</v>
      </c>
      <c r="DD15" s="127">
        <v>6</v>
      </c>
      <c r="DE15" s="128">
        <v>0.93300000000000005</v>
      </c>
      <c r="DF15" s="129">
        <v>0.447964896</v>
      </c>
      <c r="DG15" s="129">
        <v>0</v>
      </c>
      <c r="DH15" s="129">
        <v>0</v>
      </c>
      <c r="DI15" s="129">
        <v>1.5696280469999999</v>
      </c>
      <c r="DJ15" s="129">
        <v>3.3785401610000001</v>
      </c>
      <c r="DK15" s="129">
        <v>1.965060778</v>
      </c>
      <c r="DL15" s="129">
        <v>3.1881133300000002</v>
      </c>
      <c r="DM15" s="129">
        <v>5.2933092999999998</v>
      </c>
      <c r="DN15" s="129">
        <v>275.8811508</v>
      </c>
      <c r="DO15" s="129">
        <v>154.2830783</v>
      </c>
      <c r="DP15" s="129">
        <v>265.2652511</v>
      </c>
      <c r="DQ15" s="129">
        <v>437.22417589999998</v>
      </c>
      <c r="EP15" s="130">
        <v>58.03829657</v>
      </c>
    </row>
    <row r="16" spans="1:183" s="95" customFormat="1">
      <c r="A16" s="95" t="s">
        <v>130</v>
      </c>
      <c r="C16" s="95" t="s">
        <v>392</v>
      </c>
      <c r="D16" s="95" t="s">
        <v>132</v>
      </c>
      <c r="E16" s="95" t="s">
        <v>157</v>
      </c>
      <c r="F16" s="95" t="s">
        <v>134</v>
      </c>
      <c r="G16" s="95">
        <v>1</v>
      </c>
      <c r="H16" s="95">
        <v>100</v>
      </c>
      <c r="I16" s="95" t="s">
        <v>135</v>
      </c>
      <c r="J16" s="96" t="s">
        <v>158</v>
      </c>
      <c r="K16" s="95">
        <v>90</v>
      </c>
      <c r="M16" s="95" t="s">
        <v>137</v>
      </c>
      <c r="N16" s="95" t="s">
        <v>138</v>
      </c>
      <c r="P16" s="96" t="s">
        <v>139</v>
      </c>
      <c r="Q16" s="95" t="s">
        <v>140</v>
      </c>
      <c r="R16" s="95" t="s">
        <v>141</v>
      </c>
      <c r="S16" s="95" t="s">
        <v>142</v>
      </c>
      <c r="AB16" s="95" t="s">
        <v>143</v>
      </c>
      <c r="AC16" s="95">
        <v>0.93</v>
      </c>
      <c r="AF16" s="95">
        <v>0.1</v>
      </c>
      <c r="AG16" s="95">
        <v>10</v>
      </c>
      <c r="AH16" s="95" t="s">
        <v>144</v>
      </c>
      <c r="AI16" s="95">
        <v>800</v>
      </c>
      <c r="AJ16" s="95" t="s">
        <v>145</v>
      </c>
      <c r="AK16" s="95">
        <v>0</v>
      </c>
      <c r="AP16" s="95">
        <v>1</v>
      </c>
      <c r="AQ16" s="95">
        <v>1</v>
      </c>
      <c r="AR16" s="95">
        <v>2.5</v>
      </c>
      <c r="AT16" s="95" t="s">
        <v>146</v>
      </c>
      <c r="AU16" s="95">
        <v>1</v>
      </c>
      <c r="AW16" s="96" t="s">
        <v>147</v>
      </c>
      <c r="AX16" s="95" t="s">
        <v>148</v>
      </c>
      <c r="BB16" s="95" t="s">
        <v>149</v>
      </c>
      <c r="BC16" s="95" t="s">
        <v>150</v>
      </c>
      <c r="BD16" s="95">
        <v>30</v>
      </c>
      <c r="BE16" s="95">
        <v>1</v>
      </c>
      <c r="BI16" s="95" t="s">
        <v>151</v>
      </c>
      <c r="BJ16" s="95">
        <v>60</v>
      </c>
      <c r="BK16" s="95">
        <v>1</v>
      </c>
      <c r="BL16" s="95">
        <v>62500</v>
      </c>
      <c r="BM16" s="95">
        <v>0.105</v>
      </c>
      <c r="BN16" s="95">
        <v>1.5</v>
      </c>
      <c r="BO16" s="95">
        <v>0.5</v>
      </c>
      <c r="BP16" s="97"/>
      <c r="BQ16" s="95">
        <v>2</v>
      </c>
      <c r="BR16" s="95">
        <v>-4</v>
      </c>
      <c r="BS16" s="95">
        <v>4</v>
      </c>
      <c r="BT16" s="95">
        <v>10</v>
      </c>
      <c r="BU16" s="95" t="s">
        <v>152</v>
      </c>
      <c r="CE16" s="97"/>
      <c r="CT16" s="97"/>
      <c r="CY16" s="95" t="s">
        <v>153</v>
      </c>
      <c r="DA16" s="95" t="s">
        <v>154</v>
      </c>
      <c r="DC16" s="95">
        <v>10.3</v>
      </c>
      <c r="DD16" s="127">
        <v>10</v>
      </c>
      <c r="DE16" s="128">
        <v>0.93300000000000005</v>
      </c>
      <c r="DF16" s="129">
        <v>0.34996975400000002</v>
      </c>
      <c r="DG16" s="129">
        <v>0</v>
      </c>
      <c r="DH16" s="129">
        <v>0</v>
      </c>
      <c r="DI16" s="129">
        <v>1.6666666670000001</v>
      </c>
      <c r="DJ16" s="129">
        <v>3.1337075840000002</v>
      </c>
      <c r="DK16" s="129">
        <v>1.9049041739999999</v>
      </c>
      <c r="DL16" s="129">
        <v>2.9087002069999999</v>
      </c>
      <c r="DM16" s="129">
        <v>5.0984448179999999</v>
      </c>
      <c r="DN16" s="129">
        <v>207.51723870000001</v>
      </c>
      <c r="DO16" s="129">
        <v>111.1945984</v>
      </c>
      <c r="DP16" s="129">
        <v>202.5409721</v>
      </c>
      <c r="DQ16" s="129">
        <v>321.77191909999999</v>
      </c>
      <c r="EP16" s="130">
        <v>68.973154109999996</v>
      </c>
    </row>
    <row r="17" spans="1:146" s="95" customFormat="1">
      <c r="A17" s="95" t="s">
        <v>130</v>
      </c>
      <c r="C17" s="95" t="s">
        <v>392</v>
      </c>
      <c r="D17" s="95" t="s">
        <v>132</v>
      </c>
      <c r="E17" s="95" t="s">
        <v>157</v>
      </c>
      <c r="F17" s="95" t="s">
        <v>134</v>
      </c>
      <c r="G17" s="95">
        <v>1</v>
      </c>
      <c r="H17" s="95">
        <v>100</v>
      </c>
      <c r="I17" s="95" t="s">
        <v>135</v>
      </c>
      <c r="J17" s="96" t="s">
        <v>158</v>
      </c>
      <c r="K17" s="95">
        <v>90</v>
      </c>
      <c r="M17" s="95" t="s">
        <v>137</v>
      </c>
      <c r="N17" s="95" t="s">
        <v>138</v>
      </c>
      <c r="P17" s="96" t="s">
        <v>139</v>
      </c>
      <c r="Q17" s="95" t="s">
        <v>140</v>
      </c>
      <c r="R17" s="95" t="s">
        <v>141</v>
      </c>
      <c r="S17" s="95" t="s">
        <v>142</v>
      </c>
      <c r="AB17" s="95" t="s">
        <v>143</v>
      </c>
      <c r="AC17" s="95">
        <v>0.93</v>
      </c>
      <c r="AF17" s="95">
        <v>0.1</v>
      </c>
      <c r="AG17" s="95">
        <v>10</v>
      </c>
      <c r="AH17" s="95" t="s">
        <v>144</v>
      </c>
      <c r="AI17" s="95">
        <v>800</v>
      </c>
      <c r="AJ17" s="95" t="s">
        <v>145</v>
      </c>
      <c r="AK17" s="95">
        <v>0</v>
      </c>
      <c r="AP17" s="95">
        <v>1</v>
      </c>
      <c r="AQ17" s="95">
        <v>1</v>
      </c>
      <c r="AR17" s="95">
        <v>2.5</v>
      </c>
      <c r="AT17" s="95" t="s">
        <v>146</v>
      </c>
      <c r="AU17" s="95">
        <v>1</v>
      </c>
      <c r="AW17" s="96" t="s">
        <v>147</v>
      </c>
      <c r="AX17" s="95" t="s">
        <v>148</v>
      </c>
      <c r="BB17" s="95" t="s">
        <v>149</v>
      </c>
      <c r="BC17" s="95" t="s">
        <v>155</v>
      </c>
      <c r="BD17" s="95">
        <v>30</v>
      </c>
      <c r="BE17" s="95">
        <v>1</v>
      </c>
      <c r="BI17" s="95" t="s">
        <v>151</v>
      </c>
      <c r="BJ17" s="95">
        <v>60</v>
      </c>
      <c r="BK17" s="95">
        <v>1</v>
      </c>
      <c r="BL17" s="95">
        <v>62500</v>
      </c>
      <c r="BM17" s="95">
        <v>0.105</v>
      </c>
      <c r="BN17" s="95">
        <v>1.5</v>
      </c>
      <c r="BO17" s="95">
        <v>0.5</v>
      </c>
      <c r="BP17" s="97"/>
      <c r="BQ17" s="95">
        <v>2</v>
      </c>
      <c r="BR17" s="95">
        <v>-4</v>
      </c>
      <c r="BS17" s="95">
        <v>4</v>
      </c>
      <c r="BT17" s="95">
        <v>15</v>
      </c>
      <c r="BU17" s="95" t="s">
        <v>152</v>
      </c>
      <c r="CE17" s="97"/>
      <c r="CT17" s="97"/>
      <c r="CY17" s="95" t="s">
        <v>153</v>
      </c>
      <c r="DA17" s="95" t="s">
        <v>154</v>
      </c>
      <c r="DC17" s="95">
        <v>12.8</v>
      </c>
      <c r="DD17" s="127">
        <v>12</v>
      </c>
      <c r="DE17" s="128">
        <v>0.95399999999999996</v>
      </c>
      <c r="DF17" s="129">
        <v>0.223276472</v>
      </c>
      <c r="DG17" s="129">
        <v>0</v>
      </c>
      <c r="DH17" s="129">
        <v>0</v>
      </c>
      <c r="DI17" s="129">
        <v>0.883218842</v>
      </c>
      <c r="DJ17" s="129">
        <v>3.8611563050000002</v>
      </c>
      <c r="DK17" s="129">
        <v>2.0947120099999998</v>
      </c>
      <c r="DL17" s="129">
        <v>3.4816171319999998</v>
      </c>
      <c r="DM17" s="129">
        <v>6.9163480389999998</v>
      </c>
      <c r="DN17" s="129">
        <v>176.519013</v>
      </c>
      <c r="DO17" s="129">
        <v>83.071078569999997</v>
      </c>
      <c r="DP17" s="129">
        <v>169.01134039999999</v>
      </c>
      <c r="DQ17" s="129">
        <v>296.5080749</v>
      </c>
      <c r="EP17" s="130">
        <v>82.817899819999994</v>
      </c>
    </row>
    <row r="18" spans="1:146" s="95" customFormat="1">
      <c r="A18" s="95" t="s">
        <v>130</v>
      </c>
      <c r="C18" s="95" t="s">
        <v>392</v>
      </c>
      <c r="D18" s="95" t="s">
        <v>132</v>
      </c>
      <c r="E18" s="95" t="s">
        <v>157</v>
      </c>
      <c r="F18" s="95" t="s">
        <v>134</v>
      </c>
      <c r="G18" s="95">
        <v>1</v>
      </c>
      <c r="H18" s="95">
        <v>100</v>
      </c>
      <c r="I18" s="95" t="s">
        <v>135</v>
      </c>
      <c r="J18" s="96" t="s">
        <v>158</v>
      </c>
      <c r="K18" s="95">
        <v>90</v>
      </c>
      <c r="M18" s="95" t="s">
        <v>137</v>
      </c>
      <c r="N18" s="95" t="s">
        <v>138</v>
      </c>
      <c r="P18" s="96" t="s">
        <v>139</v>
      </c>
      <c r="Q18" s="95" t="s">
        <v>140</v>
      </c>
      <c r="R18" s="95" t="s">
        <v>141</v>
      </c>
      <c r="S18" s="95" t="s">
        <v>142</v>
      </c>
      <c r="AB18" s="95" t="s">
        <v>143</v>
      </c>
      <c r="AC18" s="95">
        <v>0.93</v>
      </c>
      <c r="AF18" s="95">
        <v>0.1</v>
      </c>
      <c r="AG18" s="95">
        <v>10</v>
      </c>
      <c r="AH18" s="95" t="s">
        <v>144</v>
      </c>
      <c r="AI18" s="95">
        <v>800</v>
      </c>
      <c r="AJ18" s="95" t="s">
        <v>145</v>
      </c>
      <c r="AK18" s="95">
        <v>0</v>
      </c>
      <c r="AP18" s="95">
        <v>1</v>
      </c>
      <c r="AQ18" s="95">
        <v>1</v>
      </c>
      <c r="AR18" s="95">
        <v>2.5</v>
      </c>
      <c r="AT18" s="95" t="s">
        <v>146</v>
      </c>
      <c r="AU18" s="95">
        <v>1</v>
      </c>
      <c r="AW18" s="96" t="s">
        <v>147</v>
      </c>
      <c r="AX18" s="95" t="s">
        <v>148</v>
      </c>
      <c r="BB18" s="95" t="s">
        <v>149</v>
      </c>
      <c r="BC18" s="95" t="s">
        <v>155</v>
      </c>
      <c r="BD18" s="95">
        <v>8</v>
      </c>
      <c r="BE18" s="95">
        <v>1</v>
      </c>
      <c r="BI18" s="95" t="s">
        <v>151</v>
      </c>
      <c r="BJ18" s="95">
        <v>60</v>
      </c>
      <c r="BK18" s="95">
        <v>1</v>
      </c>
      <c r="BL18" s="95">
        <v>16667</v>
      </c>
      <c r="BM18" s="95">
        <v>0.105</v>
      </c>
      <c r="BN18" s="95">
        <v>1.5</v>
      </c>
      <c r="BO18" s="95">
        <v>0.5</v>
      </c>
      <c r="BP18" s="97"/>
      <c r="BQ18" s="95">
        <v>2</v>
      </c>
      <c r="BR18" s="95">
        <v>-4</v>
      </c>
      <c r="BS18" s="95">
        <v>-4</v>
      </c>
      <c r="BT18" s="95">
        <v>15</v>
      </c>
      <c r="BU18" s="95" t="s">
        <v>152</v>
      </c>
      <c r="CE18" s="97"/>
      <c r="CT18" s="97"/>
      <c r="CY18" s="95" t="s">
        <v>153</v>
      </c>
      <c r="DA18" s="95" t="s">
        <v>154</v>
      </c>
      <c r="DC18" s="95">
        <v>44.1</v>
      </c>
      <c r="DD18" s="127">
        <v>44</v>
      </c>
      <c r="DE18" s="128">
        <v>0.90300000000000002</v>
      </c>
      <c r="DF18" s="129">
        <v>0.55259999999999998</v>
      </c>
      <c r="DG18" s="129">
        <v>0</v>
      </c>
      <c r="DH18" s="129">
        <v>0</v>
      </c>
      <c r="DI18" s="129">
        <v>3.883</v>
      </c>
      <c r="DJ18" s="129">
        <v>3.59</v>
      </c>
      <c r="DK18" s="129">
        <v>1.99</v>
      </c>
      <c r="DL18" s="129">
        <v>3.19</v>
      </c>
      <c r="DM18" s="129">
        <v>6.63</v>
      </c>
      <c r="DN18" s="129">
        <v>57.86</v>
      </c>
      <c r="DO18" s="129">
        <v>26.05</v>
      </c>
      <c r="DP18" s="129">
        <v>56.48</v>
      </c>
      <c r="DQ18" s="129">
        <v>89.21</v>
      </c>
      <c r="EP18" s="130"/>
    </row>
    <row r="19" spans="1:146" s="95" customFormat="1">
      <c r="A19" s="95" t="s">
        <v>130</v>
      </c>
      <c r="C19" s="95" t="s">
        <v>392</v>
      </c>
      <c r="D19" s="95" t="s">
        <v>132</v>
      </c>
      <c r="E19" s="95" t="s">
        <v>133</v>
      </c>
      <c r="F19" s="95" t="s">
        <v>134</v>
      </c>
      <c r="G19" s="95">
        <v>1</v>
      </c>
      <c r="H19" s="95">
        <v>100</v>
      </c>
      <c r="I19" s="95" t="s">
        <v>135</v>
      </c>
      <c r="J19" s="96" t="s">
        <v>136</v>
      </c>
      <c r="K19" s="95">
        <v>12</v>
      </c>
      <c r="M19" s="95" t="s">
        <v>159</v>
      </c>
      <c r="N19" s="95" t="s">
        <v>138</v>
      </c>
      <c r="P19" s="96" t="s">
        <v>139</v>
      </c>
      <c r="Q19" s="95" t="s">
        <v>140</v>
      </c>
      <c r="R19" s="95" t="s">
        <v>141</v>
      </c>
      <c r="S19" s="95" t="s">
        <v>142</v>
      </c>
      <c r="AB19" s="95" t="s">
        <v>143</v>
      </c>
      <c r="AC19" s="95">
        <v>0.93</v>
      </c>
      <c r="AF19" s="95">
        <v>0.1</v>
      </c>
      <c r="AG19" s="95">
        <v>10</v>
      </c>
      <c r="AH19" s="95" t="s">
        <v>144</v>
      </c>
      <c r="AI19" s="95">
        <v>800</v>
      </c>
      <c r="AJ19" s="95" t="s">
        <v>145</v>
      </c>
      <c r="AK19" s="95">
        <v>0</v>
      </c>
      <c r="AP19" s="95">
        <v>1</v>
      </c>
      <c r="AQ19" s="95">
        <v>1</v>
      </c>
      <c r="AR19" s="95">
        <v>2.5</v>
      </c>
      <c r="AT19" s="95" t="s">
        <v>146</v>
      </c>
      <c r="AU19" s="95">
        <v>1</v>
      </c>
      <c r="AW19" s="96" t="s">
        <v>147</v>
      </c>
      <c r="AX19" s="95" t="s">
        <v>148</v>
      </c>
      <c r="BB19" s="95" t="s">
        <v>149</v>
      </c>
      <c r="BC19" s="95" t="s">
        <v>150</v>
      </c>
      <c r="BD19" s="95">
        <v>45</v>
      </c>
      <c r="BE19" s="95">
        <v>1</v>
      </c>
      <c r="BI19" s="95" t="s">
        <v>151</v>
      </c>
      <c r="BJ19" s="95">
        <v>60</v>
      </c>
      <c r="BK19" s="95">
        <v>1</v>
      </c>
      <c r="BL19" s="95">
        <v>93750</v>
      </c>
      <c r="BM19" s="95">
        <v>0.105</v>
      </c>
      <c r="BN19" s="95">
        <v>1.5</v>
      </c>
      <c r="BO19" s="95">
        <v>0.5</v>
      </c>
      <c r="BP19" s="97"/>
      <c r="BQ19" s="95">
        <v>2</v>
      </c>
      <c r="BR19" s="95">
        <v>-4</v>
      </c>
      <c r="BS19" s="95">
        <v>4</v>
      </c>
      <c r="BT19" s="95">
        <v>10</v>
      </c>
      <c r="BU19" s="95" t="s">
        <v>152</v>
      </c>
      <c r="CE19" s="97"/>
      <c r="CT19" s="97"/>
      <c r="CY19" s="95" t="s">
        <v>153</v>
      </c>
      <c r="DA19" s="95" t="s">
        <v>154</v>
      </c>
      <c r="DC19" s="95">
        <v>5.2</v>
      </c>
      <c r="DD19" s="127">
        <v>5</v>
      </c>
      <c r="DE19" s="128">
        <v>0.93</v>
      </c>
      <c r="DF19" s="129">
        <v>0.43</v>
      </c>
      <c r="DG19" s="129">
        <v>0</v>
      </c>
      <c r="DH19" s="129">
        <v>0</v>
      </c>
      <c r="DI19" s="129">
        <v>1.37</v>
      </c>
      <c r="DJ19" s="129">
        <v>3.17</v>
      </c>
      <c r="DK19" s="129">
        <v>1.76</v>
      </c>
      <c r="DL19" s="129">
        <v>3.01</v>
      </c>
      <c r="DM19" s="129">
        <v>5.0199999999999996</v>
      </c>
      <c r="DN19" s="129">
        <v>305.31</v>
      </c>
      <c r="DO19" s="129">
        <v>170.15</v>
      </c>
      <c r="DP19" s="129">
        <v>291.95</v>
      </c>
      <c r="DQ19" s="129">
        <v>509.07</v>
      </c>
      <c r="EP19" s="130"/>
    </row>
    <row r="20" spans="1:146" s="95" customFormat="1">
      <c r="A20" s="95" t="s">
        <v>130</v>
      </c>
      <c r="C20" s="95" t="s">
        <v>392</v>
      </c>
      <c r="D20" s="95" t="s">
        <v>132</v>
      </c>
      <c r="E20" s="95" t="s">
        <v>133</v>
      </c>
      <c r="F20" s="95" t="s">
        <v>134</v>
      </c>
      <c r="G20" s="95">
        <v>1</v>
      </c>
      <c r="H20" s="95">
        <v>100</v>
      </c>
      <c r="I20" s="95" t="s">
        <v>135</v>
      </c>
      <c r="J20" s="96" t="s">
        <v>136</v>
      </c>
      <c r="K20" s="95">
        <v>12</v>
      </c>
      <c r="M20" s="95" t="s">
        <v>159</v>
      </c>
      <c r="N20" s="95" t="s">
        <v>138</v>
      </c>
      <c r="P20" s="96" t="s">
        <v>139</v>
      </c>
      <c r="Q20" s="95" t="s">
        <v>140</v>
      </c>
      <c r="R20" s="95" t="s">
        <v>141</v>
      </c>
      <c r="S20" s="95" t="s">
        <v>142</v>
      </c>
      <c r="AB20" s="95" t="s">
        <v>143</v>
      </c>
      <c r="AC20" s="95">
        <v>0.93</v>
      </c>
      <c r="AF20" s="95">
        <v>0.1</v>
      </c>
      <c r="AG20" s="95">
        <v>10</v>
      </c>
      <c r="AH20" s="95" t="s">
        <v>144</v>
      </c>
      <c r="AI20" s="95">
        <v>800</v>
      </c>
      <c r="AJ20" s="95" t="s">
        <v>145</v>
      </c>
      <c r="AK20" s="95">
        <v>0</v>
      </c>
      <c r="AP20" s="95">
        <v>1</v>
      </c>
      <c r="AQ20" s="95">
        <v>1</v>
      </c>
      <c r="AR20" s="95">
        <v>2.5</v>
      </c>
      <c r="AT20" s="95" t="s">
        <v>146</v>
      </c>
      <c r="AU20" s="95">
        <v>1</v>
      </c>
      <c r="AW20" s="96" t="s">
        <v>147</v>
      </c>
      <c r="AX20" s="95" t="s">
        <v>148</v>
      </c>
      <c r="BB20" s="95" t="s">
        <v>149</v>
      </c>
      <c r="BC20" s="95" t="s">
        <v>150</v>
      </c>
      <c r="BD20" s="95">
        <v>30</v>
      </c>
      <c r="BE20" s="95">
        <v>1</v>
      </c>
      <c r="BI20" s="95" t="s">
        <v>151</v>
      </c>
      <c r="BJ20" s="95">
        <v>60</v>
      </c>
      <c r="BK20" s="95">
        <v>1</v>
      </c>
      <c r="BL20" s="95">
        <v>62500</v>
      </c>
      <c r="BM20" s="95">
        <v>0.105</v>
      </c>
      <c r="BN20" s="95">
        <v>1.5</v>
      </c>
      <c r="BO20" s="95">
        <v>0.5</v>
      </c>
      <c r="BP20" s="97"/>
      <c r="BQ20" s="95">
        <v>2</v>
      </c>
      <c r="BR20" s="95">
        <v>-4</v>
      </c>
      <c r="BS20" s="95">
        <v>4</v>
      </c>
      <c r="BT20" s="95">
        <v>10</v>
      </c>
      <c r="BU20" s="95" t="s">
        <v>152</v>
      </c>
      <c r="CE20" s="97"/>
      <c r="CT20" s="97"/>
      <c r="CY20" s="95" t="s">
        <v>153</v>
      </c>
      <c r="DA20" s="95" t="s">
        <v>154</v>
      </c>
      <c r="DC20" s="95">
        <v>8.1999999999999993</v>
      </c>
      <c r="DD20" s="127">
        <v>8</v>
      </c>
      <c r="DE20" s="128">
        <v>0.92730000000000001</v>
      </c>
      <c r="DF20" s="129">
        <v>0.3</v>
      </c>
      <c r="DG20" s="129">
        <v>0</v>
      </c>
      <c r="DH20" s="129">
        <v>0</v>
      </c>
      <c r="DI20" s="129">
        <v>1.57</v>
      </c>
      <c r="DJ20" s="129">
        <v>2.82</v>
      </c>
      <c r="DK20" s="129">
        <v>1.46</v>
      </c>
      <c r="DL20" s="129">
        <v>2.69</v>
      </c>
      <c r="DM20" s="129">
        <v>4.6500000000000004</v>
      </c>
      <c r="DN20" s="129">
        <v>246.33</v>
      </c>
      <c r="DO20" s="129">
        <v>130.04</v>
      </c>
      <c r="DP20" s="129">
        <v>230.16</v>
      </c>
      <c r="DQ20" s="129">
        <v>395.77</v>
      </c>
      <c r="EP20" s="130"/>
    </row>
    <row r="21" spans="1:146" s="95" customFormat="1">
      <c r="A21" s="95" t="s">
        <v>130</v>
      </c>
      <c r="C21" s="95" t="s">
        <v>392</v>
      </c>
      <c r="D21" s="95" t="s">
        <v>132</v>
      </c>
      <c r="E21" s="95" t="s">
        <v>133</v>
      </c>
      <c r="F21" s="95" t="s">
        <v>134</v>
      </c>
      <c r="G21" s="95">
        <v>1</v>
      </c>
      <c r="H21" s="95">
        <v>100</v>
      </c>
      <c r="I21" s="95" t="s">
        <v>135</v>
      </c>
      <c r="J21" s="96" t="s">
        <v>136</v>
      </c>
      <c r="K21" s="95">
        <v>12</v>
      </c>
      <c r="M21" s="95" t="s">
        <v>159</v>
      </c>
      <c r="N21" s="95" t="s">
        <v>138</v>
      </c>
      <c r="P21" s="96" t="s">
        <v>139</v>
      </c>
      <c r="Q21" s="95" t="s">
        <v>140</v>
      </c>
      <c r="R21" s="95" t="s">
        <v>141</v>
      </c>
      <c r="S21" s="95" t="s">
        <v>142</v>
      </c>
      <c r="AB21" s="95" t="s">
        <v>143</v>
      </c>
      <c r="AC21" s="95">
        <v>0.93</v>
      </c>
      <c r="AF21" s="95">
        <v>0.1</v>
      </c>
      <c r="AG21" s="95">
        <v>10</v>
      </c>
      <c r="AH21" s="95" t="s">
        <v>144</v>
      </c>
      <c r="AI21" s="95">
        <v>800</v>
      </c>
      <c r="AJ21" s="95" t="s">
        <v>145</v>
      </c>
      <c r="AK21" s="95">
        <v>0</v>
      </c>
      <c r="AP21" s="95">
        <v>1</v>
      </c>
      <c r="AQ21" s="95">
        <v>1</v>
      </c>
      <c r="AR21" s="95">
        <v>2.5</v>
      </c>
      <c r="AT21" s="95" t="s">
        <v>146</v>
      </c>
      <c r="AU21" s="95">
        <v>1</v>
      </c>
      <c r="AW21" s="96" t="s">
        <v>147</v>
      </c>
      <c r="AX21" s="95" t="s">
        <v>148</v>
      </c>
      <c r="BB21" s="95" t="s">
        <v>149</v>
      </c>
      <c r="BC21" s="95" t="s">
        <v>155</v>
      </c>
      <c r="BD21" s="95">
        <v>30</v>
      </c>
      <c r="BE21" s="95">
        <v>1</v>
      </c>
      <c r="BI21" s="95" t="s">
        <v>151</v>
      </c>
      <c r="BJ21" s="95">
        <v>60</v>
      </c>
      <c r="BK21" s="95">
        <v>1</v>
      </c>
      <c r="BL21" s="95">
        <v>62500</v>
      </c>
      <c r="BM21" s="95">
        <v>0.105</v>
      </c>
      <c r="BN21" s="95">
        <v>1.5</v>
      </c>
      <c r="BO21" s="95">
        <v>0.5</v>
      </c>
      <c r="BP21" s="97"/>
      <c r="BQ21" s="95">
        <v>2</v>
      </c>
      <c r="BR21" s="95">
        <v>-4</v>
      </c>
      <c r="BS21" s="95">
        <v>4</v>
      </c>
      <c r="BT21" s="95">
        <v>15</v>
      </c>
      <c r="BU21" s="95" t="s">
        <v>152</v>
      </c>
      <c r="CE21" s="97"/>
      <c r="CT21" s="97"/>
      <c r="CY21" s="95" t="s">
        <v>153</v>
      </c>
      <c r="DA21" s="95" t="s">
        <v>154</v>
      </c>
      <c r="DC21" s="95">
        <v>10</v>
      </c>
      <c r="DD21" s="127">
        <v>10</v>
      </c>
      <c r="DE21" s="128">
        <v>0.90700000000000003</v>
      </c>
      <c r="DF21" s="129">
        <v>1.05</v>
      </c>
      <c r="DG21" s="129">
        <v>0</v>
      </c>
      <c r="DH21" s="129">
        <v>0</v>
      </c>
      <c r="DI21" s="129">
        <v>2.95</v>
      </c>
      <c r="DJ21" s="129">
        <v>4.05</v>
      </c>
      <c r="DK21" s="129">
        <v>1.59</v>
      </c>
      <c r="DL21" s="129">
        <v>3.71</v>
      </c>
      <c r="DM21" s="129">
        <v>7.84</v>
      </c>
      <c r="DN21" s="129">
        <v>204.15</v>
      </c>
      <c r="DO21" s="129">
        <v>76.319999999999993</v>
      </c>
      <c r="DP21" s="129">
        <v>180.68</v>
      </c>
      <c r="DQ21" s="129">
        <v>386.31</v>
      </c>
      <c r="EP21" s="130"/>
    </row>
    <row r="22" spans="1:146" s="95" customFormat="1">
      <c r="A22" s="95" t="s">
        <v>130</v>
      </c>
      <c r="C22" s="95" t="s">
        <v>392</v>
      </c>
      <c r="D22" s="95" t="s">
        <v>132</v>
      </c>
      <c r="E22" s="95" t="s">
        <v>133</v>
      </c>
      <c r="F22" s="95" t="s">
        <v>134</v>
      </c>
      <c r="G22" s="95">
        <v>1</v>
      </c>
      <c r="H22" s="95">
        <v>100</v>
      </c>
      <c r="I22" s="95" t="s">
        <v>135</v>
      </c>
      <c r="J22" s="96" t="s">
        <v>136</v>
      </c>
      <c r="K22" s="95">
        <v>12</v>
      </c>
      <c r="M22" s="95" t="s">
        <v>159</v>
      </c>
      <c r="N22" s="95" t="s">
        <v>138</v>
      </c>
      <c r="P22" s="96" t="s">
        <v>139</v>
      </c>
      <c r="Q22" s="95" t="s">
        <v>140</v>
      </c>
      <c r="R22" s="95" t="s">
        <v>141</v>
      </c>
      <c r="S22" s="95" t="s">
        <v>142</v>
      </c>
      <c r="AB22" s="95" t="s">
        <v>143</v>
      </c>
      <c r="AC22" s="95">
        <v>0.93</v>
      </c>
      <c r="AF22" s="95">
        <v>0.1</v>
      </c>
      <c r="AG22" s="95">
        <v>10</v>
      </c>
      <c r="AH22" s="95" t="s">
        <v>144</v>
      </c>
      <c r="AI22" s="95">
        <v>800</v>
      </c>
      <c r="AJ22" s="95" t="s">
        <v>145</v>
      </c>
      <c r="AK22" s="95">
        <v>0</v>
      </c>
      <c r="AP22" s="95">
        <v>1</v>
      </c>
      <c r="AQ22" s="95">
        <v>1</v>
      </c>
      <c r="AR22" s="95">
        <v>2.5</v>
      </c>
      <c r="AT22" s="95" t="s">
        <v>146</v>
      </c>
      <c r="AU22" s="95">
        <v>1</v>
      </c>
      <c r="AW22" s="96" t="s">
        <v>147</v>
      </c>
      <c r="AX22" s="95" t="s">
        <v>148</v>
      </c>
      <c r="BB22" s="95" t="s">
        <v>149</v>
      </c>
      <c r="BC22" s="95" t="s">
        <v>155</v>
      </c>
      <c r="BD22" s="95">
        <v>8</v>
      </c>
      <c r="BE22" s="95">
        <v>1</v>
      </c>
      <c r="BI22" s="95" t="s">
        <v>151</v>
      </c>
      <c r="BJ22" s="95">
        <v>60</v>
      </c>
      <c r="BK22" s="95">
        <v>1</v>
      </c>
      <c r="BL22" s="95">
        <v>16667</v>
      </c>
      <c r="BM22" s="95">
        <v>0.105</v>
      </c>
      <c r="BN22" s="95">
        <v>1.5</v>
      </c>
      <c r="BO22" s="95">
        <v>0.5</v>
      </c>
      <c r="BP22" s="97"/>
      <c r="BQ22" s="95">
        <v>2</v>
      </c>
      <c r="BR22" s="95">
        <v>-4</v>
      </c>
      <c r="BS22" s="95">
        <v>-4</v>
      </c>
      <c r="BT22" s="95">
        <v>15</v>
      </c>
      <c r="BU22" s="95" t="s">
        <v>152</v>
      </c>
      <c r="CE22" s="97"/>
      <c r="CT22" s="97"/>
      <c r="CY22" s="95" t="s">
        <v>153</v>
      </c>
      <c r="DA22" s="95" t="s">
        <v>154</v>
      </c>
      <c r="DC22" s="95">
        <v>24.4</v>
      </c>
      <c r="DD22" s="127">
        <v>24</v>
      </c>
      <c r="DE22" s="128">
        <v>0.93</v>
      </c>
      <c r="DF22" s="129">
        <v>0.66048965729072395</v>
      </c>
      <c r="DG22" s="129">
        <v>0</v>
      </c>
      <c r="DH22" s="129">
        <v>0</v>
      </c>
      <c r="DI22" s="129">
        <v>2.2563403182666502</v>
      </c>
      <c r="DJ22" s="129">
        <v>2.6065266845336001</v>
      </c>
      <c r="DK22" s="129">
        <v>1.70449779126567</v>
      </c>
      <c r="DL22" s="129">
        <v>2.2763274654807901</v>
      </c>
      <c r="DM22" s="129">
        <v>4.6173183865047998</v>
      </c>
      <c r="DN22" s="129">
        <v>77.3429005192815</v>
      </c>
      <c r="DO22" s="129">
        <v>45.786048889667804</v>
      </c>
      <c r="DP22" s="129">
        <v>81.316383826486501</v>
      </c>
      <c r="DQ22" s="129">
        <v>96.479432598325701</v>
      </c>
      <c r="EP22" s="129">
        <v>94.1917892156862</v>
      </c>
    </row>
    <row r="23" spans="1:146" s="95" customFormat="1">
      <c r="A23" s="95" t="s">
        <v>130</v>
      </c>
      <c r="C23" s="95" t="s">
        <v>392</v>
      </c>
      <c r="D23" s="95" t="s">
        <v>132</v>
      </c>
      <c r="E23" s="95" t="s">
        <v>156</v>
      </c>
      <c r="F23" s="95" t="s">
        <v>134</v>
      </c>
      <c r="G23" s="95">
        <v>1</v>
      </c>
      <c r="H23" s="95">
        <v>100</v>
      </c>
      <c r="I23" s="95" t="s">
        <v>135</v>
      </c>
      <c r="J23" s="96" t="s">
        <v>136</v>
      </c>
      <c r="K23" s="95">
        <v>6</v>
      </c>
      <c r="M23" s="95" t="s">
        <v>159</v>
      </c>
      <c r="N23" s="95" t="s">
        <v>138</v>
      </c>
      <c r="P23" s="96" t="s">
        <v>139</v>
      </c>
      <c r="Q23" s="95" t="s">
        <v>140</v>
      </c>
      <c r="R23" s="95" t="s">
        <v>141</v>
      </c>
      <c r="S23" s="95" t="s">
        <v>142</v>
      </c>
      <c r="AB23" s="95" t="s">
        <v>143</v>
      </c>
      <c r="AC23" s="95">
        <v>0.93</v>
      </c>
      <c r="AF23" s="95">
        <v>0.1</v>
      </c>
      <c r="AG23" s="95">
        <v>10</v>
      </c>
      <c r="AH23" s="95" t="s">
        <v>144</v>
      </c>
      <c r="AI23" s="95">
        <v>800</v>
      </c>
      <c r="AJ23" s="95" t="s">
        <v>145</v>
      </c>
      <c r="AK23" s="95">
        <v>0</v>
      </c>
      <c r="AP23" s="95">
        <v>1</v>
      </c>
      <c r="AQ23" s="95">
        <v>1</v>
      </c>
      <c r="AR23" s="95">
        <v>2.5</v>
      </c>
      <c r="AT23" s="95" t="s">
        <v>146</v>
      </c>
      <c r="AU23" s="95">
        <v>1</v>
      </c>
      <c r="AW23" s="96" t="s">
        <v>147</v>
      </c>
      <c r="AX23" s="95" t="s">
        <v>148</v>
      </c>
      <c r="BB23" s="95" t="s">
        <v>149</v>
      </c>
      <c r="BC23" s="95" t="s">
        <v>150</v>
      </c>
      <c r="BD23" s="95">
        <v>45</v>
      </c>
      <c r="BE23" s="95">
        <v>1</v>
      </c>
      <c r="BI23" s="95" t="s">
        <v>151</v>
      </c>
      <c r="BJ23" s="95">
        <v>60</v>
      </c>
      <c r="BK23" s="95">
        <v>1</v>
      </c>
      <c r="BL23" s="95">
        <v>93750</v>
      </c>
      <c r="BM23" s="95">
        <v>0.105</v>
      </c>
      <c r="BN23" s="95">
        <v>1.5</v>
      </c>
      <c r="BO23" s="95">
        <v>0.5</v>
      </c>
      <c r="BP23" s="97"/>
      <c r="BQ23" s="95">
        <v>2</v>
      </c>
      <c r="BR23" s="95">
        <v>-4</v>
      </c>
      <c r="BS23" s="95">
        <v>4</v>
      </c>
      <c r="BT23" s="95">
        <v>10</v>
      </c>
      <c r="BU23" s="95" t="s">
        <v>152</v>
      </c>
      <c r="CE23" s="97"/>
      <c r="CT23" s="97"/>
      <c r="CY23" s="95" t="s">
        <v>153</v>
      </c>
      <c r="DA23" s="95" t="s">
        <v>154</v>
      </c>
      <c r="DC23" s="95">
        <v>2.4</v>
      </c>
      <c r="DD23" s="127">
        <v>2</v>
      </c>
      <c r="DE23" s="128">
        <v>0.93069999999999997</v>
      </c>
      <c r="DF23" s="129">
        <v>1.54</v>
      </c>
      <c r="DG23" s="129">
        <v>0</v>
      </c>
      <c r="DH23" s="129">
        <v>0</v>
      </c>
      <c r="DI23" s="129">
        <v>2.64</v>
      </c>
      <c r="DJ23" s="129">
        <v>2.75</v>
      </c>
      <c r="DK23" s="129">
        <v>1.39</v>
      </c>
      <c r="DL23" s="129">
        <v>2.4</v>
      </c>
      <c r="DM23" s="129">
        <v>5.64</v>
      </c>
      <c r="DN23" s="129">
        <v>361.7</v>
      </c>
      <c r="DO23" s="129">
        <v>143.22999999999999</v>
      </c>
      <c r="DP23" s="129">
        <v>358.43</v>
      </c>
      <c r="DQ23" s="129">
        <v>594.37</v>
      </c>
      <c r="EP23" s="130"/>
    </row>
    <row r="24" spans="1:146" s="95" customFormat="1">
      <c r="A24" s="95" t="s">
        <v>130</v>
      </c>
      <c r="C24" s="95" t="s">
        <v>392</v>
      </c>
      <c r="D24" s="95" t="s">
        <v>132</v>
      </c>
      <c r="E24" s="95" t="s">
        <v>156</v>
      </c>
      <c r="F24" s="95" t="s">
        <v>134</v>
      </c>
      <c r="G24" s="95">
        <v>1</v>
      </c>
      <c r="H24" s="95">
        <v>100</v>
      </c>
      <c r="I24" s="95" t="s">
        <v>135</v>
      </c>
      <c r="J24" s="96" t="s">
        <v>136</v>
      </c>
      <c r="K24" s="95">
        <v>6</v>
      </c>
      <c r="M24" s="95" t="s">
        <v>159</v>
      </c>
      <c r="N24" s="95" t="s">
        <v>138</v>
      </c>
      <c r="P24" s="96" t="s">
        <v>139</v>
      </c>
      <c r="Q24" s="95" t="s">
        <v>140</v>
      </c>
      <c r="R24" s="95" t="s">
        <v>141</v>
      </c>
      <c r="S24" s="95" t="s">
        <v>142</v>
      </c>
      <c r="AB24" s="95" t="s">
        <v>143</v>
      </c>
      <c r="AC24" s="95">
        <v>0.93</v>
      </c>
      <c r="AF24" s="95">
        <v>0.1</v>
      </c>
      <c r="AG24" s="95">
        <v>10</v>
      </c>
      <c r="AH24" s="95" t="s">
        <v>144</v>
      </c>
      <c r="AI24" s="95">
        <v>800</v>
      </c>
      <c r="AJ24" s="95" t="s">
        <v>145</v>
      </c>
      <c r="AK24" s="95">
        <v>0</v>
      </c>
      <c r="AP24" s="95">
        <v>1</v>
      </c>
      <c r="AQ24" s="95">
        <v>1</v>
      </c>
      <c r="AR24" s="95">
        <v>2.5</v>
      </c>
      <c r="AT24" s="95" t="s">
        <v>146</v>
      </c>
      <c r="AU24" s="95">
        <v>1</v>
      </c>
      <c r="AW24" s="96" t="s">
        <v>147</v>
      </c>
      <c r="AX24" s="95" t="s">
        <v>148</v>
      </c>
      <c r="BB24" s="95" t="s">
        <v>149</v>
      </c>
      <c r="BC24" s="95" t="s">
        <v>150</v>
      </c>
      <c r="BD24" s="95">
        <v>30</v>
      </c>
      <c r="BE24" s="95">
        <v>1</v>
      </c>
      <c r="BI24" s="95" t="s">
        <v>151</v>
      </c>
      <c r="BJ24" s="95">
        <v>60</v>
      </c>
      <c r="BK24" s="95">
        <v>1</v>
      </c>
      <c r="BL24" s="95">
        <v>62500</v>
      </c>
      <c r="BM24" s="95">
        <v>0.105</v>
      </c>
      <c r="BN24" s="95">
        <v>1.5</v>
      </c>
      <c r="BO24" s="95">
        <v>0.5</v>
      </c>
      <c r="BP24" s="97"/>
      <c r="BQ24" s="95">
        <v>2</v>
      </c>
      <c r="BR24" s="95">
        <v>-4</v>
      </c>
      <c r="BS24" s="95">
        <v>4</v>
      </c>
      <c r="BT24" s="95">
        <v>10</v>
      </c>
      <c r="BU24" s="95" t="s">
        <v>152</v>
      </c>
      <c r="CE24" s="97"/>
      <c r="CT24" s="97"/>
      <c r="CY24" s="95" t="s">
        <v>153</v>
      </c>
      <c r="DA24" s="95" t="s">
        <v>154</v>
      </c>
      <c r="DC24" s="95">
        <v>4.4000000000000004</v>
      </c>
      <c r="DD24" s="127">
        <v>4</v>
      </c>
      <c r="DE24" s="128">
        <v>0.93899999999999995</v>
      </c>
      <c r="DF24" s="129">
        <v>1.23</v>
      </c>
      <c r="DG24" s="129">
        <v>0</v>
      </c>
      <c r="DH24" s="129">
        <v>0</v>
      </c>
      <c r="DI24" s="129">
        <v>1.96</v>
      </c>
      <c r="DJ24" s="129">
        <v>2.58</v>
      </c>
      <c r="DK24" s="129">
        <v>1.27</v>
      </c>
      <c r="DL24" s="129">
        <v>2.31</v>
      </c>
      <c r="DM24" s="129">
        <v>5.18</v>
      </c>
      <c r="DN24" s="129">
        <v>268.45</v>
      </c>
      <c r="DO24" s="129">
        <v>109.72</v>
      </c>
      <c r="DP24" s="129">
        <v>258.43</v>
      </c>
      <c r="DQ24" s="129">
        <v>424.49</v>
      </c>
      <c r="EP24" s="130"/>
    </row>
    <row r="25" spans="1:146" s="95" customFormat="1">
      <c r="A25" s="95" t="s">
        <v>130</v>
      </c>
      <c r="C25" s="95" t="s">
        <v>392</v>
      </c>
      <c r="D25" s="95" t="s">
        <v>132</v>
      </c>
      <c r="E25" s="95" t="s">
        <v>156</v>
      </c>
      <c r="F25" s="95" t="s">
        <v>134</v>
      </c>
      <c r="G25" s="95">
        <v>1</v>
      </c>
      <c r="H25" s="95">
        <v>100</v>
      </c>
      <c r="I25" s="95" t="s">
        <v>135</v>
      </c>
      <c r="J25" s="96" t="s">
        <v>136</v>
      </c>
      <c r="K25" s="95">
        <v>6</v>
      </c>
      <c r="M25" s="95" t="s">
        <v>159</v>
      </c>
      <c r="N25" s="95" t="s">
        <v>138</v>
      </c>
      <c r="P25" s="96" t="s">
        <v>139</v>
      </c>
      <c r="Q25" s="95" t="s">
        <v>140</v>
      </c>
      <c r="R25" s="95" t="s">
        <v>141</v>
      </c>
      <c r="S25" s="95" t="s">
        <v>142</v>
      </c>
      <c r="AB25" s="95" t="s">
        <v>143</v>
      </c>
      <c r="AC25" s="95">
        <v>0.93</v>
      </c>
      <c r="AF25" s="95">
        <v>0.1</v>
      </c>
      <c r="AG25" s="95">
        <v>10</v>
      </c>
      <c r="AH25" s="95" t="s">
        <v>144</v>
      </c>
      <c r="AI25" s="95">
        <v>800</v>
      </c>
      <c r="AJ25" s="95" t="s">
        <v>145</v>
      </c>
      <c r="AK25" s="95">
        <v>0</v>
      </c>
      <c r="AP25" s="95">
        <v>1</v>
      </c>
      <c r="AQ25" s="95">
        <v>1</v>
      </c>
      <c r="AR25" s="95">
        <v>2.5</v>
      </c>
      <c r="AT25" s="95" t="s">
        <v>146</v>
      </c>
      <c r="AU25" s="95">
        <v>1</v>
      </c>
      <c r="AW25" s="96" t="s">
        <v>147</v>
      </c>
      <c r="AX25" s="95" t="s">
        <v>148</v>
      </c>
      <c r="BB25" s="95" t="s">
        <v>149</v>
      </c>
      <c r="BC25" s="95" t="s">
        <v>155</v>
      </c>
      <c r="BD25" s="95">
        <v>30</v>
      </c>
      <c r="BE25" s="95">
        <v>1</v>
      </c>
      <c r="BI25" s="95" t="s">
        <v>151</v>
      </c>
      <c r="BJ25" s="95">
        <v>60</v>
      </c>
      <c r="BK25" s="95">
        <v>1</v>
      </c>
      <c r="BL25" s="95">
        <v>62500</v>
      </c>
      <c r="BM25" s="95">
        <v>0.105</v>
      </c>
      <c r="BN25" s="95">
        <v>1.5</v>
      </c>
      <c r="BO25" s="95">
        <v>0.5</v>
      </c>
      <c r="BP25" s="97"/>
      <c r="BQ25" s="95">
        <v>2</v>
      </c>
      <c r="BR25" s="95">
        <v>-4</v>
      </c>
      <c r="BS25" s="95">
        <v>4</v>
      </c>
      <c r="BT25" s="95">
        <v>15</v>
      </c>
      <c r="BU25" s="95" t="s">
        <v>152</v>
      </c>
      <c r="CE25" s="97"/>
      <c r="CT25" s="97"/>
      <c r="CY25" s="95" t="s">
        <v>153</v>
      </c>
      <c r="DA25" s="95" t="s">
        <v>154</v>
      </c>
      <c r="DC25" s="95">
        <v>5.4</v>
      </c>
      <c r="DD25" s="127">
        <v>5</v>
      </c>
      <c r="DE25" s="128">
        <v>0.92200000000000004</v>
      </c>
      <c r="DF25" s="129">
        <v>1.05</v>
      </c>
      <c r="DG25" s="129">
        <v>0</v>
      </c>
      <c r="DH25" s="129">
        <v>0</v>
      </c>
      <c r="DI25" s="129">
        <v>3.09</v>
      </c>
      <c r="DJ25" s="129">
        <v>3.37</v>
      </c>
      <c r="DK25" s="129">
        <v>1.34</v>
      </c>
      <c r="DL25" s="129">
        <v>2.76</v>
      </c>
      <c r="DM25" s="129">
        <v>8.3000000000000007</v>
      </c>
      <c r="DN25" s="129">
        <v>235.6</v>
      </c>
      <c r="DO25" s="129">
        <v>67.760000000000005</v>
      </c>
      <c r="DP25" s="129">
        <v>220.72</v>
      </c>
      <c r="DQ25" s="129">
        <v>416.26</v>
      </c>
      <c r="EP25" s="130"/>
    </row>
    <row r="26" spans="1:146" s="95" customFormat="1">
      <c r="A26" s="95" t="s">
        <v>130</v>
      </c>
      <c r="C26" s="95" t="s">
        <v>392</v>
      </c>
      <c r="D26" s="95" t="s">
        <v>132</v>
      </c>
      <c r="E26" s="95" t="s">
        <v>156</v>
      </c>
      <c r="F26" s="95" t="s">
        <v>134</v>
      </c>
      <c r="G26" s="95">
        <v>1</v>
      </c>
      <c r="H26" s="95">
        <v>100</v>
      </c>
      <c r="I26" s="95" t="s">
        <v>135</v>
      </c>
      <c r="J26" s="96" t="s">
        <v>136</v>
      </c>
      <c r="K26" s="95">
        <v>6</v>
      </c>
      <c r="M26" s="95" t="s">
        <v>159</v>
      </c>
      <c r="N26" s="95" t="s">
        <v>138</v>
      </c>
      <c r="P26" s="96" t="s">
        <v>139</v>
      </c>
      <c r="Q26" s="95" t="s">
        <v>140</v>
      </c>
      <c r="R26" s="95" t="s">
        <v>141</v>
      </c>
      <c r="S26" s="95" t="s">
        <v>142</v>
      </c>
      <c r="AB26" s="95" t="s">
        <v>143</v>
      </c>
      <c r="AC26" s="95">
        <v>0.93</v>
      </c>
      <c r="AF26" s="95">
        <v>0.1</v>
      </c>
      <c r="AG26" s="95">
        <v>10</v>
      </c>
      <c r="AH26" s="95" t="s">
        <v>144</v>
      </c>
      <c r="AI26" s="95">
        <v>800</v>
      </c>
      <c r="AJ26" s="95" t="s">
        <v>145</v>
      </c>
      <c r="AK26" s="95">
        <v>0</v>
      </c>
      <c r="AP26" s="95">
        <v>1</v>
      </c>
      <c r="AQ26" s="95">
        <v>1</v>
      </c>
      <c r="AR26" s="95">
        <v>2.5</v>
      </c>
      <c r="AT26" s="95" t="s">
        <v>146</v>
      </c>
      <c r="AU26" s="95">
        <v>1</v>
      </c>
      <c r="AW26" s="96" t="s">
        <v>147</v>
      </c>
      <c r="AX26" s="95" t="s">
        <v>148</v>
      </c>
      <c r="BB26" s="95" t="s">
        <v>149</v>
      </c>
      <c r="BC26" s="95" t="s">
        <v>155</v>
      </c>
      <c r="BD26" s="95">
        <v>8</v>
      </c>
      <c r="BE26" s="95">
        <v>1</v>
      </c>
      <c r="BI26" s="95" t="s">
        <v>151</v>
      </c>
      <c r="BJ26" s="95">
        <v>60</v>
      </c>
      <c r="BK26" s="95">
        <v>1</v>
      </c>
      <c r="BL26" s="95">
        <v>16667</v>
      </c>
      <c r="BM26" s="95">
        <v>0.105</v>
      </c>
      <c r="BN26" s="95">
        <v>1.5</v>
      </c>
      <c r="BO26" s="95">
        <v>0.5</v>
      </c>
      <c r="BP26" s="97"/>
      <c r="BQ26" s="95">
        <v>2</v>
      </c>
      <c r="BR26" s="95">
        <v>-4</v>
      </c>
      <c r="BS26" s="95">
        <v>4</v>
      </c>
      <c r="BT26" s="95">
        <v>15</v>
      </c>
      <c r="BU26" s="95" t="s">
        <v>152</v>
      </c>
      <c r="CE26" s="97"/>
      <c r="CT26" s="97"/>
      <c r="CY26" s="95" t="s">
        <v>153</v>
      </c>
      <c r="DA26" s="95" t="s">
        <v>154</v>
      </c>
      <c r="DC26" s="95">
        <v>17.5</v>
      </c>
      <c r="DD26" s="131">
        <v>16</v>
      </c>
      <c r="DE26" s="128">
        <v>0.93600000000000005</v>
      </c>
      <c r="DF26" s="129">
        <v>1.29</v>
      </c>
      <c r="DG26" s="129">
        <v>0</v>
      </c>
      <c r="DH26" s="129">
        <v>0</v>
      </c>
      <c r="DI26" s="129">
        <v>2.04</v>
      </c>
      <c r="DJ26" s="129">
        <v>2.2799999999999998</v>
      </c>
      <c r="DK26" s="129">
        <v>1.34</v>
      </c>
      <c r="DL26" s="129">
        <v>1.7</v>
      </c>
      <c r="DM26" s="129">
        <v>6.46</v>
      </c>
      <c r="DN26" s="129">
        <v>89.28</v>
      </c>
      <c r="DO26" s="129">
        <v>28.15</v>
      </c>
      <c r="DP26" s="129">
        <v>97.04</v>
      </c>
      <c r="DQ26" s="129">
        <v>109.43</v>
      </c>
      <c r="EP26" s="130"/>
    </row>
    <row r="27" spans="1:146" s="95" customFormat="1">
      <c r="A27" s="95" t="s">
        <v>130</v>
      </c>
      <c r="C27" s="95" t="s">
        <v>392</v>
      </c>
      <c r="D27" s="95" t="s">
        <v>132</v>
      </c>
      <c r="E27" s="95" t="s">
        <v>157</v>
      </c>
      <c r="F27" s="95" t="s">
        <v>134</v>
      </c>
      <c r="G27" s="95">
        <v>1</v>
      </c>
      <c r="H27" s="95">
        <v>100</v>
      </c>
      <c r="I27" s="95" t="s">
        <v>135</v>
      </c>
      <c r="J27" s="96" t="s">
        <v>158</v>
      </c>
      <c r="K27" s="95">
        <v>90</v>
      </c>
      <c r="M27" s="95" t="s">
        <v>159</v>
      </c>
      <c r="N27" s="95" t="s">
        <v>138</v>
      </c>
      <c r="P27" s="96" t="s">
        <v>139</v>
      </c>
      <c r="Q27" s="95" t="s">
        <v>140</v>
      </c>
      <c r="R27" s="95" t="s">
        <v>141</v>
      </c>
      <c r="S27" s="95" t="s">
        <v>142</v>
      </c>
      <c r="AB27" s="95" t="s">
        <v>143</v>
      </c>
      <c r="AC27" s="95">
        <v>0.93</v>
      </c>
      <c r="AF27" s="95">
        <v>0.1</v>
      </c>
      <c r="AG27" s="95">
        <v>10</v>
      </c>
      <c r="AH27" s="95" t="s">
        <v>144</v>
      </c>
      <c r="AI27" s="95">
        <v>800</v>
      </c>
      <c r="AJ27" s="95" t="s">
        <v>145</v>
      </c>
      <c r="AK27" s="95">
        <v>0</v>
      </c>
      <c r="AP27" s="95">
        <v>1</v>
      </c>
      <c r="AQ27" s="95">
        <v>1</v>
      </c>
      <c r="AR27" s="95">
        <v>2.5</v>
      </c>
      <c r="AT27" s="95" t="s">
        <v>146</v>
      </c>
      <c r="AU27" s="95">
        <v>1</v>
      </c>
      <c r="AW27" s="96" t="s">
        <v>147</v>
      </c>
      <c r="AX27" s="95" t="s">
        <v>148</v>
      </c>
      <c r="BB27" s="95" t="s">
        <v>149</v>
      </c>
      <c r="BC27" s="95" t="s">
        <v>150</v>
      </c>
      <c r="BD27" s="95">
        <v>45</v>
      </c>
      <c r="BE27" s="95">
        <v>1</v>
      </c>
      <c r="BI27" s="95" t="s">
        <v>151</v>
      </c>
      <c r="BJ27" s="95">
        <v>60</v>
      </c>
      <c r="BK27" s="95">
        <v>1</v>
      </c>
      <c r="BL27" s="95">
        <v>93750</v>
      </c>
      <c r="BM27" s="95">
        <v>0.105</v>
      </c>
      <c r="BN27" s="95">
        <v>1.5</v>
      </c>
      <c r="BO27" s="95">
        <v>0.5</v>
      </c>
      <c r="BP27" s="97"/>
      <c r="BQ27" s="95">
        <v>2</v>
      </c>
      <c r="BR27" s="95">
        <v>-4</v>
      </c>
      <c r="BS27" s="95">
        <v>4</v>
      </c>
      <c r="BT27" s="95">
        <v>10</v>
      </c>
      <c r="BU27" s="95" t="s">
        <v>152</v>
      </c>
      <c r="CE27" s="97"/>
      <c r="CT27" s="97"/>
      <c r="CY27" s="95" t="s">
        <v>153</v>
      </c>
      <c r="DA27" s="95" t="s">
        <v>154</v>
      </c>
      <c r="DC27" s="95">
        <v>4.3</v>
      </c>
      <c r="DD27" s="127">
        <v>4</v>
      </c>
      <c r="DE27" s="128">
        <v>0.97</v>
      </c>
      <c r="DF27" s="129">
        <v>0.13</v>
      </c>
      <c r="DG27" s="129">
        <v>0</v>
      </c>
      <c r="DH27" s="129">
        <v>0</v>
      </c>
      <c r="DI27" s="129">
        <v>0.69</v>
      </c>
      <c r="DJ27" s="129">
        <v>3.07</v>
      </c>
      <c r="DK27" s="129">
        <v>1.84</v>
      </c>
      <c r="DL27" s="129">
        <v>2.97</v>
      </c>
      <c r="DM27" s="129">
        <v>4.71</v>
      </c>
      <c r="DN27" s="129">
        <v>305.39999999999998</v>
      </c>
      <c r="DO27" s="129">
        <v>181.55</v>
      </c>
      <c r="DP27" s="129">
        <v>291.32</v>
      </c>
      <c r="DQ27" s="129">
        <v>483.82</v>
      </c>
      <c r="EP27" s="130"/>
    </row>
    <row r="28" spans="1:146" s="95" customFormat="1">
      <c r="A28" s="95" t="s">
        <v>130</v>
      </c>
      <c r="C28" s="95" t="s">
        <v>392</v>
      </c>
      <c r="D28" s="95" t="s">
        <v>132</v>
      </c>
      <c r="E28" s="95" t="s">
        <v>157</v>
      </c>
      <c r="F28" s="95" t="s">
        <v>134</v>
      </c>
      <c r="G28" s="95">
        <v>1</v>
      </c>
      <c r="H28" s="95">
        <v>100</v>
      </c>
      <c r="I28" s="95" t="s">
        <v>135</v>
      </c>
      <c r="J28" s="96" t="s">
        <v>158</v>
      </c>
      <c r="K28" s="95">
        <v>90</v>
      </c>
      <c r="M28" s="95" t="s">
        <v>159</v>
      </c>
      <c r="N28" s="95" t="s">
        <v>138</v>
      </c>
      <c r="P28" s="96" t="s">
        <v>139</v>
      </c>
      <c r="Q28" s="95" t="s">
        <v>140</v>
      </c>
      <c r="R28" s="95" t="s">
        <v>141</v>
      </c>
      <c r="S28" s="95" t="s">
        <v>142</v>
      </c>
      <c r="AB28" s="95" t="s">
        <v>143</v>
      </c>
      <c r="AC28" s="95">
        <v>0.93</v>
      </c>
      <c r="AF28" s="95">
        <v>0.1</v>
      </c>
      <c r="AG28" s="95">
        <v>10</v>
      </c>
      <c r="AH28" s="95" t="s">
        <v>144</v>
      </c>
      <c r="AI28" s="95">
        <v>800</v>
      </c>
      <c r="AJ28" s="95" t="s">
        <v>145</v>
      </c>
      <c r="AK28" s="95">
        <v>0</v>
      </c>
      <c r="AP28" s="95">
        <v>1</v>
      </c>
      <c r="AQ28" s="95">
        <v>1</v>
      </c>
      <c r="AR28" s="95">
        <v>2.5</v>
      </c>
      <c r="AT28" s="95" t="s">
        <v>146</v>
      </c>
      <c r="AU28" s="95">
        <v>1</v>
      </c>
      <c r="AW28" s="96" t="s">
        <v>147</v>
      </c>
      <c r="AX28" s="95" t="s">
        <v>148</v>
      </c>
      <c r="BB28" s="95" t="s">
        <v>149</v>
      </c>
      <c r="BC28" s="95" t="s">
        <v>150</v>
      </c>
      <c r="BD28" s="95">
        <v>30</v>
      </c>
      <c r="BE28" s="95">
        <v>1</v>
      </c>
      <c r="BI28" s="95" t="s">
        <v>151</v>
      </c>
      <c r="BJ28" s="95">
        <v>60</v>
      </c>
      <c r="BK28" s="95">
        <v>1</v>
      </c>
      <c r="BL28" s="95">
        <v>62500</v>
      </c>
      <c r="BM28" s="95">
        <v>0.105</v>
      </c>
      <c r="BN28" s="95">
        <v>1.5</v>
      </c>
      <c r="BO28" s="95">
        <v>0.5</v>
      </c>
      <c r="BP28" s="97"/>
      <c r="BQ28" s="95">
        <v>2</v>
      </c>
      <c r="BR28" s="95">
        <v>-4</v>
      </c>
      <c r="BS28" s="95">
        <v>4</v>
      </c>
      <c r="BT28" s="95">
        <v>10</v>
      </c>
      <c r="BU28" s="95" t="s">
        <v>152</v>
      </c>
      <c r="CE28" s="97"/>
      <c r="CT28" s="97"/>
      <c r="CY28" s="95" t="s">
        <v>153</v>
      </c>
      <c r="DA28" s="95" t="s">
        <v>154</v>
      </c>
      <c r="DC28" s="95">
        <v>7</v>
      </c>
      <c r="DD28" s="127">
        <v>7</v>
      </c>
      <c r="DE28" s="128">
        <v>0.90669999999999995</v>
      </c>
      <c r="DF28" s="129">
        <v>0.55000000000000004</v>
      </c>
      <c r="DG28" s="129">
        <v>0</v>
      </c>
      <c r="DH28" s="129">
        <v>0</v>
      </c>
      <c r="DI28" s="129">
        <v>2.16</v>
      </c>
      <c r="DJ28" s="129">
        <v>2.97</v>
      </c>
      <c r="DK28" s="129">
        <v>1.51</v>
      </c>
      <c r="DL28" s="129">
        <v>2.88</v>
      </c>
      <c r="DM28" s="129">
        <v>4.75</v>
      </c>
      <c r="DN28" s="129">
        <v>231.33</v>
      </c>
      <c r="DO28" s="129">
        <v>124.48</v>
      </c>
      <c r="DP28" s="129">
        <v>213.18</v>
      </c>
      <c r="DQ28" s="129">
        <v>386.71</v>
      </c>
      <c r="EP28" s="130"/>
    </row>
    <row r="29" spans="1:146" s="95" customFormat="1">
      <c r="A29" s="95" t="s">
        <v>130</v>
      </c>
      <c r="C29" s="95" t="s">
        <v>392</v>
      </c>
      <c r="D29" s="95" t="s">
        <v>132</v>
      </c>
      <c r="E29" s="95" t="s">
        <v>157</v>
      </c>
      <c r="F29" s="95" t="s">
        <v>134</v>
      </c>
      <c r="G29" s="95">
        <v>1</v>
      </c>
      <c r="H29" s="95">
        <v>100</v>
      </c>
      <c r="I29" s="95" t="s">
        <v>135</v>
      </c>
      <c r="J29" s="96" t="s">
        <v>158</v>
      </c>
      <c r="K29" s="95">
        <v>90</v>
      </c>
      <c r="M29" s="95" t="s">
        <v>159</v>
      </c>
      <c r="N29" s="95" t="s">
        <v>138</v>
      </c>
      <c r="P29" s="96" t="s">
        <v>139</v>
      </c>
      <c r="Q29" s="95" t="s">
        <v>140</v>
      </c>
      <c r="R29" s="95" t="s">
        <v>141</v>
      </c>
      <c r="S29" s="95" t="s">
        <v>142</v>
      </c>
      <c r="AB29" s="95" t="s">
        <v>143</v>
      </c>
      <c r="AC29" s="95">
        <v>0.93</v>
      </c>
      <c r="AF29" s="95">
        <v>0.1</v>
      </c>
      <c r="AG29" s="95">
        <v>10</v>
      </c>
      <c r="AH29" s="95" t="s">
        <v>144</v>
      </c>
      <c r="AI29" s="95">
        <v>800</v>
      </c>
      <c r="AJ29" s="95" t="s">
        <v>145</v>
      </c>
      <c r="AK29" s="95">
        <v>0</v>
      </c>
      <c r="AP29" s="95">
        <v>1</v>
      </c>
      <c r="AQ29" s="95">
        <v>1</v>
      </c>
      <c r="AR29" s="95">
        <v>2.5</v>
      </c>
      <c r="AT29" s="95" t="s">
        <v>146</v>
      </c>
      <c r="AU29" s="95">
        <v>1</v>
      </c>
      <c r="AW29" s="96" t="s">
        <v>147</v>
      </c>
      <c r="AX29" s="95" t="s">
        <v>148</v>
      </c>
      <c r="BB29" s="95" t="s">
        <v>149</v>
      </c>
      <c r="BC29" s="95" t="s">
        <v>155</v>
      </c>
      <c r="BD29" s="95">
        <v>30</v>
      </c>
      <c r="BE29" s="95">
        <v>1</v>
      </c>
      <c r="BI29" s="95" t="s">
        <v>151</v>
      </c>
      <c r="BJ29" s="95">
        <v>60</v>
      </c>
      <c r="BK29" s="95">
        <v>1</v>
      </c>
      <c r="BL29" s="95">
        <v>62500</v>
      </c>
      <c r="BM29" s="95">
        <v>0.105</v>
      </c>
      <c r="BN29" s="95">
        <v>1.5</v>
      </c>
      <c r="BO29" s="95">
        <v>0.5</v>
      </c>
      <c r="BP29" s="97"/>
      <c r="BQ29" s="95">
        <v>2</v>
      </c>
      <c r="BR29" s="95">
        <v>-4</v>
      </c>
      <c r="BS29" s="95">
        <v>4</v>
      </c>
      <c r="BT29" s="95">
        <v>15</v>
      </c>
      <c r="BU29" s="95" t="s">
        <v>152</v>
      </c>
      <c r="CE29" s="97"/>
      <c r="CT29" s="97"/>
      <c r="CY29" s="95" t="s">
        <v>153</v>
      </c>
      <c r="DA29" s="95" t="s">
        <v>154</v>
      </c>
      <c r="DC29" s="95">
        <v>8.4</v>
      </c>
      <c r="DD29" s="127">
        <v>8</v>
      </c>
      <c r="DE29" s="95">
        <v>97.5</v>
      </c>
      <c r="DF29" s="95">
        <v>0.22</v>
      </c>
      <c r="DG29" s="129">
        <v>0</v>
      </c>
      <c r="DH29" s="129">
        <v>0</v>
      </c>
      <c r="DI29" s="95">
        <v>0.49</v>
      </c>
      <c r="DJ29" s="95">
        <v>3.59</v>
      </c>
      <c r="DK29" s="95">
        <v>0.65</v>
      </c>
      <c r="DL29" s="95">
        <v>3.34</v>
      </c>
      <c r="DM29" s="95">
        <v>6.18</v>
      </c>
      <c r="DN29" s="95">
        <v>206.75</v>
      </c>
      <c r="DO29" s="95">
        <v>99</v>
      </c>
      <c r="DP29" s="95">
        <v>189.5</v>
      </c>
      <c r="DQ29" s="95">
        <v>369.7</v>
      </c>
      <c r="EP29" s="130"/>
    </row>
    <row r="30" spans="1:146" s="95" customFormat="1">
      <c r="A30" s="95" t="s">
        <v>130</v>
      </c>
      <c r="C30" s="95" t="s">
        <v>392</v>
      </c>
      <c r="D30" s="95" t="s">
        <v>132</v>
      </c>
      <c r="E30" s="95" t="s">
        <v>157</v>
      </c>
      <c r="F30" s="95" t="s">
        <v>134</v>
      </c>
      <c r="G30" s="95">
        <v>1</v>
      </c>
      <c r="H30" s="95">
        <v>100</v>
      </c>
      <c r="I30" s="95" t="s">
        <v>135</v>
      </c>
      <c r="J30" s="96" t="s">
        <v>158</v>
      </c>
      <c r="K30" s="95">
        <v>90</v>
      </c>
      <c r="M30" s="95" t="s">
        <v>159</v>
      </c>
      <c r="N30" s="95" t="s">
        <v>138</v>
      </c>
      <c r="P30" s="96" t="s">
        <v>139</v>
      </c>
      <c r="Q30" s="95" t="s">
        <v>140</v>
      </c>
      <c r="R30" s="95" t="s">
        <v>141</v>
      </c>
      <c r="S30" s="95" t="s">
        <v>142</v>
      </c>
      <c r="AB30" s="95" t="s">
        <v>143</v>
      </c>
      <c r="AC30" s="95">
        <v>0.93</v>
      </c>
      <c r="AF30" s="95">
        <v>0.1</v>
      </c>
      <c r="AG30" s="95">
        <v>10</v>
      </c>
      <c r="AH30" s="95" t="s">
        <v>144</v>
      </c>
      <c r="AI30" s="95">
        <v>800</v>
      </c>
      <c r="AJ30" s="95" t="s">
        <v>145</v>
      </c>
      <c r="AK30" s="95">
        <v>0</v>
      </c>
      <c r="AP30" s="95">
        <v>1</v>
      </c>
      <c r="AQ30" s="95">
        <v>1</v>
      </c>
      <c r="AR30" s="95">
        <v>2.5</v>
      </c>
      <c r="AT30" s="95" t="s">
        <v>146</v>
      </c>
      <c r="AU30" s="95">
        <v>1</v>
      </c>
      <c r="AW30" s="96" t="s">
        <v>147</v>
      </c>
      <c r="AX30" s="95" t="s">
        <v>148</v>
      </c>
      <c r="BB30" s="95" t="s">
        <v>149</v>
      </c>
      <c r="BC30" s="95" t="s">
        <v>155</v>
      </c>
      <c r="BD30" s="95">
        <v>8</v>
      </c>
      <c r="BE30" s="95">
        <v>1</v>
      </c>
      <c r="BI30" s="95" t="s">
        <v>151</v>
      </c>
      <c r="BJ30" s="95">
        <v>60</v>
      </c>
      <c r="BK30" s="95">
        <v>1</v>
      </c>
      <c r="BL30" s="95">
        <v>16667</v>
      </c>
      <c r="BM30" s="95">
        <v>0.105</v>
      </c>
      <c r="BN30" s="95">
        <v>1.5</v>
      </c>
      <c r="BO30" s="95">
        <v>0.5</v>
      </c>
      <c r="BP30" s="97"/>
      <c r="BQ30" s="95">
        <v>2</v>
      </c>
      <c r="BR30" s="95">
        <v>-4</v>
      </c>
      <c r="BS30" s="95">
        <v>-4</v>
      </c>
      <c r="BT30" s="95">
        <v>15</v>
      </c>
      <c r="BU30" s="95" t="s">
        <v>152</v>
      </c>
      <c r="CE30" s="97"/>
      <c r="CT30" s="97"/>
      <c r="CY30" s="95" t="s">
        <v>153</v>
      </c>
      <c r="DA30" s="95" t="s">
        <v>154</v>
      </c>
      <c r="DC30" s="95">
        <v>22.3</v>
      </c>
      <c r="DD30" s="127">
        <v>22</v>
      </c>
      <c r="DE30" s="128">
        <v>0.93700000000000006</v>
      </c>
      <c r="DF30" s="129">
        <v>0.27</v>
      </c>
      <c r="DG30" s="129">
        <v>0</v>
      </c>
      <c r="DH30" s="129">
        <v>0</v>
      </c>
      <c r="DI30" s="129">
        <v>1.27</v>
      </c>
      <c r="DJ30" s="129">
        <v>2.36</v>
      </c>
      <c r="DK30" s="129">
        <v>1.57</v>
      </c>
      <c r="DL30" s="129">
        <v>2.1800000000000002</v>
      </c>
      <c r="DM30" s="129">
        <v>3.94</v>
      </c>
      <c r="DN30" s="129">
        <v>82.1</v>
      </c>
      <c r="DO30" s="129">
        <v>55.01</v>
      </c>
      <c r="DP30" s="129">
        <v>84.16</v>
      </c>
      <c r="DQ30" s="129">
        <v>100.9</v>
      </c>
      <c r="EP30" s="130"/>
    </row>
    <row r="31" spans="1:146" s="95" customFormat="1">
      <c r="A31" s="95" t="s">
        <v>130</v>
      </c>
      <c r="C31" s="95" t="s">
        <v>392</v>
      </c>
      <c r="D31" s="95" t="s">
        <v>132</v>
      </c>
      <c r="E31" s="95" t="s">
        <v>133</v>
      </c>
      <c r="F31" s="95" t="s">
        <v>160</v>
      </c>
      <c r="G31" s="95">
        <v>1</v>
      </c>
      <c r="H31" s="95">
        <v>100</v>
      </c>
      <c r="I31" s="95" t="s">
        <v>135</v>
      </c>
      <c r="J31" s="96" t="s">
        <v>136</v>
      </c>
      <c r="K31" s="95">
        <v>12</v>
      </c>
      <c r="M31" s="95" t="s">
        <v>137</v>
      </c>
      <c r="N31" s="95" t="s">
        <v>161</v>
      </c>
      <c r="P31" s="96"/>
      <c r="Q31" s="95" t="s">
        <v>140</v>
      </c>
      <c r="R31" s="95" t="s">
        <v>141</v>
      </c>
      <c r="V31" s="95" t="s">
        <v>140</v>
      </c>
      <c r="X31" s="95" t="s">
        <v>162</v>
      </c>
      <c r="Y31" s="95" t="s">
        <v>142</v>
      </c>
      <c r="AB31" s="95" t="s">
        <v>143</v>
      </c>
      <c r="AC31" s="95">
        <v>0.93</v>
      </c>
      <c r="AF31" s="95">
        <v>0.1</v>
      </c>
      <c r="AG31" s="95">
        <v>4</v>
      </c>
      <c r="AI31" s="95">
        <v>800</v>
      </c>
      <c r="AJ31" s="95" t="s">
        <v>145</v>
      </c>
      <c r="AK31" s="95">
        <v>0</v>
      </c>
      <c r="AR31" s="95">
        <v>2.5</v>
      </c>
      <c r="AT31" s="95" t="s">
        <v>146</v>
      </c>
      <c r="AV31" s="95" t="s">
        <v>163</v>
      </c>
      <c r="AW31" s="96" t="s">
        <v>147</v>
      </c>
      <c r="AX31" s="95" t="s">
        <v>148</v>
      </c>
      <c r="AY31" s="95">
        <v>-96.4</v>
      </c>
      <c r="AZ31" s="95">
        <v>0.9</v>
      </c>
      <c r="BB31" s="95" t="s">
        <v>149</v>
      </c>
      <c r="BC31" s="95" t="s">
        <v>150</v>
      </c>
      <c r="BD31" s="95">
        <v>0.2</v>
      </c>
      <c r="BE31" s="95">
        <v>1</v>
      </c>
      <c r="BI31" s="95" t="s">
        <v>164</v>
      </c>
      <c r="BJ31" s="95">
        <v>250</v>
      </c>
      <c r="BK31" s="95">
        <v>1</v>
      </c>
      <c r="BL31" s="95">
        <v>100</v>
      </c>
      <c r="BM31" s="95">
        <v>0</v>
      </c>
      <c r="BN31" s="95">
        <v>1</v>
      </c>
      <c r="BO31" s="95">
        <v>1</v>
      </c>
      <c r="BP31" s="97"/>
      <c r="BQ31" s="95">
        <v>0</v>
      </c>
      <c r="BR31" s="95">
        <v>0</v>
      </c>
      <c r="BS31" s="95">
        <v>0</v>
      </c>
      <c r="BT31" s="95">
        <v>10</v>
      </c>
      <c r="BU31" s="95" t="s">
        <v>152</v>
      </c>
      <c r="CE31" s="97"/>
      <c r="CT31" s="97"/>
      <c r="CY31" s="95" t="s">
        <v>153</v>
      </c>
      <c r="DA31" s="95" t="s">
        <v>154</v>
      </c>
      <c r="DC31" s="95" t="s">
        <v>165</v>
      </c>
      <c r="DD31" s="127">
        <v>240</v>
      </c>
      <c r="DE31" s="128">
        <v>0.99</v>
      </c>
      <c r="DF31" s="129">
        <v>7.0000000000000007E-2</v>
      </c>
      <c r="DG31" s="129">
        <v>0</v>
      </c>
      <c r="DH31" s="129">
        <v>0</v>
      </c>
      <c r="DI31" s="129">
        <v>0.09</v>
      </c>
      <c r="DJ31" s="129">
        <v>5.2</v>
      </c>
      <c r="DK31" s="129">
        <v>4.97</v>
      </c>
      <c r="DL31" s="129">
        <v>5.21</v>
      </c>
      <c r="DM31" s="129">
        <v>5.41</v>
      </c>
      <c r="DN31" s="129">
        <v>0.16</v>
      </c>
      <c r="DO31" s="129">
        <v>0.15</v>
      </c>
      <c r="DP31" s="129">
        <v>0.16</v>
      </c>
      <c r="DQ31" s="129">
        <v>0.17</v>
      </c>
      <c r="EP31" s="130"/>
    </row>
    <row r="32" spans="1:146" s="95" customFormat="1">
      <c r="A32" s="95" t="s">
        <v>130</v>
      </c>
      <c r="C32" s="95" t="s">
        <v>392</v>
      </c>
      <c r="D32" s="95" t="s">
        <v>132</v>
      </c>
      <c r="E32" s="95" t="s">
        <v>156</v>
      </c>
      <c r="F32" s="95" t="s">
        <v>160</v>
      </c>
      <c r="G32" s="95">
        <v>1</v>
      </c>
      <c r="H32" s="95">
        <v>100</v>
      </c>
      <c r="I32" s="95" t="s">
        <v>135</v>
      </c>
      <c r="J32" s="96" t="s">
        <v>136</v>
      </c>
      <c r="K32" s="95">
        <v>6</v>
      </c>
      <c r="M32" s="95" t="s">
        <v>137</v>
      </c>
      <c r="N32" s="95" t="s">
        <v>161</v>
      </c>
      <c r="P32" s="96"/>
      <c r="Q32" s="95" t="s">
        <v>140</v>
      </c>
      <c r="R32" s="95" t="s">
        <v>141</v>
      </c>
      <c r="V32" s="95" t="s">
        <v>140</v>
      </c>
      <c r="X32" s="95" t="s">
        <v>162</v>
      </c>
      <c r="Y32" s="95" t="s">
        <v>142</v>
      </c>
      <c r="AB32" s="95" t="s">
        <v>143</v>
      </c>
      <c r="AC32" s="95">
        <v>0.93</v>
      </c>
      <c r="AF32" s="95">
        <v>0.1</v>
      </c>
      <c r="AG32" s="95">
        <v>4</v>
      </c>
      <c r="AI32" s="95">
        <v>800</v>
      </c>
      <c r="AJ32" s="95" t="s">
        <v>145</v>
      </c>
      <c r="AK32" s="95">
        <v>0</v>
      </c>
      <c r="AR32" s="95">
        <v>2.5</v>
      </c>
      <c r="AT32" s="95" t="s">
        <v>146</v>
      </c>
      <c r="AV32" s="95" t="s">
        <v>163</v>
      </c>
      <c r="AW32" s="96" t="s">
        <v>147</v>
      </c>
      <c r="AX32" s="95" t="s">
        <v>148</v>
      </c>
      <c r="AY32" s="95">
        <v>-105.4</v>
      </c>
      <c r="AZ32" s="95">
        <v>0.9</v>
      </c>
      <c r="BB32" s="95" t="s">
        <v>149</v>
      </c>
      <c r="BC32" s="95" t="s">
        <v>150</v>
      </c>
      <c r="BD32" s="95">
        <v>0.2</v>
      </c>
      <c r="BE32" s="95">
        <v>1</v>
      </c>
      <c r="BI32" s="95" t="s">
        <v>164</v>
      </c>
      <c r="BJ32" s="95">
        <v>250</v>
      </c>
      <c r="BK32" s="95">
        <v>1</v>
      </c>
      <c r="BL32" s="95">
        <v>100</v>
      </c>
      <c r="BM32" s="95">
        <v>0</v>
      </c>
      <c r="BN32" s="95">
        <v>1</v>
      </c>
      <c r="BO32" s="95">
        <v>1</v>
      </c>
      <c r="BP32" s="97"/>
      <c r="BQ32" s="95">
        <v>0</v>
      </c>
      <c r="BR32" s="95">
        <v>0</v>
      </c>
      <c r="BS32" s="95">
        <v>0</v>
      </c>
      <c r="BT32" s="95">
        <v>10</v>
      </c>
      <c r="BU32" s="95" t="s">
        <v>152</v>
      </c>
      <c r="CE32" s="97"/>
      <c r="CT32" s="97"/>
      <c r="CY32" s="95" t="s">
        <v>153</v>
      </c>
      <c r="DA32" s="95" t="s">
        <v>154</v>
      </c>
      <c r="DC32" s="95" t="s">
        <v>165</v>
      </c>
      <c r="DD32" s="127">
        <v>240</v>
      </c>
      <c r="DE32" s="128">
        <v>0.93</v>
      </c>
      <c r="DF32" s="129">
        <v>4.08</v>
      </c>
      <c r="DG32" s="129">
        <v>0</v>
      </c>
      <c r="DH32" s="129">
        <v>0</v>
      </c>
      <c r="DI32" s="129">
        <v>32.1</v>
      </c>
      <c r="DJ32" s="129">
        <v>5.44</v>
      </c>
      <c r="DK32" s="129">
        <v>4.9800000000000004</v>
      </c>
      <c r="DL32" s="129">
        <v>5.22</v>
      </c>
      <c r="DM32" s="129">
        <v>7.47</v>
      </c>
      <c r="DN32" s="129">
        <v>0.16</v>
      </c>
      <c r="DO32" s="129">
        <v>0.12</v>
      </c>
      <c r="DP32" s="129">
        <v>0.16</v>
      </c>
      <c r="DQ32" s="129">
        <v>0.17</v>
      </c>
      <c r="EP32" s="130"/>
    </row>
    <row r="33" spans="1:146" s="95" customFormat="1">
      <c r="A33" s="95" t="s">
        <v>130</v>
      </c>
      <c r="C33" s="95" t="s">
        <v>392</v>
      </c>
      <c r="D33" s="95" t="s">
        <v>132</v>
      </c>
      <c r="E33" s="95" t="s">
        <v>157</v>
      </c>
      <c r="F33" s="95" t="s">
        <v>160</v>
      </c>
      <c r="G33" s="95">
        <v>1</v>
      </c>
      <c r="H33" s="95">
        <v>100</v>
      </c>
      <c r="I33" s="95" t="s">
        <v>135</v>
      </c>
      <c r="J33" s="96" t="s">
        <v>158</v>
      </c>
      <c r="K33" s="95">
        <v>90</v>
      </c>
      <c r="M33" s="95" t="s">
        <v>137</v>
      </c>
      <c r="N33" s="95" t="s">
        <v>161</v>
      </c>
      <c r="P33" s="96"/>
      <c r="Q33" s="95" t="s">
        <v>140</v>
      </c>
      <c r="R33" s="95" t="s">
        <v>141</v>
      </c>
      <c r="V33" s="95" t="s">
        <v>140</v>
      </c>
      <c r="X33" s="95" t="s">
        <v>162</v>
      </c>
      <c r="Y33" s="95" t="s">
        <v>142</v>
      </c>
      <c r="AB33" s="95" t="s">
        <v>143</v>
      </c>
      <c r="AC33" s="95">
        <v>0.93</v>
      </c>
      <c r="AF33" s="95">
        <v>0.1</v>
      </c>
      <c r="AG33" s="95">
        <v>4</v>
      </c>
      <c r="AI33" s="95">
        <v>800</v>
      </c>
      <c r="AJ33" s="95" t="s">
        <v>145</v>
      </c>
      <c r="AK33" s="95">
        <v>0</v>
      </c>
      <c r="AR33" s="95">
        <v>2.5</v>
      </c>
      <c r="AT33" s="95" t="s">
        <v>146</v>
      </c>
      <c r="AV33" s="95" t="s">
        <v>163</v>
      </c>
      <c r="AW33" s="96" t="s">
        <v>147</v>
      </c>
      <c r="AX33" s="95" t="s">
        <v>148</v>
      </c>
      <c r="AY33" s="95">
        <v>-96.4</v>
      </c>
      <c r="AZ33" s="95">
        <v>0.9</v>
      </c>
      <c r="BB33" s="95" t="s">
        <v>149</v>
      </c>
      <c r="BC33" s="95" t="s">
        <v>150</v>
      </c>
      <c r="BD33" s="95">
        <v>0.2</v>
      </c>
      <c r="BE33" s="95">
        <v>1</v>
      </c>
      <c r="BI33" s="95" t="s">
        <v>164</v>
      </c>
      <c r="BJ33" s="95">
        <v>250</v>
      </c>
      <c r="BK33" s="95">
        <v>1</v>
      </c>
      <c r="BL33" s="95">
        <v>100</v>
      </c>
      <c r="BM33" s="95">
        <v>0</v>
      </c>
      <c r="BN33" s="95">
        <v>1</v>
      </c>
      <c r="BO33" s="95">
        <v>1</v>
      </c>
      <c r="BP33" s="97"/>
      <c r="BQ33" s="95">
        <v>0</v>
      </c>
      <c r="BR33" s="95">
        <v>0</v>
      </c>
      <c r="BS33" s="95">
        <v>0</v>
      </c>
      <c r="BT33" s="95">
        <v>10</v>
      </c>
      <c r="BU33" s="95" t="s">
        <v>152</v>
      </c>
      <c r="CE33" s="97"/>
      <c r="CT33" s="97"/>
      <c r="CY33" s="95" t="s">
        <v>153</v>
      </c>
      <c r="DA33" s="95" t="s">
        <v>154</v>
      </c>
      <c r="DC33" s="95" t="s">
        <v>165</v>
      </c>
      <c r="DD33" s="127">
        <v>240</v>
      </c>
      <c r="DE33" s="128">
        <v>0.99</v>
      </c>
      <c r="DF33" s="129">
        <v>0.03</v>
      </c>
      <c r="DG33" s="129">
        <v>0</v>
      </c>
      <c r="DH33" s="129">
        <v>0</v>
      </c>
      <c r="DI33" s="129">
        <v>0.09</v>
      </c>
      <c r="DJ33" s="129">
        <v>5.22</v>
      </c>
      <c r="DK33" s="129">
        <v>4.99</v>
      </c>
      <c r="DL33" s="129">
        <v>5.22</v>
      </c>
      <c r="DM33" s="129">
        <v>5.44</v>
      </c>
      <c r="DN33" s="129">
        <v>0.16</v>
      </c>
      <c r="DO33" s="129">
        <v>0.15</v>
      </c>
      <c r="DP33" s="129">
        <v>0.16</v>
      </c>
      <c r="DQ33" s="129">
        <v>0.17</v>
      </c>
      <c r="EP33" s="130"/>
    </row>
    <row r="34" spans="1:146" s="95" customFormat="1">
      <c r="A34" s="95" t="s">
        <v>130</v>
      </c>
      <c r="C34" s="95" t="s">
        <v>392</v>
      </c>
      <c r="D34" s="95" t="s">
        <v>132</v>
      </c>
      <c r="E34" s="95" t="s">
        <v>133</v>
      </c>
      <c r="F34" s="95" t="s">
        <v>160</v>
      </c>
      <c r="G34" s="95">
        <v>1</v>
      </c>
      <c r="H34" s="95">
        <v>100</v>
      </c>
      <c r="I34" s="95" t="s">
        <v>135</v>
      </c>
      <c r="J34" s="96" t="s">
        <v>136</v>
      </c>
      <c r="K34" s="95">
        <v>12</v>
      </c>
      <c r="M34" s="95" t="s">
        <v>159</v>
      </c>
      <c r="N34" s="95" t="s">
        <v>161</v>
      </c>
      <c r="P34" s="96"/>
      <c r="Q34" s="95" t="s">
        <v>140</v>
      </c>
      <c r="R34" s="95" t="s">
        <v>141</v>
      </c>
      <c r="V34" s="95" t="s">
        <v>140</v>
      </c>
      <c r="X34" s="95" t="s">
        <v>162</v>
      </c>
      <c r="Y34" s="95" t="s">
        <v>142</v>
      </c>
      <c r="AB34" s="95" t="s">
        <v>143</v>
      </c>
      <c r="AC34" s="95">
        <v>0.93</v>
      </c>
      <c r="AF34" s="95">
        <v>0.1</v>
      </c>
      <c r="AG34" s="95">
        <v>4</v>
      </c>
      <c r="AI34" s="95">
        <v>800</v>
      </c>
      <c r="AJ34" s="95" t="s">
        <v>145</v>
      </c>
      <c r="AK34" s="95">
        <v>0</v>
      </c>
      <c r="AR34" s="95">
        <v>2.5</v>
      </c>
      <c r="AT34" s="95" t="s">
        <v>146</v>
      </c>
      <c r="AV34" s="95" t="s">
        <v>163</v>
      </c>
      <c r="AW34" s="96" t="s">
        <v>147</v>
      </c>
      <c r="AX34" s="95" t="s">
        <v>148</v>
      </c>
      <c r="AY34" s="95">
        <v>-96.4</v>
      </c>
      <c r="AZ34" s="95">
        <v>0.9</v>
      </c>
      <c r="BB34" s="95" t="s">
        <v>149</v>
      </c>
      <c r="BC34" s="95" t="s">
        <v>150</v>
      </c>
      <c r="BD34" s="95">
        <v>0.2</v>
      </c>
      <c r="BE34" s="95">
        <v>1</v>
      </c>
      <c r="BI34" s="95" t="s">
        <v>164</v>
      </c>
      <c r="BJ34" s="95">
        <v>250</v>
      </c>
      <c r="BK34" s="95">
        <v>1</v>
      </c>
      <c r="BL34" s="95">
        <v>100</v>
      </c>
      <c r="BM34" s="95">
        <v>0</v>
      </c>
      <c r="BN34" s="95">
        <v>1</v>
      </c>
      <c r="BO34" s="95">
        <v>1</v>
      </c>
      <c r="BP34" s="97"/>
      <c r="BQ34" s="95">
        <v>0</v>
      </c>
      <c r="BR34" s="95">
        <v>0</v>
      </c>
      <c r="BS34" s="95">
        <v>0</v>
      </c>
      <c r="BT34" s="95">
        <v>10</v>
      </c>
      <c r="BU34" s="95" t="s">
        <v>152</v>
      </c>
      <c r="CE34" s="97"/>
      <c r="CT34" s="97"/>
      <c r="CY34" s="95" t="s">
        <v>153</v>
      </c>
      <c r="DA34" s="95" t="s">
        <v>154</v>
      </c>
      <c r="DC34" s="95">
        <v>224.9</v>
      </c>
      <c r="DD34" s="127">
        <v>224</v>
      </c>
      <c r="DE34" s="128">
        <v>0.91500000000000004</v>
      </c>
      <c r="DF34" s="129">
        <v>0.36</v>
      </c>
      <c r="DG34" s="129">
        <v>0</v>
      </c>
      <c r="DH34" s="129">
        <v>0.09</v>
      </c>
      <c r="DI34" s="129">
        <v>1.41</v>
      </c>
      <c r="DJ34" s="129">
        <v>6.24</v>
      </c>
      <c r="DK34" s="129">
        <v>5.45</v>
      </c>
      <c r="DL34" s="129">
        <v>6.25</v>
      </c>
      <c r="DM34" s="129">
        <v>6.91</v>
      </c>
      <c r="DN34" s="129">
        <v>0.14000000000000001</v>
      </c>
      <c r="DO34" s="129">
        <v>0.13</v>
      </c>
      <c r="DP34" s="129">
        <v>0.14000000000000001</v>
      </c>
      <c r="DQ34" s="129">
        <v>0.17</v>
      </c>
      <c r="EP34" s="130"/>
    </row>
    <row r="35" spans="1:146" s="95" customFormat="1">
      <c r="A35" s="95" t="s">
        <v>130</v>
      </c>
      <c r="C35" s="95" t="s">
        <v>392</v>
      </c>
      <c r="D35" s="95" t="s">
        <v>132</v>
      </c>
      <c r="E35" s="95" t="s">
        <v>156</v>
      </c>
      <c r="F35" s="95" t="s">
        <v>160</v>
      </c>
      <c r="G35" s="95">
        <v>1</v>
      </c>
      <c r="H35" s="95">
        <v>100</v>
      </c>
      <c r="I35" s="95" t="s">
        <v>135</v>
      </c>
      <c r="J35" s="96" t="s">
        <v>136</v>
      </c>
      <c r="K35" s="95">
        <v>6</v>
      </c>
      <c r="M35" s="95" t="s">
        <v>159</v>
      </c>
      <c r="N35" s="95" t="s">
        <v>161</v>
      </c>
      <c r="P35" s="96"/>
      <c r="Q35" s="95" t="s">
        <v>140</v>
      </c>
      <c r="R35" s="95" t="s">
        <v>141</v>
      </c>
      <c r="V35" s="95" t="s">
        <v>140</v>
      </c>
      <c r="X35" s="95" t="s">
        <v>162</v>
      </c>
      <c r="Y35" s="95" t="s">
        <v>142</v>
      </c>
      <c r="AB35" s="95" t="s">
        <v>143</v>
      </c>
      <c r="AC35" s="95">
        <v>0.93</v>
      </c>
      <c r="AF35" s="95">
        <v>0.1</v>
      </c>
      <c r="AG35" s="95">
        <v>4</v>
      </c>
      <c r="AI35" s="95">
        <v>800</v>
      </c>
      <c r="AJ35" s="95" t="s">
        <v>145</v>
      </c>
      <c r="AK35" s="95">
        <v>0</v>
      </c>
      <c r="AR35" s="95">
        <v>2.5</v>
      </c>
      <c r="AT35" s="95" t="s">
        <v>146</v>
      </c>
      <c r="AV35" s="95" t="s">
        <v>163</v>
      </c>
      <c r="AW35" s="96" t="s">
        <v>147</v>
      </c>
      <c r="AX35" s="95" t="s">
        <v>148</v>
      </c>
      <c r="AY35" s="95">
        <v>-105.4</v>
      </c>
      <c r="AZ35" s="95">
        <v>0.9</v>
      </c>
      <c r="BB35" s="95" t="s">
        <v>149</v>
      </c>
      <c r="BC35" s="95" t="s">
        <v>150</v>
      </c>
      <c r="BD35" s="95">
        <v>0.2</v>
      </c>
      <c r="BE35" s="95">
        <v>1</v>
      </c>
      <c r="BI35" s="95" t="s">
        <v>164</v>
      </c>
      <c r="BJ35" s="95">
        <v>250</v>
      </c>
      <c r="BK35" s="95">
        <v>1</v>
      </c>
      <c r="BL35" s="95">
        <v>100</v>
      </c>
      <c r="BM35" s="95">
        <v>0</v>
      </c>
      <c r="BN35" s="95">
        <v>1</v>
      </c>
      <c r="BO35" s="95">
        <v>1</v>
      </c>
      <c r="BP35" s="97"/>
      <c r="BQ35" s="95">
        <v>0</v>
      </c>
      <c r="BR35" s="95">
        <v>0</v>
      </c>
      <c r="BS35" s="95">
        <v>0</v>
      </c>
      <c r="BT35" s="95">
        <v>10</v>
      </c>
      <c r="BU35" s="95" t="s">
        <v>152</v>
      </c>
      <c r="CE35" s="97"/>
      <c r="CT35" s="97"/>
      <c r="CY35" s="95" t="s">
        <v>153</v>
      </c>
      <c r="DA35" s="95" t="s">
        <v>154</v>
      </c>
      <c r="DC35" s="95">
        <v>143</v>
      </c>
      <c r="DD35" s="131">
        <v>136</v>
      </c>
      <c r="DE35" s="128">
        <v>0.93600000000000005</v>
      </c>
      <c r="DF35" s="129">
        <v>1.26</v>
      </c>
      <c r="DG35" s="129">
        <v>0</v>
      </c>
      <c r="DH35" s="129">
        <v>0</v>
      </c>
      <c r="DI35" s="129">
        <v>1.65</v>
      </c>
      <c r="DJ35" s="129">
        <v>5.74</v>
      </c>
      <c r="DK35" s="129">
        <v>5.15</v>
      </c>
      <c r="DL35" s="129">
        <v>5.63</v>
      </c>
      <c r="DM35" s="129">
        <v>6.51</v>
      </c>
      <c r="DN35" s="129">
        <v>0.15</v>
      </c>
      <c r="DO35" s="129">
        <v>0.13</v>
      </c>
      <c r="DP35" s="129">
        <v>0.15</v>
      </c>
      <c r="DQ35" s="129">
        <v>0.16</v>
      </c>
      <c r="EP35" s="130"/>
    </row>
    <row r="36" spans="1:146" s="95" customFormat="1">
      <c r="A36" s="95" t="s">
        <v>130</v>
      </c>
      <c r="C36" s="95" t="s">
        <v>392</v>
      </c>
      <c r="D36" s="95" t="s">
        <v>132</v>
      </c>
      <c r="E36" s="95" t="s">
        <v>157</v>
      </c>
      <c r="F36" s="95" t="s">
        <v>160</v>
      </c>
      <c r="G36" s="95">
        <v>1</v>
      </c>
      <c r="H36" s="95">
        <v>100</v>
      </c>
      <c r="I36" s="95" t="s">
        <v>135</v>
      </c>
      <c r="J36" s="96" t="s">
        <v>158</v>
      </c>
      <c r="K36" s="95">
        <v>90</v>
      </c>
      <c r="M36" s="95" t="s">
        <v>159</v>
      </c>
      <c r="N36" s="95" t="s">
        <v>161</v>
      </c>
      <c r="P36" s="96"/>
      <c r="Q36" s="95" t="s">
        <v>140</v>
      </c>
      <c r="R36" s="95" t="s">
        <v>141</v>
      </c>
      <c r="V36" s="95" t="s">
        <v>140</v>
      </c>
      <c r="X36" s="95" t="s">
        <v>162</v>
      </c>
      <c r="Y36" s="95" t="s">
        <v>142</v>
      </c>
      <c r="AB36" s="95" t="s">
        <v>143</v>
      </c>
      <c r="AC36" s="95">
        <v>0.93</v>
      </c>
      <c r="AF36" s="95">
        <v>0.1</v>
      </c>
      <c r="AG36" s="95">
        <v>4</v>
      </c>
      <c r="AI36" s="95">
        <v>800</v>
      </c>
      <c r="AJ36" s="95" t="s">
        <v>145</v>
      </c>
      <c r="AK36" s="95">
        <v>0</v>
      </c>
      <c r="AR36" s="95">
        <v>2.5</v>
      </c>
      <c r="AT36" s="95" t="s">
        <v>146</v>
      </c>
      <c r="AV36" s="95" t="s">
        <v>163</v>
      </c>
      <c r="AW36" s="96" t="s">
        <v>147</v>
      </c>
      <c r="AX36" s="95" t="s">
        <v>148</v>
      </c>
      <c r="AY36" s="95">
        <v>-96.4</v>
      </c>
      <c r="AZ36" s="95">
        <v>0.9</v>
      </c>
      <c r="BB36" s="95" t="s">
        <v>149</v>
      </c>
      <c r="BC36" s="95" t="s">
        <v>150</v>
      </c>
      <c r="BD36" s="95">
        <v>0.2</v>
      </c>
      <c r="BE36" s="95">
        <v>1</v>
      </c>
      <c r="BI36" s="95" t="s">
        <v>164</v>
      </c>
      <c r="BJ36" s="95">
        <v>250</v>
      </c>
      <c r="BK36" s="95">
        <v>1</v>
      </c>
      <c r="BL36" s="95">
        <v>100</v>
      </c>
      <c r="BM36" s="95">
        <v>0</v>
      </c>
      <c r="BN36" s="95">
        <v>1</v>
      </c>
      <c r="BO36" s="95">
        <v>1</v>
      </c>
      <c r="BP36" s="97"/>
      <c r="BQ36" s="95">
        <v>0</v>
      </c>
      <c r="BR36" s="95">
        <v>0</v>
      </c>
      <c r="BS36" s="95">
        <v>0</v>
      </c>
      <c r="BT36" s="95">
        <v>10</v>
      </c>
      <c r="BU36" s="95" t="s">
        <v>152</v>
      </c>
      <c r="CE36" s="97"/>
      <c r="CT36" s="97"/>
      <c r="CY36" s="95" t="s">
        <v>153</v>
      </c>
      <c r="DA36" s="95" t="s">
        <v>154</v>
      </c>
      <c r="DC36" s="95">
        <v>198</v>
      </c>
      <c r="DD36" s="131">
        <v>192</v>
      </c>
      <c r="DE36" s="128">
        <v>0.98599999999999999</v>
      </c>
      <c r="DF36" s="129">
        <v>0.11</v>
      </c>
      <c r="DG36" s="129">
        <v>0</v>
      </c>
      <c r="DH36" s="129">
        <v>0.05</v>
      </c>
      <c r="DI36" s="129">
        <v>0.47</v>
      </c>
      <c r="DJ36" s="129">
        <v>5.96</v>
      </c>
      <c r="DK36" s="129">
        <v>5.19</v>
      </c>
      <c r="DL36" s="129">
        <v>5.64</v>
      </c>
      <c r="DM36" s="129">
        <v>6.42</v>
      </c>
      <c r="DN36" s="129">
        <v>0.15</v>
      </c>
      <c r="DO36" s="129">
        <v>0.14000000000000001</v>
      </c>
      <c r="DP36" s="129">
        <v>0.15</v>
      </c>
      <c r="DQ36" s="129">
        <v>0.17</v>
      </c>
      <c r="EP36" s="130"/>
    </row>
    <row r="37" spans="1:146" s="95" customFormat="1">
      <c r="A37" s="95" t="s">
        <v>130</v>
      </c>
      <c r="C37" s="95" t="s">
        <v>392</v>
      </c>
      <c r="D37" s="95" t="s">
        <v>132</v>
      </c>
      <c r="E37" s="95" t="s">
        <v>133</v>
      </c>
      <c r="F37" s="95" t="s">
        <v>160</v>
      </c>
      <c r="G37" s="95">
        <v>1</v>
      </c>
      <c r="H37" s="95">
        <v>100</v>
      </c>
      <c r="I37" s="95" t="s">
        <v>135</v>
      </c>
      <c r="J37" s="96" t="s">
        <v>136</v>
      </c>
      <c r="K37" s="95">
        <v>12</v>
      </c>
      <c r="M37" s="95" t="s">
        <v>137</v>
      </c>
      <c r="N37" s="95" t="s">
        <v>161</v>
      </c>
      <c r="P37" s="96"/>
      <c r="Q37" s="95" t="s">
        <v>140</v>
      </c>
      <c r="R37" s="95" t="s">
        <v>141</v>
      </c>
      <c r="V37" s="95" t="s">
        <v>140</v>
      </c>
      <c r="X37" s="95" t="s">
        <v>162</v>
      </c>
      <c r="Y37" s="95" t="s">
        <v>142</v>
      </c>
      <c r="AB37" s="95" t="s">
        <v>143</v>
      </c>
      <c r="AC37" s="95">
        <v>0.93</v>
      </c>
      <c r="AF37" s="95">
        <v>0.1</v>
      </c>
      <c r="AG37" s="95">
        <v>4</v>
      </c>
      <c r="AI37" s="95">
        <v>800</v>
      </c>
      <c r="AJ37" s="95" t="s">
        <v>145</v>
      </c>
      <c r="AK37" s="95">
        <v>0</v>
      </c>
      <c r="AR37" s="95">
        <v>2.5</v>
      </c>
      <c r="AT37" s="95" t="s">
        <v>146</v>
      </c>
      <c r="AV37" s="95" t="s">
        <v>163</v>
      </c>
      <c r="AW37" s="96" t="s">
        <v>147</v>
      </c>
      <c r="AX37" s="95" t="s">
        <v>148</v>
      </c>
      <c r="AY37" s="95">
        <v>-96.4</v>
      </c>
      <c r="AZ37" s="95">
        <v>0.9</v>
      </c>
      <c r="BB37" s="95" t="s">
        <v>149</v>
      </c>
      <c r="BC37" s="95" t="s">
        <v>166</v>
      </c>
      <c r="BD37" s="95">
        <v>10</v>
      </c>
      <c r="BE37" s="95">
        <v>1</v>
      </c>
      <c r="BI37" s="95" t="s">
        <v>167</v>
      </c>
      <c r="BJ37" s="95">
        <v>60</v>
      </c>
      <c r="BK37" s="95">
        <v>1</v>
      </c>
      <c r="BL37" s="95">
        <v>20833</v>
      </c>
      <c r="BM37" s="95">
        <v>0.105</v>
      </c>
      <c r="BN37" s="95">
        <v>1.5</v>
      </c>
      <c r="BO37" s="95">
        <v>0.5</v>
      </c>
      <c r="BP37" s="97"/>
      <c r="BQ37" s="95">
        <v>0</v>
      </c>
      <c r="BR37" s="95">
        <v>0</v>
      </c>
      <c r="BS37" s="95">
        <v>0</v>
      </c>
      <c r="BT37" s="95">
        <v>30</v>
      </c>
      <c r="BU37" s="95" t="s">
        <v>152</v>
      </c>
      <c r="CE37" s="97"/>
      <c r="CT37" s="97"/>
      <c r="CY37" s="95" t="s">
        <v>153</v>
      </c>
      <c r="DA37" s="95" t="s">
        <v>154</v>
      </c>
      <c r="DC37" s="95">
        <v>7.3</v>
      </c>
      <c r="DD37" s="127">
        <v>7</v>
      </c>
      <c r="DE37" s="128">
        <v>0.9</v>
      </c>
      <c r="DF37" s="129">
        <v>5.23</v>
      </c>
      <c r="DG37" s="129">
        <v>0</v>
      </c>
      <c r="DH37" s="129">
        <v>0</v>
      </c>
      <c r="DI37" s="129">
        <v>48.88</v>
      </c>
      <c r="DJ37" s="129">
        <v>7.55</v>
      </c>
      <c r="DK37" s="129">
        <v>4.96</v>
      </c>
      <c r="DL37" s="129">
        <v>5.88</v>
      </c>
      <c r="DM37" s="129">
        <v>17.420000000000002</v>
      </c>
      <c r="DN37" s="129">
        <v>27.31</v>
      </c>
      <c r="DO37" s="129">
        <v>10.210000000000001</v>
      </c>
      <c r="DP37" s="129">
        <v>30.4</v>
      </c>
      <c r="DQ37" s="129">
        <v>35.35</v>
      </c>
      <c r="EP37" s="130"/>
    </row>
    <row r="38" spans="1:146" s="95" customFormat="1">
      <c r="A38" s="95" t="s">
        <v>130</v>
      </c>
      <c r="C38" s="95" t="s">
        <v>392</v>
      </c>
      <c r="D38" s="95" t="s">
        <v>132</v>
      </c>
      <c r="E38" s="95" t="s">
        <v>156</v>
      </c>
      <c r="F38" s="95" t="s">
        <v>160</v>
      </c>
      <c r="G38" s="95">
        <v>1</v>
      </c>
      <c r="H38" s="95">
        <v>100</v>
      </c>
      <c r="I38" s="95" t="s">
        <v>135</v>
      </c>
      <c r="J38" s="96" t="s">
        <v>136</v>
      </c>
      <c r="K38" s="95">
        <v>6</v>
      </c>
      <c r="M38" s="95" t="s">
        <v>137</v>
      </c>
      <c r="N38" s="95" t="s">
        <v>161</v>
      </c>
      <c r="P38" s="96"/>
      <c r="Q38" s="95" t="s">
        <v>140</v>
      </c>
      <c r="R38" s="95" t="s">
        <v>141</v>
      </c>
      <c r="V38" s="95" t="s">
        <v>140</v>
      </c>
      <c r="X38" s="95" t="s">
        <v>162</v>
      </c>
      <c r="Y38" s="95" t="s">
        <v>142</v>
      </c>
      <c r="AB38" s="95" t="s">
        <v>143</v>
      </c>
      <c r="AC38" s="95">
        <v>0.93</v>
      </c>
      <c r="AF38" s="95">
        <v>0.1</v>
      </c>
      <c r="AG38" s="95">
        <v>4</v>
      </c>
      <c r="AI38" s="95">
        <v>800</v>
      </c>
      <c r="AJ38" s="95" t="s">
        <v>145</v>
      </c>
      <c r="AK38" s="95">
        <v>0</v>
      </c>
      <c r="AR38" s="95">
        <v>2.5</v>
      </c>
      <c r="AT38" s="95" t="s">
        <v>146</v>
      </c>
      <c r="AV38" s="95" t="s">
        <v>163</v>
      </c>
      <c r="AW38" s="96" t="s">
        <v>147</v>
      </c>
      <c r="AX38" s="95" t="s">
        <v>148</v>
      </c>
      <c r="AY38" s="95">
        <v>-105.4</v>
      </c>
      <c r="AZ38" s="95">
        <v>0.9</v>
      </c>
      <c r="BB38" s="95" t="s">
        <v>149</v>
      </c>
      <c r="BC38" s="95" t="s">
        <v>166</v>
      </c>
      <c r="BD38" s="95">
        <v>10</v>
      </c>
      <c r="BE38" s="95">
        <v>1</v>
      </c>
      <c r="BI38" s="95" t="s">
        <v>167</v>
      </c>
      <c r="BJ38" s="95">
        <v>60</v>
      </c>
      <c r="BK38" s="95">
        <v>1</v>
      </c>
      <c r="BL38" s="95">
        <v>20833</v>
      </c>
      <c r="BM38" s="95">
        <v>0.105</v>
      </c>
      <c r="BN38" s="95">
        <v>1.5</v>
      </c>
      <c r="BO38" s="95">
        <v>0.5</v>
      </c>
      <c r="BP38" s="97"/>
      <c r="BQ38" s="95">
        <v>0</v>
      </c>
      <c r="BR38" s="95">
        <v>0</v>
      </c>
      <c r="BS38" s="95">
        <v>0</v>
      </c>
      <c r="BT38" s="95">
        <v>30</v>
      </c>
      <c r="BU38" s="95" t="s">
        <v>152</v>
      </c>
      <c r="CE38" s="97"/>
      <c r="CT38" s="97"/>
      <c r="CY38" s="95" t="s">
        <v>153</v>
      </c>
      <c r="DA38" s="95" t="s">
        <v>154</v>
      </c>
      <c r="DC38" s="95">
        <v>0</v>
      </c>
      <c r="DD38" s="127">
        <v>0</v>
      </c>
      <c r="DE38" s="128">
        <v>0</v>
      </c>
      <c r="DF38" s="129" t="s">
        <v>168</v>
      </c>
      <c r="DG38" s="129" t="s">
        <v>168</v>
      </c>
      <c r="DH38" s="129" t="s">
        <v>168</v>
      </c>
      <c r="DI38" s="129" t="s">
        <v>168</v>
      </c>
      <c r="DJ38" s="129" t="s">
        <v>168</v>
      </c>
      <c r="DK38" s="129" t="s">
        <v>168</v>
      </c>
      <c r="DL38" s="129" t="s">
        <v>168</v>
      </c>
      <c r="DM38" s="129" t="s">
        <v>168</v>
      </c>
      <c r="DN38" s="129" t="s">
        <v>168</v>
      </c>
      <c r="DO38" s="129" t="s">
        <v>168</v>
      </c>
      <c r="DP38" s="129" t="s">
        <v>168</v>
      </c>
      <c r="DQ38" s="129" t="s">
        <v>168</v>
      </c>
      <c r="EP38" s="130"/>
    </row>
    <row r="39" spans="1:146" s="95" customFormat="1">
      <c r="A39" s="95" t="s">
        <v>130</v>
      </c>
      <c r="C39" s="95" t="s">
        <v>392</v>
      </c>
      <c r="D39" s="95" t="s">
        <v>132</v>
      </c>
      <c r="E39" s="95" t="s">
        <v>157</v>
      </c>
      <c r="F39" s="95" t="s">
        <v>160</v>
      </c>
      <c r="G39" s="95">
        <v>1</v>
      </c>
      <c r="H39" s="95">
        <v>100</v>
      </c>
      <c r="I39" s="95" t="s">
        <v>135</v>
      </c>
      <c r="J39" s="96" t="s">
        <v>158</v>
      </c>
      <c r="K39" s="95">
        <v>90</v>
      </c>
      <c r="M39" s="95" t="s">
        <v>137</v>
      </c>
      <c r="N39" s="95" t="s">
        <v>161</v>
      </c>
      <c r="P39" s="96"/>
      <c r="Q39" s="95" t="s">
        <v>140</v>
      </c>
      <c r="R39" s="95" t="s">
        <v>141</v>
      </c>
      <c r="V39" s="95" t="s">
        <v>140</v>
      </c>
      <c r="X39" s="95" t="s">
        <v>162</v>
      </c>
      <c r="Y39" s="95" t="s">
        <v>142</v>
      </c>
      <c r="AB39" s="95" t="s">
        <v>143</v>
      </c>
      <c r="AC39" s="95">
        <v>0.93</v>
      </c>
      <c r="AF39" s="95">
        <v>0.1</v>
      </c>
      <c r="AG39" s="95">
        <v>4</v>
      </c>
      <c r="AI39" s="95">
        <v>800</v>
      </c>
      <c r="AJ39" s="95" t="s">
        <v>145</v>
      </c>
      <c r="AK39" s="95">
        <v>0</v>
      </c>
      <c r="AR39" s="95">
        <v>2.5</v>
      </c>
      <c r="AT39" s="95" t="s">
        <v>146</v>
      </c>
      <c r="AV39" s="95" t="s">
        <v>163</v>
      </c>
      <c r="AW39" s="96" t="s">
        <v>147</v>
      </c>
      <c r="AX39" s="95" t="s">
        <v>148</v>
      </c>
      <c r="AY39" s="95">
        <v>-96.4</v>
      </c>
      <c r="AZ39" s="95">
        <v>0.9</v>
      </c>
      <c r="BB39" s="95" t="s">
        <v>149</v>
      </c>
      <c r="BC39" s="95" t="s">
        <v>166</v>
      </c>
      <c r="BD39" s="95">
        <v>10</v>
      </c>
      <c r="BE39" s="95">
        <v>1</v>
      </c>
      <c r="BI39" s="95" t="s">
        <v>167</v>
      </c>
      <c r="BJ39" s="95">
        <v>60</v>
      </c>
      <c r="BK39" s="95">
        <v>1</v>
      </c>
      <c r="BL39" s="95">
        <v>20833</v>
      </c>
      <c r="BM39" s="95">
        <v>0.105</v>
      </c>
      <c r="BN39" s="95">
        <v>1.5</v>
      </c>
      <c r="BO39" s="95">
        <v>0.5</v>
      </c>
      <c r="BP39" s="97"/>
      <c r="BQ39" s="95">
        <v>0</v>
      </c>
      <c r="BR39" s="95">
        <v>0</v>
      </c>
      <c r="BS39" s="95">
        <v>0</v>
      </c>
      <c r="BT39" s="95">
        <v>30</v>
      </c>
      <c r="BU39" s="95" t="s">
        <v>152</v>
      </c>
      <c r="CE39" s="97"/>
      <c r="CT39" s="97"/>
      <c r="CY39" s="95" t="s">
        <v>153</v>
      </c>
      <c r="DA39" s="95" t="s">
        <v>154</v>
      </c>
      <c r="DC39" s="95">
        <v>7.1</v>
      </c>
      <c r="DD39" s="127">
        <v>7</v>
      </c>
      <c r="DE39" s="128">
        <v>0.95</v>
      </c>
      <c r="DF39" s="129">
        <v>0.2</v>
      </c>
      <c r="DG39" s="129">
        <v>0</v>
      </c>
      <c r="DH39" s="129">
        <v>0</v>
      </c>
      <c r="DI39" s="129">
        <v>0.96</v>
      </c>
      <c r="DJ39" s="129">
        <v>8.06</v>
      </c>
      <c r="DK39" s="129">
        <v>5.3</v>
      </c>
      <c r="DL39" s="129">
        <v>7.93</v>
      </c>
      <c r="DM39" s="129">
        <v>11.65</v>
      </c>
      <c r="DN39" s="129">
        <v>24.02</v>
      </c>
      <c r="DO39" s="129">
        <v>16.350000000000001</v>
      </c>
      <c r="DP39" s="129">
        <v>23.38</v>
      </c>
      <c r="DQ39" s="129">
        <v>33.19</v>
      </c>
      <c r="EP39" s="130"/>
    </row>
    <row r="40" spans="1:146" s="95" customFormat="1">
      <c r="A40" s="95" t="s">
        <v>130</v>
      </c>
      <c r="B40" s="95" t="s">
        <v>367</v>
      </c>
      <c r="C40" s="95" t="s">
        <v>392</v>
      </c>
      <c r="D40" s="95" t="s">
        <v>132</v>
      </c>
      <c r="E40" s="95" t="s">
        <v>133</v>
      </c>
      <c r="F40" s="95" t="s">
        <v>160</v>
      </c>
      <c r="G40" s="95">
        <v>1</v>
      </c>
      <c r="H40" s="95">
        <v>100</v>
      </c>
      <c r="I40" s="95" t="s">
        <v>135</v>
      </c>
      <c r="J40" s="96" t="s">
        <v>136</v>
      </c>
      <c r="K40" s="95">
        <v>12</v>
      </c>
      <c r="M40" s="95" t="s">
        <v>159</v>
      </c>
      <c r="N40" s="95" t="s">
        <v>161</v>
      </c>
      <c r="P40" s="96"/>
      <c r="Q40" s="95" t="s">
        <v>140</v>
      </c>
      <c r="R40" s="95" t="s">
        <v>141</v>
      </c>
      <c r="V40" s="95" t="s">
        <v>140</v>
      </c>
      <c r="X40" s="95" t="s">
        <v>162</v>
      </c>
      <c r="Y40" s="95" t="s">
        <v>142</v>
      </c>
      <c r="AB40" s="95" t="s">
        <v>143</v>
      </c>
      <c r="AC40" s="95">
        <v>0.93</v>
      </c>
      <c r="AF40" s="95">
        <v>0.1</v>
      </c>
      <c r="AG40" s="95">
        <v>4</v>
      </c>
      <c r="AI40" s="95">
        <v>800</v>
      </c>
      <c r="AJ40" s="95" t="s">
        <v>145</v>
      </c>
      <c r="AK40" s="95">
        <v>0</v>
      </c>
      <c r="AR40" s="95">
        <v>2.5</v>
      </c>
      <c r="AT40" s="95" t="s">
        <v>146</v>
      </c>
      <c r="AV40" s="95" t="s">
        <v>163</v>
      </c>
      <c r="AW40" s="96" t="s">
        <v>147</v>
      </c>
      <c r="AX40" s="95" t="s">
        <v>148</v>
      </c>
      <c r="AY40" s="95">
        <v>-96.4</v>
      </c>
      <c r="AZ40" s="95">
        <v>0.9</v>
      </c>
      <c r="BB40" s="95" t="s">
        <v>149</v>
      </c>
      <c r="BC40" s="95" t="s">
        <v>166</v>
      </c>
      <c r="BD40" s="95">
        <v>10</v>
      </c>
      <c r="BE40" s="95">
        <v>1</v>
      </c>
      <c r="BI40" s="95" t="s">
        <v>167</v>
      </c>
      <c r="BJ40" s="95">
        <v>60</v>
      </c>
      <c r="BK40" s="95">
        <v>1</v>
      </c>
      <c r="BL40" s="95">
        <v>20833</v>
      </c>
      <c r="BM40" s="95">
        <v>0.105</v>
      </c>
      <c r="BN40" s="95">
        <v>1.5</v>
      </c>
      <c r="BO40" s="95">
        <v>0.5</v>
      </c>
      <c r="BP40" s="97"/>
      <c r="BQ40" s="95">
        <v>0</v>
      </c>
      <c r="BR40" s="95">
        <v>0</v>
      </c>
      <c r="BS40" s="95">
        <v>0</v>
      </c>
      <c r="BT40" s="95">
        <v>30</v>
      </c>
      <c r="BU40" s="95" t="s">
        <v>152</v>
      </c>
      <c r="CE40" s="97"/>
      <c r="CT40" s="97"/>
      <c r="CY40" s="95" t="s">
        <v>153</v>
      </c>
      <c r="DA40" s="95" t="s">
        <v>154</v>
      </c>
      <c r="DC40" s="95" t="s">
        <v>375</v>
      </c>
      <c r="DD40" s="95">
        <v>4</v>
      </c>
      <c r="DE40" s="95" t="s">
        <v>377</v>
      </c>
      <c r="DF40" s="95">
        <v>2.11</v>
      </c>
      <c r="DG40" s="95">
        <v>0</v>
      </c>
      <c r="DH40" s="95">
        <v>0</v>
      </c>
      <c r="DI40" s="95">
        <v>2.8</v>
      </c>
      <c r="DJ40" s="95">
        <v>6.65</v>
      </c>
      <c r="DK40" s="95">
        <v>4.8099999999999996</v>
      </c>
      <c r="DL40" s="95">
        <v>5.47</v>
      </c>
      <c r="DM40" s="95">
        <v>13.03</v>
      </c>
      <c r="DN40" s="95">
        <v>29.5</v>
      </c>
      <c r="DO40" s="95">
        <v>13.8</v>
      </c>
      <c r="DP40" s="95">
        <v>31.8</v>
      </c>
      <c r="DQ40" s="95">
        <v>36.299999999999997</v>
      </c>
      <c r="DR40" s="126">
        <v>0.93300000000000005</v>
      </c>
    </row>
    <row r="41" spans="1:146" s="95" customFormat="1">
      <c r="A41" s="95" t="s">
        <v>130</v>
      </c>
      <c r="B41" s="95" t="s">
        <v>368</v>
      </c>
      <c r="C41" s="95" t="s">
        <v>392</v>
      </c>
      <c r="D41" s="95" t="s">
        <v>132</v>
      </c>
      <c r="E41" s="95" t="s">
        <v>156</v>
      </c>
      <c r="F41" s="95" t="s">
        <v>160</v>
      </c>
      <c r="G41" s="95">
        <v>1</v>
      </c>
      <c r="H41" s="95">
        <v>100</v>
      </c>
      <c r="I41" s="95" t="s">
        <v>135</v>
      </c>
      <c r="J41" s="96" t="s">
        <v>136</v>
      </c>
      <c r="K41" s="95">
        <v>6</v>
      </c>
      <c r="M41" s="95" t="s">
        <v>159</v>
      </c>
      <c r="N41" s="95" t="s">
        <v>161</v>
      </c>
      <c r="P41" s="96"/>
      <c r="Q41" s="95" t="s">
        <v>140</v>
      </c>
      <c r="R41" s="95" t="s">
        <v>141</v>
      </c>
      <c r="V41" s="95" t="s">
        <v>140</v>
      </c>
      <c r="X41" s="95" t="s">
        <v>162</v>
      </c>
      <c r="Y41" s="95" t="s">
        <v>142</v>
      </c>
      <c r="AB41" s="95" t="s">
        <v>143</v>
      </c>
      <c r="AC41" s="95">
        <v>0.93</v>
      </c>
      <c r="AF41" s="95">
        <v>0.1</v>
      </c>
      <c r="AG41" s="95">
        <v>4</v>
      </c>
      <c r="AI41" s="95">
        <v>800</v>
      </c>
      <c r="AJ41" s="95" t="s">
        <v>145</v>
      </c>
      <c r="AK41" s="95">
        <v>0</v>
      </c>
      <c r="AR41" s="95">
        <v>2.5</v>
      </c>
      <c r="AT41" s="95" t="s">
        <v>146</v>
      </c>
      <c r="AV41" s="95" t="s">
        <v>163</v>
      </c>
      <c r="AW41" s="96" t="s">
        <v>147</v>
      </c>
      <c r="AX41" s="95" t="s">
        <v>148</v>
      </c>
      <c r="AY41" s="95">
        <v>-105.4</v>
      </c>
      <c r="AZ41" s="95">
        <v>0.9</v>
      </c>
      <c r="BB41" s="95" t="s">
        <v>149</v>
      </c>
      <c r="BC41" s="95" t="s">
        <v>166</v>
      </c>
      <c r="BD41" s="95">
        <v>10</v>
      </c>
      <c r="BE41" s="95">
        <v>1</v>
      </c>
      <c r="BI41" s="95" t="s">
        <v>167</v>
      </c>
      <c r="BJ41" s="95">
        <v>60</v>
      </c>
      <c r="BK41" s="95">
        <v>1</v>
      </c>
      <c r="BL41" s="95">
        <v>20833</v>
      </c>
      <c r="BM41" s="95">
        <v>0.105</v>
      </c>
      <c r="BN41" s="95">
        <v>1.5</v>
      </c>
      <c r="BO41" s="95">
        <v>0.5</v>
      </c>
      <c r="BP41" s="97"/>
      <c r="BQ41" s="95">
        <v>0</v>
      </c>
      <c r="BR41" s="95">
        <v>0</v>
      </c>
      <c r="BS41" s="95">
        <v>0</v>
      </c>
      <c r="BT41" s="95">
        <v>30</v>
      </c>
      <c r="BU41" s="95" t="s">
        <v>152</v>
      </c>
      <c r="CE41" s="97"/>
      <c r="CT41" s="97"/>
      <c r="CY41" s="95" t="s">
        <v>153</v>
      </c>
      <c r="DA41" s="95" t="s">
        <v>154</v>
      </c>
      <c r="DC41" s="95">
        <v>0</v>
      </c>
      <c r="DD41" s="95">
        <v>0</v>
      </c>
      <c r="DE41" s="95" t="s">
        <v>168</v>
      </c>
      <c r="DF41" s="95" t="s">
        <v>168</v>
      </c>
      <c r="DG41" s="95" t="s">
        <v>168</v>
      </c>
      <c r="DH41" s="95" t="s">
        <v>168</v>
      </c>
      <c r="DI41" s="95" t="s">
        <v>168</v>
      </c>
      <c r="DJ41" s="95" t="s">
        <v>168</v>
      </c>
      <c r="DK41" s="95" t="s">
        <v>168</v>
      </c>
      <c r="DL41" s="95" t="s">
        <v>168</v>
      </c>
      <c r="DM41" s="95" t="s">
        <v>168</v>
      </c>
      <c r="DN41" s="95" t="s">
        <v>168</v>
      </c>
      <c r="DO41" s="95" t="s">
        <v>168</v>
      </c>
      <c r="DP41" s="95" t="s">
        <v>168</v>
      </c>
      <c r="DQ41" s="95" t="s">
        <v>168</v>
      </c>
      <c r="DR41" s="95" t="s">
        <v>168</v>
      </c>
    </row>
    <row r="42" spans="1:146" s="95" customFormat="1">
      <c r="A42" s="95" t="s">
        <v>130</v>
      </c>
      <c r="B42" s="95" t="s">
        <v>366</v>
      </c>
      <c r="C42" s="95" t="s">
        <v>392</v>
      </c>
      <c r="D42" s="95" t="s">
        <v>132</v>
      </c>
      <c r="E42" s="95" t="s">
        <v>157</v>
      </c>
      <c r="F42" s="95" t="s">
        <v>160</v>
      </c>
      <c r="G42" s="95">
        <v>1</v>
      </c>
      <c r="H42" s="95">
        <v>100</v>
      </c>
      <c r="I42" s="95" t="s">
        <v>135</v>
      </c>
      <c r="J42" s="96" t="s">
        <v>158</v>
      </c>
      <c r="K42" s="95">
        <v>90</v>
      </c>
      <c r="M42" s="95" t="s">
        <v>159</v>
      </c>
      <c r="N42" s="95" t="s">
        <v>161</v>
      </c>
      <c r="P42" s="96"/>
      <c r="Q42" s="95" t="s">
        <v>140</v>
      </c>
      <c r="R42" s="95" t="s">
        <v>141</v>
      </c>
      <c r="V42" s="95" t="s">
        <v>140</v>
      </c>
      <c r="X42" s="95" t="s">
        <v>162</v>
      </c>
      <c r="Y42" s="95" t="s">
        <v>142</v>
      </c>
      <c r="AB42" s="95" t="s">
        <v>143</v>
      </c>
      <c r="AC42" s="95">
        <v>0.93</v>
      </c>
      <c r="AF42" s="95">
        <v>0.1</v>
      </c>
      <c r="AG42" s="95">
        <v>4</v>
      </c>
      <c r="AI42" s="95">
        <v>800</v>
      </c>
      <c r="AJ42" s="95" t="s">
        <v>145</v>
      </c>
      <c r="AK42" s="95">
        <v>0</v>
      </c>
      <c r="AR42" s="95">
        <v>2.5</v>
      </c>
      <c r="AT42" s="95" t="s">
        <v>146</v>
      </c>
      <c r="AV42" s="95" t="s">
        <v>163</v>
      </c>
      <c r="AW42" s="96" t="s">
        <v>147</v>
      </c>
      <c r="AX42" s="95" t="s">
        <v>148</v>
      </c>
      <c r="AY42" s="95">
        <v>-96.4</v>
      </c>
      <c r="AZ42" s="95">
        <v>0.9</v>
      </c>
      <c r="BB42" s="95" t="s">
        <v>149</v>
      </c>
      <c r="BC42" s="95" t="s">
        <v>166</v>
      </c>
      <c r="BD42" s="95">
        <v>10</v>
      </c>
      <c r="BE42" s="95">
        <v>1</v>
      </c>
      <c r="BI42" s="95" t="s">
        <v>167</v>
      </c>
      <c r="BJ42" s="95">
        <v>60</v>
      </c>
      <c r="BK42" s="95">
        <v>1</v>
      </c>
      <c r="BL42" s="95">
        <v>20833</v>
      </c>
      <c r="BM42" s="95">
        <v>0.105</v>
      </c>
      <c r="BN42" s="95">
        <v>1.5</v>
      </c>
      <c r="BO42" s="95">
        <v>0.5</v>
      </c>
      <c r="BP42" s="97"/>
      <c r="BQ42" s="95">
        <v>0</v>
      </c>
      <c r="BR42" s="95">
        <v>0</v>
      </c>
      <c r="BS42" s="95">
        <v>0</v>
      </c>
      <c r="BT42" s="95">
        <v>30</v>
      </c>
      <c r="BU42" s="95" t="s">
        <v>152</v>
      </c>
      <c r="CE42" s="97"/>
      <c r="CT42" s="97"/>
      <c r="CY42" s="95" t="s">
        <v>153</v>
      </c>
      <c r="DA42" s="95" t="s">
        <v>154</v>
      </c>
      <c r="DC42" s="95" t="s">
        <v>376</v>
      </c>
      <c r="DD42" s="95">
        <v>4</v>
      </c>
      <c r="DE42" s="95" t="s">
        <v>378</v>
      </c>
      <c r="DF42" s="95">
        <v>1.4999999999999999E-2</v>
      </c>
      <c r="DG42" s="95">
        <v>0</v>
      </c>
      <c r="DH42" s="95">
        <v>0</v>
      </c>
      <c r="DI42" s="95">
        <v>0</v>
      </c>
      <c r="DJ42" s="95">
        <v>6.2</v>
      </c>
      <c r="DK42" s="95">
        <v>4.9000000000000004</v>
      </c>
      <c r="DL42" s="95">
        <v>5.77</v>
      </c>
      <c r="DM42" s="95">
        <v>8.91</v>
      </c>
      <c r="DN42" s="95">
        <v>29.7</v>
      </c>
      <c r="DO42" s="95">
        <v>20.6</v>
      </c>
      <c r="DP42" s="95">
        <v>31</v>
      </c>
      <c r="DQ42" s="95">
        <v>35.9</v>
      </c>
      <c r="DR42" s="126">
        <v>0.97299999999999998</v>
      </c>
    </row>
    <row r="43" spans="1:146" s="95" customFormat="1">
      <c r="A43" s="95" t="s">
        <v>130</v>
      </c>
      <c r="B43" s="95" t="s">
        <v>372</v>
      </c>
      <c r="C43" s="95" t="s">
        <v>392</v>
      </c>
      <c r="D43" s="95" t="s">
        <v>132</v>
      </c>
      <c r="E43" s="95" t="s">
        <v>133</v>
      </c>
      <c r="F43" s="95" t="s">
        <v>160</v>
      </c>
      <c r="G43" s="95">
        <v>1</v>
      </c>
      <c r="H43" s="95">
        <v>100</v>
      </c>
      <c r="I43" s="95" t="s">
        <v>135</v>
      </c>
      <c r="J43" s="96" t="s">
        <v>136</v>
      </c>
      <c r="K43" s="95">
        <v>12</v>
      </c>
      <c r="M43" s="95" t="s">
        <v>137</v>
      </c>
      <c r="N43" s="95" t="s">
        <v>161</v>
      </c>
      <c r="P43" s="96"/>
      <c r="Q43" s="95" t="s">
        <v>140</v>
      </c>
      <c r="R43" s="95" t="s">
        <v>141</v>
      </c>
      <c r="V43" s="95" t="s">
        <v>140</v>
      </c>
      <c r="X43" s="95" t="s">
        <v>162</v>
      </c>
      <c r="Y43" s="95" t="s">
        <v>142</v>
      </c>
      <c r="AB43" s="95" t="s">
        <v>143</v>
      </c>
      <c r="AC43" s="95">
        <v>0.93</v>
      </c>
      <c r="AF43" s="95">
        <v>0.1</v>
      </c>
      <c r="AG43" s="95">
        <v>4</v>
      </c>
      <c r="AI43" s="95">
        <v>800</v>
      </c>
      <c r="AJ43" s="95" t="s">
        <v>145</v>
      </c>
      <c r="AK43" s="95">
        <v>0</v>
      </c>
      <c r="AR43" s="95">
        <v>2.5</v>
      </c>
      <c r="AT43" s="95" t="s">
        <v>146</v>
      </c>
      <c r="AV43" s="95" t="s">
        <v>163</v>
      </c>
      <c r="AW43" s="96" t="s">
        <v>147</v>
      </c>
      <c r="AX43" s="95" t="s">
        <v>148</v>
      </c>
      <c r="AY43" s="95">
        <v>-96.4</v>
      </c>
      <c r="AZ43" s="95">
        <v>0.9</v>
      </c>
      <c r="BB43" s="95" t="s">
        <v>149</v>
      </c>
      <c r="BC43" s="95" t="s">
        <v>166</v>
      </c>
      <c r="BD43" s="95">
        <v>10.199999999999999</v>
      </c>
      <c r="BE43" s="95">
        <v>2</v>
      </c>
      <c r="BI43" s="95" t="s">
        <v>164</v>
      </c>
      <c r="BJ43" s="95">
        <v>250</v>
      </c>
      <c r="BK43" s="95">
        <v>1</v>
      </c>
      <c r="BL43" s="95">
        <v>100</v>
      </c>
      <c r="BM43" s="95">
        <v>0</v>
      </c>
      <c r="BN43" s="95">
        <v>1</v>
      </c>
      <c r="BO43" s="95">
        <v>1</v>
      </c>
      <c r="BP43" s="97"/>
      <c r="BQ43" s="95">
        <v>0</v>
      </c>
      <c r="BR43" s="95">
        <v>0</v>
      </c>
      <c r="BS43" s="95">
        <v>0</v>
      </c>
      <c r="BT43" s="95">
        <v>10</v>
      </c>
      <c r="BU43" s="95" t="s">
        <v>152</v>
      </c>
      <c r="BW43" s="95" t="s">
        <v>169</v>
      </c>
      <c r="BX43" s="95">
        <v>60</v>
      </c>
      <c r="BY43" s="95">
        <v>1</v>
      </c>
      <c r="BZ43" s="95">
        <v>20833</v>
      </c>
      <c r="CA43" s="95">
        <v>0.105</v>
      </c>
      <c r="CB43" s="95">
        <v>1.5</v>
      </c>
      <c r="CC43" s="95">
        <v>0.5</v>
      </c>
      <c r="CD43" s="97"/>
      <c r="CE43" s="95">
        <v>0</v>
      </c>
      <c r="CF43" s="95">
        <v>0</v>
      </c>
      <c r="CG43" s="95">
        <v>0</v>
      </c>
      <c r="CH43" s="95">
        <v>30</v>
      </c>
      <c r="CI43" s="95" t="s">
        <v>152</v>
      </c>
      <c r="CT43" s="97"/>
      <c r="CY43" s="95" t="s">
        <v>153</v>
      </c>
      <c r="DA43" s="95" t="s">
        <v>154</v>
      </c>
      <c r="DC43" s="95" t="s">
        <v>380</v>
      </c>
      <c r="DD43" s="95">
        <v>5</v>
      </c>
      <c r="DE43" s="95" t="s">
        <v>384</v>
      </c>
      <c r="DF43" s="95">
        <v>0.2</v>
      </c>
      <c r="DG43" s="95">
        <v>0</v>
      </c>
      <c r="DH43" s="95">
        <v>0.09</v>
      </c>
      <c r="DI43" s="95">
        <v>0.45</v>
      </c>
      <c r="DJ43" s="95">
        <v>4.6100000000000003</v>
      </c>
      <c r="DK43" s="95">
        <v>4.29</v>
      </c>
      <c r="DL43" s="95">
        <v>4.55</v>
      </c>
      <c r="DM43" s="95">
        <v>5.3</v>
      </c>
      <c r="DN43" s="95">
        <v>5.79</v>
      </c>
      <c r="DO43" s="95">
        <v>2.44</v>
      </c>
      <c r="DP43" s="95">
        <v>6.27</v>
      </c>
      <c r="DQ43" s="95">
        <v>7.17</v>
      </c>
      <c r="DR43" s="121">
        <v>0.99</v>
      </c>
      <c r="DS43" s="95">
        <v>2.63</v>
      </c>
      <c r="DT43" s="95">
        <v>0</v>
      </c>
      <c r="DU43" s="95">
        <v>0</v>
      </c>
      <c r="DV43" s="95">
        <v>3.16</v>
      </c>
      <c r="EE43" s="95" t="s">
        <v>387</v>
      </c>
    </row>
    <row r="44" spans="1:146" s="95" customFormat="1">
      <c r="A44" s="95" t="s">
        <v>130</v>
      </c>
      <c r="B44" s="95" t="s">
        <v>374</v>
      </c>
      <c r="C44" s="95" t="s">
        <v>392</v>
      </c>
      <c r="D44" s="95" t="s">
        <v>132</v>
      </c>
      <c r="E44" s="95" t="s">
        <v>156</v>
      </c>
      <c r="F44" s="95" t="s">
        <v>160</v>
      </c>
      <c r="G44" s="95">
        <v>1</v>
      </c>
      <c r="H44" s="95">
        <v>100</v>
      </c>
      <c r="I44" s="95" t="s">
        <v>135</v>
      </c>
      <c r="J44" s="96" t="s">
        <v>136</v>
      </c>
      <c r="K44" s="95">
        <v>6</v>
      </c>
      <c r="M44" s="95" t="s">
        <v>137</v>
      </c>
      <c r="N44" s="95" t="s">
        <v>161</v>
      </c>
      <c r="P44" s="96"/>
      <c r="Q44" s="95" t="s">
        <v>140</v>
      </c>
      <c r="R44" s="95" t="s">
        <v>141</v>
      </c>
      <c r="V44" s="95" t="s">
        <v>140</v>
      </c>
      <c r="X44" s="95" t="s">
        <v>162</v>
      </c>
      <c r="Y44" s="95" t="s">
        <v>142</v>
      </c>
      <c r="AB44" s="95" t="s">
        <v>143</v>
      </c>
      <c r="AC44" s="95">
        <v>0.93</v>
      </c>
      <c r="AF44" s="95">
        <v>0.1</v>
      </c>
      <c r="AG44" s="95">
        <v>4</v>
      </c>
      <c r="AI44" s="95">
        <v>800</v>
      </c>
      <c r="AJ44" s="95" t="s">
        <v>145</v>
      </c>
      <c r="AK44" s="95">
        <v>0</v>
      </c>
      <c r="AR44" s="95">
        <v>2.5</v>
      </c>
      <c r="AT44" s="95" t="s">
        <v>146</v>
      </c>
      <c r="AV44" s="95" t="s">
        <v>163</v>
      </c>
      <c r="AW44" s="96" t="s">
        <v>147</v>
      </c>
      <c r="AX44" s="95" t="s">
        <v>148</v>
      </c>
      <c r="AY44" s="95">
        <v>-105.4</v>
      </c>
      <c r="AZ44" s="95">
        <v>0.9</v>
      </c>
      <c r="BB44" s="95" t="s">
        <v>149</v>
      </c>
      <c r="BC44" s="95" t="s">
        <v>166</v>
      </c>
      <c r="BD44" s="95">
        <v>10.199999999999999</v>
      </c>
      <c r="BE44" s="95">
        <v>2</v>
      </c>
      <c r="BI44" s="95" t="s">
        <v>164</v>
      </c>
      <c r="BJ44" s="95">
        <v>250</v>
      </c>
      <c r="BK44" s="95">
        <v>1</v>
      </c>
      <c r="BL44" s="95">
        <v>100</v>
      </c>
      <c r="BM44" s="95">
        <v>0</v>
      </c>
      <c r="BN44" s="95">
        <v>1</v>
      </c>
      <c r="BO44" s="95">
        <v>1</v>
      </c>
      <c r="BP44" s="97"/>
      <c r="BQ44" s="95">
        <v>0</v>
      </c>
      <c r="BR44" s="95">
        <v>0</v>
      </c>
      <c r="BS44" s="95">
        <v>0</v>
      </c>
      <c r="BT44" s="95">
        <v>10</v>
      </c>
      <c r="BU44" s="95" t="s">
        <v>152</v>
      </c>
      <c r="BW44" s="95" t="s">
        <v>169</v>
      </c>
      <c r="BX44" s="95">
        <v>60</v>
      </c>
      <c r="BY44" s="95">
        <v>1</v>
      </c>
      <c r="BZ44" s="95">
        <v>20833</v>
      </c>
      <c r="CA44" s="95">
        <v>0.105</v>
      </c>
      <c r="CB44" s="95">
        <v>1.5</v>
      </c>
      <c r="CC44" s="95">
        <v>0.5</v>
      </c>
      <c r="CD44" s="97"/>
      <c r="CE44" s="95">
        <v>0</v>
      </c>
      <c r="CF44" s="95">
        <v>0</v>
      </c>
      <c r="CG44" s="95">
        <v>0</v>
      </c>
      <c r="CH44" s="95">
        <v>30</v>
      </c>
      <c r="CI44" s="95" t="s">
        <v>152</v>
      </c>
      <c r="CT44" s="97"/>
      <c r="CY44" s="95" t="s">
        <v>153</v>
      </c>
      <c r="DA44" s="95" t="s">
        <v>154</v>
      </c>
      <c r="DC44" s="95">
        <v>0</v>
      </c>
      <c r="DD44" s="95">
        <v>0</v>
      </c>
      <c r="DE44" s="95" t="s">
        <v>168</v>
      </c>
      <c r="DF44" s="95" t="s">
        <v>168</v>
      </c>
      <c r="DG44" s="95" t="s">
        <v>168</v>
      </c>
      <c r="DH44" s="95" t="s">
        <v>168</v>
      </c>
      <c r="DI44" s="95" t="s">
        <v>168</v>
      </c>
      <c r="DJ44" s="95" t="s">
        <v>168</v>
      </c>
      <c r="DK44" s="95" t="s">
        <v>168</v>
      </c>
      <c r="DL44" s="95" t="s">
        <v>168</v>
      </c>
      <c r="DM44" s="95" t="s">
        <v>168</v>
      </c>
      <c r="DN44" s="95" t="s">
        <v>168</v>
      </c>
      <c r="DO44" s="95" t="s">
        <v>168</v>
      </c>
      <c r="DP44" s="95" t="s">
        <v>168</v>
      </c>
      <c r="DQ44" s="95" t="s">
        <v>168</v>
      </c>
      <c r="DR44" s="95" t="s">
        <v>168</v>
      </c>
      <c r="DS44" s="95" t="s">
        <v>168</v>
      </c>
      <c r="DT44" s="95" t="s">
        <v>168</v>
      </c>
      <c r="DU44" s="95" t="s">
        <v>168</v>
      </c>
      <c r="DV44" s="95" t="s">
        <v>168</v>
      </c>
      <c r="EE44" s="95" t="s">
        <v>168</v>
      </c>
    </row>
    <row r="45" spans="1:146" s="95" customFormat="1">
      <c r="A45" s="95" t="s">
        <v>130</v>
      </c>
      <c r="B45" s="95" t="s">
        <v>373</v>
      </c>
      <c r="C45" s="95" t="s">
        <v>392</v>
      </c>
      <c r="D45" s="95" t="s">
        <v>132</v>
      </c>
      <c r="E45" s="95" t="s">
        <v>157</v>
      </c>
      <c r="F45" s="95" t="s">
        <v>160</v>
      </c>
      <c r="G45" s="95">
        <v>1</v>
      </c>
      <c r="H45" s="95">
        <v>100</v>
      </c>
      <c r="I45" s="95" t="s">
        <v>135</v>
      </c>
      <c r="J45" s="96" t="s">
        <v>158</v>
      </c>
      <c r="K45" s="95">
        <v>90</v>
      </c>
      <c r="M45" s="95" t="s">
        <v>137</v>
      </c>
      <c r="N45" s="95" t="s">
        <v>161</v>
      </c>
      <c r="P45" s="96"/>
      <c r="Q45" s="95" t="s">
        <v>140</v>
      </c>
      <c r="R45" s="95" t="s">
        <v>141</v>
      </c>
      <c r="V45" s="95" t="s">
        <v>140</v>
      </c>
      <c r="X45" s="95" t="s">
        <v>162</v>
      </c>
      <c r="Y45" s="95" t="s">
        <v>142</v>
      </c>
      <c r="AB45" s="95" t="s">
        <v>143</v>
      </c>
      <c r="AC45" s="95">
        <v>0.93</v>
      </c>
      <c r="AF45" s="95">
        <v>0.1</v>
      </c>
      <c r="AG45" s="95">
        <v>4</v>
      </c>
      <c r="AI45" s="95">
        <v>800</v>
      </c>
      <c r="AJ45" s="95" t="s">
        <v>145</v>
      </c>
      <c r="AK45" s="95">
        <v>0</v>
      </c>
      <c r="AR45" s="95">
        <v>2.5</v>
      </c>
      <c r="AT45" s="95" t="s">
        <v>146</v>
      </c>
      <c r="AV45" s="95" t="s">
        <v>163</v>
      </c>
      <c r="AW45" s="96" t="s">
        <v>147</v>
      </c>
      <c r="AX45" s="95" t="s">
        <v>148</v>
      </c>
      <c r="AY45" s="95">
        <v>-96.4</v>
      </c>
      <c r="AZ45" s="95">
        <v>0.9</v>
      </c>
      <c r="BB45" s="95" t="s">
        <v>149</v>
      </c>
      <c r="BC45" s="95" t="s">
        <v>166</v>
      </c>
      <c r="BD45" s="95">
        <v>10.199999999999999</v>
      </c>
      <c r="BE45" s="95">
        <v>2</v>
      </c>
      <c r="BI45" s="95" t="s">
        <v>164</v>
      </c>
      <c r="BJ45" s="95">
        <v>250</v>
      </c>
      <c r="BK45" s="95">
        <v>1</v>
      </c>
      <c r="BL45" s="95">
        <v>100</v>
      </c>
      <c r="BM45" s="95">
        <v>0</v>
      </c>
      <c r="BN45" s="95">
        <v>1</v>
      </c>
      <c r="BO45" s="95">
        <v>1</v>
      </c>
      <c r="BP45" s="97"/>
      <c r="BQ45" s="95">
        <v>0</v>
      </c>
      <c r="BR45" s="95">
        <v>0</v>
      </c>
      <c r="BS45" s="95">
        <v>0</v>
      </c>
      <c r="BT45" s="95">
        <v>10</v>
      </c>
      <c r="BU45" s="95" t="s">
        <v>152</v>
      </c>
      <c r="BW45" s="95" t="s">
        <v>169</v>
      </c>
      <c r="BX45" s="95">
        <v>60</v>
      </c>
      <c r="BY45" s="95">
        <v>1</v>
      </c>
      <c r="BZ45" s="95">
        <v>20833</v>
      </c>
      <c r="CA45" s="95">
        <v>0.105</v>
      </c>
      <c r="CB45" s="95">
        <v>1.5</v>
      </c>
      <c r="CC45" s="95">
        <v>0.5</v>
      </c>
      <c r="CD45" s="97"/>
      <c r="CE45" s="95">
        <v>0</v>
      </c>
      <c r="CF45" s="95">
        <v>0</v>
      </c>
      <c r="CG45" s="95">
        <v>0</v>
      </c>
      <c r="CH45" s="95">
        <v>30</v>
      </c>
      <c r="CI45" s="95" t="s">
        <v>152</v>
      </c>
      <c r="CT45" s="97"/>
      <c r="CY45" s="95" t="s">
        <v>153</v>
      </c>
      <c r="DA45" s="95" t="s">
        <v>154</v>
      </c>
      <c r="DC45" s="95" t="s">
        <v>379</v>
      </c>
      <c r="DD45" s="95">
        <v>7</v>
      </c>
      <c r="DE45" s="95" t="s">
        <v>382</v>
      </c>
      <c r="DF45" s="95">
        <v>0.14000000000000001</v>
      </c>
      <c r="DG45" s="95">
        <v>0</v>
      </c>
      <c r="DH45" s="95">
        <v>0.9</v>
      </c>
      <c r="DI45" s="95">
        <v>0.4</v>
      </c>
      <c r="DJ45" s="95">
        <v>4.99</v>
      </c>
      <c r="DK45" s="95">
        <v>4.53</v>
      </c>
      <c r="DL45" s="95">
        <v>4.95</v>
      </c>
      <c r="DM45" s="95">
        <v>5.59</v>
      </c>
      <c r="DN45" s="95">
        <v>4.4000000000000004</v>
      </c>
      <c r="DO45" s="95">
        <v>2.96</v>
      </c>
      <c r="DP45" s="95">
        <v>4.3</v>
      </c>
      <c r="DQ45" s="95">
        <v>6.08</v>
      </c>
      <c r="DR45" s="126">
        <v>0.99</v>
      </c>
      <c r="DS45" s="95">
        <v>0.21</v>
      </c>
      <c r="DT45" s="95">
        <v>0</v>
      </c>
      <c r="DU45" s="95">
        <v>0</v>
      </c>
      <c r="DV45" s="95">
        <v>0.97</v>
      </c>
      <c r="EE45" s="126">
        <v>0.95599999999999996</v>
      </c>
    </row>
    <row r="46" spans="1:146" s="95" customFormat="1">
      <c r="A46" s="95" t="s">
        <v>130</v>
      </c>
      <c r="B46" s="95" t="s">
        <v>369</v>
      </c>
      <c r="C46" s="95" t="s">
        <v>392</v>
      </c>
      <c r="D46" s="95" t="s">
        <v>132</v>
      </c>
      <c r="E46" s="95" t="s">
        <v>133</v>
      </c>
      <c r="F46" s="95" t="s">
        <v>160</v>
      </c>
      <c r="G46" s="95">
        <v>1</v>
      </c>
      <c r="H46" s="95">
        <v>100</v>
      </c>
      <c r="I46" s="95" t="s">
        <v>135</v>
      </c>
      <c r="J46" s="96" t="s">
        <v>136</v>
      </c>
      <c r="K46" s="95">
        <v>12</v>
      </c>
      <c r="M46" s="95" t="s">
        <v>159</v>
      </c>
      <c r="N46" s="95" t="s">
        <v>161</v>
      </c>
      <c r="P46" s="96"/>
      <c r="Q46" s="95" t="s">
        <v>140</v>
      </c>
      <c r="R46" s="95" t="s">
        <v>141</v>
      </c>
      <c r="V46" s="95" t="s">
        <v>140</v>
      </c>
      <c r="X46" s="95" t="s">
        <v>162</v>
      </c>
      <c r="Y46" s="95" t="s">
        <v>142</v>
      </c>
      <c r="AB46" s="95" t="s">
        <v>143</v>
      </c>
      <c r="AC46" s="95">
        <v>0.93</v>
      </c>
      <c r="AF46" s="95">
        <v>0.1</v>
      </c>
      <c r="AG46" s="95">
        <v>4</v>
      </c>
      <c r="AI46" s="95">
        <v>800</v>
      </c>
      <c r="AJ46" s="95" t="s">
        <v>145</v>
      </c>
      <c r="AK46" s="95">
        <v>0</v>
      </c>
      <c r="AR46" s="95">
        <v>2.5</v>
      </c>
      <c r="AT46" s="95" t="s">
        <v>146</v>
      </c>
      <c r="AV46" s="95" t="s">
        <v>163</v>
      </c>
      <c r="AW46" s="96" t="s">
        <v>147</v>
      </c>
      <c r="AX46" s="95" t="s">
        <v>148</v>
      </c>
      <c r="AY46" s="95">
        <v>-96.4</v>
      </c>
      <c r="AZ46" s="95">
        <v>0.9</v>
      </c>
      <c r="BB46" s="95" t="s">
        <v>149</v>
      </c>
      <c r="BC46" s="95" t="s">
        <v>166</v>
      </c>
      <c r="BD46" s="95">
        <v>10.199999999999999</v>
      </c>
      <c r="BE46" s="95">
        <v>2</v>
      </c>
      <c r="BI46" s="95" t="s">
        <v>164</v>
      </c>
      <c r="BJ46" s="95">
        <v>250</v>
      </c>
      <c r="BK46" s="95">
        <v>1</v>
      </c>
      <c r="BL46" s="95">
        <v>100</v>
      </c>
      <c r="BM46" s="95">
        <v>0</v>
      </c>
      <c r="BN46" s="95">
        <v>1</v>
      </c>
      <c r="BO46" s="95">
        <v>1</v>
      </c>
      <c r="BP46" s="97"/>
      <c r="BQ46" s="95">
        <v>0</v>
      </c>
      <c r="BR46" s="95">
        <v>0</v>
      </c>
      <c r="BS46" s="95">
        <v>0</v>
      </c>
      <c r="BT46" s="95">
        <v>10</v>
      </c>
      <c r="BU46" s="95" t="s">
        <v>152</v>
      </c>
      <c r="BW46" s="95" t="s">
        <v>169</v>
      </c>
      <c r="BX46" s="95">
        <v>60</v>
      </c>
      <c r="BY46" s="95">
        <v>1</v>
      </c>
      <c r="BZ46" s="95">
        <v>20833</v>
      </c>
      <c r="CA46" s="95">
        <v>0.105</v>
      </c>
      <c r="CB46" s="95">
        <v>1.5</v>
      </c>
      <c r="CC46" s="95">
        <v>0.5</v>
      </c>
      <c r="CD46" s="97"/>
      <c r="CE46" s="95">
        <v>0</v>
      </c>
      <c r="CF46" s="95">
        <v>0</v>
      </c>
      <c r="CG46" s="95">
        <v>0</v>
      </c>
      <c r="CH46" s="95">
        <v>30</v>
      </c>
      <c r="CI46" s="95" t="s">
        <v>152</v>
      </c>
      <c r="CT46" s="97"/>
      <c r="CY46" s="95" t="s">
        <v>153</v>
      </c>
      <c r="DA46" s="95" t="s">
        <v>154</v>
      </c>
      <c r="DC46" s="95" t="s">
        <v>381</v>
      </c>
      <c r="DD46" s="95">
        <v>4</v>
      </c>
      <c r="DE46" s="95" t="s">
        <v>385</v>
      </c>
      <c r="DF46" s="95">
        <v>0.25</v>
      </c>
      <c r="DG46" s="95">
        <v>0</v>
      </c>
      <c r="DH46" s="95">
        <v>0.19</v>
      </c>
      <c r="DI46" s="95">
        <v>0.71</v>
      </c>
      <c r="DJ46" s="95">
        <v>5.41</v>
      </c>
      <c r="DK46" s="95">
        <v>4.38</v>
      </c>
      <c r="DL46" s="95">
        <v>5.5</v>
      </c>
      <c r="DM46" s="95">
        <v>5.99</v>
      </c>
      <c r="DN46" s="95">
        <v>3.73</v>
      </c>
      <c r="DO46" s="95">
        <v>0.51</v>
      </c>
      <c r="DP46" s="95">
        <v>3.86</v>
      </c>
      <c r="DQ46" s="95">
        <v>5.26</v>
      </c>
      <c r="DR46" s="121">
        <v>0.98</v>
      </c>
      <c r="DS46" s="95">
        <v>5.7</v>
      </c>
      <c r="DT46" s="95">
        <v>0</v>
      </c>
      <c r="DU46" s="95">
        <v>0</v>
      </c>
      <c r="DV46" s="95">
        <v>83.3</v>
      </c>
      <c r="EE46" s="126">
        <v>0.91500000000000004</v>
      </c>
    </row>
    <row r="47" spans="1:146" s="95" customFormat="1">
      <c r="A47" s="95" t="s">
        <v>130</v>
      </c>
      <c r="B47" s="95" t="s">
        <v>371</v>
      </c>
      <c r="C47" s="95" t="s">
        <v>392</v>
      </c>
      <c r="D47" s="95" t="s">
        <v>132</v>
      </c>
      <c r="E47" s="95" t="s">
        <v>156</v>
      </c>
      <c r="F47" s="95" t="s">
        <v>160</v>
      </c>
      <c r="G47" s="95">
        <v>1</v>
      </c>
      <c r="H47" s="95">
        <v>100</v>
      </c>
      <c r="I47" s="95" t="s">
        <v>135</v>
      </c>
      <c r="J47" s="96" t="s">
        <v>136</v>
      </c>
      <c r="K47" s="95">
        <v>6</v>
      </c>
      <c r="M47" s="95" t="s">
        <v>159</v>
      </c>
      <c r="N47" s="95" t="s">
        <v>161</v>
      </c>
      <c r="P47" s="96"/>
      <c r="Q47" s="95" t="s">
        <v>140</v>
      </c>
      <c r="R47" s="95" t="s">
        <v>141</v>
      </c>
      <c r="V47" s="95" t="s">
        <v>140</v>
      </c>
      <c r="X47" s="95" t="s">
        <v>162</v>
      </c>
      <c r="Y47" s="95" t="s">
        <v>142</v>
      </c>
      <c r="AB47" s="95" t="s">
        <v>143</v>
      </c>
      <c r="AC47" s="95">
        <v>0.93</v>
      </c>
      <c r="AF47" s="95">
        <v>0.1</v>
      </c>
      <c r="AG47" s="95">
        <v>4</v>
      </c>
      <c r="AI47" s="95">
        <v>800</v>
      </c>
      <c r="AJ47" s="95" t="s">
        <v>145</v>
      </c>
      <c r="AK47" s="95">
        <v>0</v>
      </c>
      <c r="AR47" s="95">
        <v>2.5</v>
      </c>
      <c r="AT47" s="95" t="s">
        <v>146</v>
      </c>
      <c r="AV47" s="95" t="s">
        <v>163</v>
      </c>
      <c r="AW47" s="96" t="s">
        <v>147</v>
      </c>
      <c r="AX47" s="95" t="s">
        <v>148</v>
      </c>
      <c r="AY47" s="95">
        <v>-105.4</v>
      </c>
      <c r="AZ47" s="95">
        <v>0.9</v>
      </c>
      <c r="BB47" s="95" t="s">
        <v>149</v>
      </c>
      <c r="BC47" s="95" t="s">
        <v>166</v>
      </c>
      <c r="BD47" s="95">
        <v>10.199999999999999</v>
      </c>
      <c r="BE47" s="95">
        <v>2</v>
      </c>
      <c r="BI47" s="95" t="s">
        <v>164</v>
      </c>
      <c r="BJ47" s="95">
        <v>250</v>
      </c>
      <c r="BK47" s="95">
        <v>1</v>
      </c>
      <c r="BL47" s="95">
        <v>100</v>
      </c>
      <c r="BM47" s="95">
        <v>0</v>
      </c>
      <c r="BN47" s="95">
        <v>1</v>
      </c>
      <c r="BO47" s="95">
        <v>1</v>
      </c>
      <c r="BP47" s="97"/>
      <c r="BQ47" s="95">
        <v>0</v>
      </c>
      <c r="BR47" s="95">
        <v>0</v>
      </c>
      <c r="BS47" s="95">
        <v>0</v>
      </c>
      <c r="BT47" s="95">
        <v>10</v>
      </c>
      <c r="BU47" s="95" t="s">
        <v>152</v>
      </c>
      <c r="BW47" s="95" t="s">
        <v>169</v>
      </c>
      <c r="BX47" s="95">
        <v>60</v>
      </c>
      <c r="BY47" s="95">
        <v>1</v>
      </c>
      <c r="BZ47" s="95">
        <v>20833</v>
      </c>
      <c r="CA47" s="95">
        <v>0.105</v>
      </c>
      <c r="CB47" s="95">
        <v>1.5</v>
      </c>
      <c r="CC47" s="95">
        <v>0.5</v>
      </c>
      <c r="CD47" s="97"/>
      <c r="CE47" s="95">
        <v>0</v>
      </c>
      <c r="CF47" s="95">
        <v>0</v>
      </c>
      <c r="CG47" s="95">
        <v>0</v>
      </c>
      <c r="CH47" s="95">
        <v>30</v>
      </c>
      <c r="CI47" s="95" t="s">
        <v>152</v>
      </c>
      <c r="CT47" s="97"/>
      <c r="CY47" s="95" t="s">
        <v>153</v>
      </c>
      <c r="DA47" s="95" t="s">
        <v>154</v>
      </c>
      <c r="DC47" s="95">
        <v>0</v>
      </c>
      <c r="DD47" s="95">
        <v>0</v>
      </c>
      <c r="DE47" s="95" t="s">
        <v>168</v>
      </c>
      <c r="DF47" s="95" t="s">
        <v>168</v>
      </c>
      <c r="DG47" s="95" t="s">
        <v>168</v>
      </c>
      <c r="DH47" s="95" t="s">
        <v>168</v>
      </c>
      <c r="DI47" s="95" t="s">
        <v>168</v>
      </c>
      <c r="DJ47" s="95" t="s">
        <v>168</v>
      </c>
      <c r="DK47" s="95" t="s">
        <v>168</v>
      </c>
      <c r="DL47" s="95" t="s">
        <v>168</v>
      </c>
      <c r="DM47" s="95" t="s">
        <v>168</v>
      </c>
      <c r="DN47" s="95" t="s">
        <v>168</v>
      </c>
      <c r="DO47" s="95" t="s">
        <v>168</v>
      </c>
      <c r="DP47" s="95" t="s">
        <v>168</v>
      </c>
      <c r="DQ47" s="95" t="s">
        <v>168</v>
      </c>
      <c r="DR47" s="95" t="s">
        <v>168</v>
      </c>
      <c r="DS47" s="95" t="s">
        <v>168</v>
      </c>
      <c r="DT47" s="95" t="s">
        <v>168</v>
      </c>
      <c r="DU47" s="95" t="s">
        <v>168</v>
      </c>
      <c r="DV47" s="95" t="s">
        <v>168</v>
      </c>
      <c r="EE47" s="95" t="s">
        <v>168</v>
      </c>
    </row>
    <row r="48" spans="1:146" s="95" customFormat="1">
      <c r="A48" s="95" t="s">
        <v>130</v>
      </c>
      <c r="B48" s="95" t="s">
        <v>370</v>
      </c>
      <c r="C48" s="95" t="s">
        <v>392</v>
      </c>
      <c r="D48" s="95" t="s">
        <v>132</v>
      </c>
      <c r="E48" s="95" t="s">
        <v>157</v>
      </c>
      <c r="F48" s="95" t="s">
        <v>160</v>
      </c>
      <c r="G48" s="95">
        <v>1</v>
      </c>
      <c r="H48" s="95">
        <v>100</v>
      </c>
      <c r="I48" s="95" t="s">
        <v>135</v>
      </c>
      <c r="J48" s="96" t="s">
        <v>158</v>
      </c>
      <c r="K48" s="95">
        <v>90</v>
      </c>
      <c r="M48" s="95" t="s">
        <v>159</v>
      </c>
      <c r="N48" s="95" t="s">
        <v>161</v>
      </c>
      <c r="P48" s="96"/>
      <c r="Q48" s="95" t="s">
        <v>140</v>
      </c>
      <c r="R48" s="95" t="s">
        <v>141</v>
      </c>
      <c r="V48" s="95" t="s">
        <v>140</v>
      </c>
      <c r="X48" s="95" t="s">
        <v>162</v>
      </c>
      <c r="Y48" s="95" t="s">
        <v>142</v>
      </c>
      <c r="AB48" s="95" t="s">
        <v>143</v>
      </c>
      <c r="AC48" s="95">
        <v>0.93</v>
      </c>
      <c r="AF48" s="95">
        <v>0.1</v>
      </c>
      <c r="AG48" s="95">
        <v>4</v>
      </c>
      <c r="AI48" s="95">
        <v>800</v>
      </c>
      <c r="AJ48" s="95" t="s">
        <v>145</v>
      </c>
      <c r="AK48" s="95">
        <v>0</v>
      </c>
      <c r="AR48" s="95">
        <v>2.5</v>
      </c>
      <c r="AT48" s="95" t="s">
        <v>146</v>
      </c>
      <c r="AV48" s="95" t="s">
        <v>163</v>
      </c>
      <c r="AW48" s="96" t="s">
        <v>147</v>
      </c>
      <c r="AX48" s="95" t="s">
        <v>148</v>
      </c>
      <c r="AY48" s="95">
        <v>-96.4</v>
      </c>
      <c r="AZ48" s="95">
        <v>0.9</v>
      </c>
      <c r="BB48" s="95" t="s">
        <v>149</v>
      </c>
      <c r="BC48" s="95" t="s">
        <v>166</v>
      </c>
      <c r="BD48" s="95">
        <v>10.199999999999999</v>
      </c>
      <c r="BE48" s="95">
        <v>2</v>
      </c>
      <c r="BI48" s="95" t="s">
        <v>164</v>
      </c>
      <c r="BJ48" s="95">
        <v>250</v>
      </c>
      <c r="BK48" s="95">
        <v>1</v>
      </c>
      <c r="BL48" s="95">
        <v>100</v>
      </c>
      <c r="BM48" s="95">
        <v>0</v>
      </c>
      <c r="BN48" s="95">
        <v>1</v>
      </c>
      <c r="BO48" s="95">
        <v>1</v>
      </c>
      <c r="BP48" s="97"/>
      <c r="BQ48" s="95">
        <v>0</v>
      </c>
      <c r="BR48" s="95">
        <v>0</v>
      </c>
      <c r="BS48" s="95">
        <v>0</v>
      </c>
      <c r="BT48" s="95">
        <v>10</v>
      </c>
      <c r="BU48" s="95" t="s">
        <v>152</v>
      </c>
      <c r="BW48" s="95" t="s">
        <v>169</v>
      </c>
      <c r="BX48" s="95">
        <v>60</v>
      </c>
      <c r="BY48" s="95">
        <v>1</v>
      </c>
      <c r="BZ48" s="95">
        <v>20833</v>
      </c>
      <c r="CA48" s="95">
        <v>0.105</v>
      </c>
      <c r="CB48" s="95">
        <v>1.5</v>
      </c>
      <c r="CC48" s="95">
        <v>0.5</v>
      </c>
      <c r="CD48" s="97"/>
      <c r="CE48" s="95">
        <v>0</v>
      </c>
      <c r="CF48" s="95">
        <v>0</v>
      </c>
      <c r="CG48" s="95">
        <v>0</v>
      </c>
      <c r="CH48" s="95">
        <v>30</v>
      </c>
      <c r="CI48" s="95" t="s">
        <v>152</v>
      </c>
      <c r="CT48" s="97"/>
      <c r="CY48" s="95" t="s">
        <v>153</v>
      </c>
      <c r="DA48" s="95" t="s">
        <v>154</v>
      </c>
      <c r="DC48" s="95" t="s">
        <v>381</v>
      </c>
      <c r="DD48" s="95">
        <v>4</v>
      </c>
      <c r="DE48" s="95" t="s">
        <v>383</v>
      </c>
      <c r="DF48" s="95">
        <v>0.33</v>
      </c>
      <c r="DG48" s="95">
        <v>0.04</v>
      </c>
      <c r="DH48" s="95">
        <v>0.28000000000000003</v>
      </c>
      <c r="DI48" s="95">
        <v>0.85</v>
      </c>
      <c r="DJ48" s="95">
        <v>5.69</v>
      </c>
      <c r="DK48" s="95">
        <v>5.31</v>
      </c>
      <c r="DL48" s="95">
        <v>5.68</v>
      </c>
      <c r="DM48" s="95">
        <v>6.13</v>
      </c>
      <c r="DN48" s="95">
        <v>3.77</v>
      </c>
      <c r="DO48" s="95">
        <v>2.7</v>
      </c>
      <c r="DP48" s="95">
        <v>3.76</v>
      </c>
      <c r="DQ48" s="95">
        <v>4.84</v>
      </c>
      <c r="DR48" s="95" t="s">
        <v>386</v>
      </c>
      <c r="DS48" s="95">
        <v>0.36</v>
      </c>
      <c r="DT48" s="95">
        <v>0</v>
      </c>
      <c r="DU48" s="95">
        <v>0</v>
      </c>
      <c r="DV48" s="95">
        <v>1.38</v>
      </c>
      <c r="EE48" s="126">
        <v>0.93799999999999994</v>
      </c>
    </row>
    <row r="49" spans="1:151" s="95" customFormat="1" ht="15" customHeight="1">
      <c r="A49" s="95" t="s">
        <v>130</v>
      </c>
      <c r="B49" s="95" t="s">
        <v>393</v>
      </c>
      <c r="C49" s="95" t="s">
        <v>392</v>
      </c>
      <c r="D49" s="95" t="s">
        <v>170</v>
      </c>
      <c r="E49" s="95" t="s">
        <v>133</v>
      </c>
      <c r="F49" s="95" t="s">
        <v>134</v>
      </c>
      <c r="G49" s="95">
        <v>2</v>
      </c>
      <c r="H49" s="95">
        <v>100</v>
      </c>
      <c r="I49" s="95" t="s">
        <v>135</v>
      </c>
      <c r="J49" s="96" t="s">
        <v>411</v>
      </c>
      <c r="M49" s="95" t="s">
        <v>159</v>
      </c>
      <c r="P49" s="96" t="s">
        <v>139</v>
      </c>
      <c r="Q49" s="95" t="s">
        <v>140</v>
      </c>
      <c r="R49" s="119" t="s">
        <v>173</v>
      </c>
      <c r="S49" s="95" t="s">
        <v>142</v>
      </c>
      <c r="V49" s="95" t="s">
        <v>142</v>
      </c>
      <c r="Y49" s="95" t="s">
        <v>142</v>
      </c>
      <c r="AB49" s="95" t="s">
        <v>174</v>
      </c>
      <c r="AC49" s="95">
        <v>0.9</v>
      </c>
      <c r="AF49" s="95">
        <v>0.1</v>
      </c>
      <c r="AG49" s="95">
        <v>4</v>
      </c>
      <c r="AI49" s="95" t="s">
        <v>175</v>
      </c>
      <c r="AP49" s="95">
        <v>1</v>
      </c>
      <c r="AT49" s="95" t="s">
        <v>146</v>
      </c>
      <c r="AW49" s="149" t="s">
        <v>176</v>
      </c>
      <c r="AX49" s="95" t="s">
        <v>148</v>
      </c>
      <c r="AY49" s="95" t="s">
        <v>177</v>
      </c>
      <c r="AZ49" s="95" t="s">
        <v>178</v>
      </c>
      <c r="BB49" s="95" t="s">
        <v>149</v>
      </c>
      <c r="BC49" s="95" t="s">
        <v>150</v>
      </c>
      <c r="BD49" s="95">
        <v>30</v>
      </c>
      <c r="BE49" s="95">
        <v>1</v>
      </c>
      <c r="BI49" s="95" t="s">
        <v>151</v>
      </c>
      <c r="BJ49" s="95">
        <v>60</v>
      </c>
      <c r="BK49" s="95">
        <v>1</v>
      </c>
      <c r="BL49" s="95">
        <v>62500</v>
      </c>
      <c r="BM49" s="95">
        <v>0.105</v>
      </c>
      <c r="BN49" s="95">
        <v>1.5</v>
      </c>
      <c r="BO49" s="95">
        <v>0.5</v>
      </c>
      <c r="BP49" s="95">
        <v>30</v>
      </c>
      <c r="BQ49" s="95">
        <v>2</v>
      </c>
      <c r="BR49" s="95">
        <v>-4</v>
      </c>
      <c r="BS49" s="95">
        <v>4</v>
      </c>
      <c r="BT49" s="95">
        <v>10</v>
      </c>
      <c r="BU49" s="95">
        <v>99</v>
      </c>
      <c r="CY49" s="95" t="s">
        <v>153</v>
      </c>
      <c r="DA49" s="95" t="s">
        <v>180</v>
      </c>
      <c r="DC49" s="150">
        <v>8.5</v>
      </c>
      <c r="DD49" s="95">
        <f>FLOOR(DC49,1)</f>
        <v>8</v>
      </c>
      <c r="DE49" s="121">
        <v>0.91</v>
      </c>
      <c r="EU49" s="95" t="s">
        <v>393</v>
      </c>
    </row>
    <row r="50" spans="1:151" s="95" customFormat="1" ht="15" customHeight="1">
      <c r="A50" s="95" t="s">
        <v>130</v>
      </c>
      <c r="B50" s="95" t="s">
        <v>394</v>
      </c>
      <c r="C50" s="95" t="s">
        <v>392</v>
      </c>
      <c r="D50" s="95" t="s">
        <v>170</v>
      </c>
      <c r="E50" s="95" t="s">
        <v>133</v>
      </c>
      <c r="F50" s="95" t="s">
        <v>134</v>
      </c>
      <c r="G50" s="95">
        <v>2</v>
      </c>
      <c r="H50" s="95">
        <v>100</v>
      </c>
      <c r="I50" s="95" t="s">
        <v>135</v>
      </c>
      <c r="J50" s="96" t="s">
        <v>411</v>
      </c>
      <c r="M50" s="95" t="s">
        <v>159</v>
      </c>
      <c r="P50" s="96" t="s">
        <v>139</v>
      </c>
      <c r="Q50" s="95" t="s">
        <v>140</v>
      </c>
      <c r="R50" s="119" t="s">
        <v>173</v>
      </c>
      <c r="S50" s="95" t="s">
        <v>142</v>
      </c>
      <c r="V50" s="95" t="s">
        <v>142</v>
      </c>
      <c r="Y50" s="95" t="s">
        <v>142</v>
      </c>
      <c r="AB50" s="95" t="s">
        <v>174</v>
      </c>
      <c r="AC50" s="95">
        <v>0.9</v>
      </c>
      <c r="AF50" s="95">
        <v>0.1</v>
      </c>
      <c r="AG50" s="95">
        <v>4</v>
      </c>
      <c r="AI50" s="95" t="s">
        <v>175</v>
      </c>
      <c r="AP50" s="95">
        <v>1</v>
      </c>
      <c r="AT50" s="95" t="s">
        <v>146</v>
      </c>
      <c r="AW50" s="149" t="s">
        <v>176</v>
      </c>
      <c r="AX50" s="95" t="s">
        <v>148</v>
      </c>
      <c r="AY50" s="95" t="s">
        <v>177</v>
      </c>
      <c r="AZ50" s="95" t="s">
        <v>178</v>
      </c>
      <c r="BB50" s="95" t="s">
        <v>149</v>
      </c>
      <c r="BC50" s="95" t="s">
        <v>150</v>
      </c>
      <c r="BD50" s="95">
        <v>30</v>
      </c>
      <c r="BE50" s="95">
        <v>1</v>
      </c>
      <c r="BI50" s="95" t="s">
        <v>151</v>
      </c>
      <c r="BJ50" s="95">
        <v>60</v>
      </c>
      <c r="BK50" s="95">
        <v>1</v>
      </c>
      <c r="BL50" s="95">
        <v>62500</v>
      </c>
      <c r="BM50" s="95">
        <v>0.105</v>
      </c>
      <c r="BN50" s="95">
        <v>1.5</v>
      </c>
      <c r="BO50" s="95">
        <v>0.5</v>
      </c>
      <c r="BP50" s="95">
        <v>30</v>
      </c>
      <c r="BQ50" s="95">
        <v>2</v>
      </c>
      <c r="BR50" s="95">
        <v>-4</v>
      </c>
      <c r="BS50" s="95">
        <v>4</v>
      </c>
      <c r="BT50" s="95">
        <v>10</v>
      </c>
      <c r="BU50" s="95">
        <v>99</v>
      </c>
      <c r="CY50" s="95" t="s">
        <v>153</v>
      </c>
      <c r="DA50" s="95" t="s">
        <v>180</v>
      </c>
      <c r="DC50" s="150">
        <v>4</v>
      </c>
      <c r="DD50" s="95">
        <f>FLOOR(DC50,1)</f>
        <v>4</v>
      </c>
      <c r="DE50" s="121">
        <v>0.9</v>
      </c>
      <c r="EU50" s="95" t="s">
        <v>394</v>
      </c>
    </row>
    <row r="51" spans="1:151" s="95" customFormat="1" ht="15" customHeight="1">
      <c r="A51" s="95" t="s">
        <v>130</v>
      </c>
      <c r="B51" s="95" t="s">
        <v>395</v>
      </c>
      <c r="C51" s="95" t="s">
        <v>392</v>
      </c>
      <c r="D51" s="95" t="s">
        <v>170</v>
      </c>
      <c r="E51" s="95" t="s">
        <v>133</v>
      </c>
      <c r="F51" s="95" t="s">
        <v>134</v>
      </c>
      <c r="G51" s="95">
        <v>2</v>
      </c>
      <c r="H51" s="95">
        <v>100</v>
      </c>
      <c r="I51" s="95" t="s">
        <v>135</v>
      </c>
      <c r="J51" s="96" t="s">
        <v>411</v>
      </c>
      <c r="M51" s="95" t="s">
        <v>159</v>
      </c>
      <c r="P51" s="96" t="s">
        <v>139</v>
      </c>
      <c r="Q51" s="95" t="s">
        <v>140</v>
      </c>
      <c r="R51" s="119" t="s">
        <v>173</v>
      </c>
      <c r="S51" s="95" t="s">
        <v>142</v>
      </c>
      <c r="V51" s="95" t="s">
        <v>142</v>
      </c>
      <c r="Y51" s="95" t="s">
        <v>142</v>
      </c>
      <c r="AB51" s="95" t="s">
        <v>174</v>
      </c>
      <c r="AC51" s="95">
        <v>0.9</v>
      </c>
      <c r="AF51" s="95">
        <v>0.1</v>
      </c>
      <c r="AG51" s="95">
        <v>4</v>
      </c>
      <c r="AI51" s="95" t="s">
        <v>175</v>
      </c>
      <c r="AP51" s="95">
        <v>1</v>
      </c>
      <c r="AT51" s="95" t="s">
        <v>146</v>
      </c>
      <c r="AW51" s="149" t="s">
        <v>176</v>
      </c>
      <c r="AX51" s="95" t="s">
        <v>148</v>
      </c>
      <c r="AY51" s="95" t="s">
        <v>177</v>
      </c>
      <c r="AZ51" s="95" t="s">
        <v>178</v>
      </c>
      <c r="BB51" s="95" t="s">
        <v>149</v>
      </c>
      <c r="BC51" s="95" t="s">
        <v>150</v>
      </c>
      <c r="BD51" s="95">
        <v>30</v>
      </c>
      <c r="BE51" s="95">
        <v>1</v>
      </c>
      <c r="BI51" s="95" t="s">
        <v>151</v>
      </c>
      <c r="BJ51" s="95">
        <v>60</v>
      </c>
      <c r="BK51" s="95">
        <v>1</v>
      </c>
      <c r="BL51" s="95">
        <v>62500</v>
      </c>
      <c r="BM51" s="95">
        <v>0.105</v>
      </c>
      <c r="BN51" s="95">
        <v>1.5</v>
      </c>
      <c r="BO51" s="95">
        <v>0.5</v>
      </c>
      <c r="BP51" s="95">
        <v>30</v>
      </c>
      <c r="BQ51" s="95">
        <v>2</v>
      </c>
      <c r="BR51" s="95">
        <v>-4</v>
      </c>
      <c r="BS51" s="95">
        <v>4</v>
      </c>
      <c r="BT51" s="95">
        <v>10</v>
      </c>
      <c r="BU51" s="95">
        <v>99</v>
      </c>
      <c r="CY51" s="95" t="s">
        <v>153</v>
      </c>
      <c r="DA51" s="95" t="s">
        <v>180</v>
      </c>
      <c r="DC51" s="150">
        <v>8.5</v>
      </c>
      <c r="DD51" s="95">
        <f>FLOOR(DC51,1)</f>
        <v>8</v>
      </c>
      <c r="DE51" s="121">
        <v>0.91</v>
      </c>
      <c r="EU51" s="95" t="s">
        <v>395</v>
      </c>
    </row>
    <row r="52" spans="1:151" s="95" customFormat="1" ht="15" customHeight="1">
      <c r="A52" s="95" t="s">
        <v>130</v>
      </c>
      <c r="B52" s="95" t="s">
        <v>393</v>
      </c>
      <c r="C52" s="95" t="s">
        <v>392</v>
      </c>
      <c r="D52" s="95" t="s">
        <v>170</v>
      </c>
      <c r="E52" s="95" t="s">
        <v>133</v>
      </c>
      <c r="F52" s="95" t="s">
        <v>134</v>
      </c>
      <c r="G52" s="95">
        <v>2</v>
      </c>
      <c r="H52" s="95">
        <v>100</v>
      </c>
      <c r="I52" s="95" t="s">
        <v>135</v>
      </c>
      <c r="J52" s="96" t="s">
        <v>411</v>
      </c>
      <c r="M52" s="95" t="s">
        <v>159</v>
      </c>
      <c r="P52" s="96" t="s">
        <v>139</v>
      </c>
      <c r="Q52" s="95" t="s">
        <v>140</v>
      </c>
      <c r="R52" s="119" t="s">
        <v>173</v>
      </c>
      <c r="S52" s="95" t="s">
        <v>142</v>
      </c>
      <c r="V52" s="95" t="s">
        <v>142</v>
      </c>
      <c r="Y52" s="95" t="s">
        <v>142</v>
      </c>
      <c r="AB52" s="95" t="s">
        <v>174</v>
      </c>
      <c r="AC52" s="95">
        <v>0.9</v>
      </c>
      <c r="AF52" s="95">
        <v>0.1</v>
      </c>
      <c r="AG52" s="95">
        <v>4</v>
      </c>
      <c r="AI52" s="95" t="s">
        <v>175</v>
      </c>
      <c r="AP52" s="95">
        <v>1</v>
      </c>
      <c r="AT52" s="95" t="s">
        <v>146</v>
      </c>
      <c r="AW52" s="149" t="s">
        <v>176</v>
      </c>
      <c r="AX52" s="95" t="s">
        <v>148</v>
      </c>
      <c r="AY52" s="95" t="s">
        <v>177</v>
      </c>
      <c r="AZ52" s="95" t="s">
        <v>178</v>
      </c>
      <c r="BB52" s="95" t="s">
        <v>149</v>
      </c>
      <c r="BC52" s="95" t="s">
        <v>150</v>
      </c>
      <c r="BD52" s="95">
        <v>45</v>
      </c>
      <c r="BE52" s="95">
        <v>1</v>
      </c>
      <c r="BI52" s="95" t="s">
        <v>151</v>
      </c>
      <c r="BJ52" s="95">
        <v>60</v>
      </c>
      <c r="BK52" s="95">
        <v>1</v>
      </c>
      <c r="BL52" s="95">
        <v>93750</v>
      </c>
      <c r="BM52" s="95">
        <v>0.105</v>
      </c>
      <c r="BN52" s="95">
        <v>1.5</v>
      </c>
      <c r="BO52" s="95">
        <v>0.5</v>
      </c>
      <c r="BP52" s="95">
        <v>45</v>
      </c>
      <c r="BQ52" s="95">
        <v>2</v>
      </c>
      <c r="BR52" s="95">
        <v>-4</v>
      </c>
      <c r="BS52" s="95">
        <v>4</v>
      </c>
      <c r="BT52" s="95">
        <v>10</v>
      </c>
      <c r="BU52" s="95">
        <v>99</v>
      </c>
      <c r="CY52" s="95" t="s">
        <v>153</v>
      </c>
      <c r="DA52" s="95" t="s">
        <v>180</v>
      </c>
      <c r="DC52" s="150">
        <v>4.5</v>
      </c>
      <c r="DD52" s="95">
        <f>FLOOR(DC52,1)</f>
        <v>4</v>
      </c>
      <c r="DE52" s="121">
        <v>0.91</v>
      </c>
      <c r="EU52" s="95" t="s">
        <v>393</v>
      </c>
    </row>
    <row r="53" spans="1:151" s="95" customFormat="1" ht="15" customHeight="1">
      <c r="A53" s="95" t="s">
        <v>130</v>
      </c>
      <c r="B53" s="95" t="s">
        <v>394</v>
      </c>
      <c r="C53" s="95" t="s">
        <v>392</v>
      </c>
      <c r="D53" s="95" t="s">
        <v>170</v>
      </c>
      <c r="E53" s="95" t="s">
        <v>133</v>
      </c>
      <c r="F53" s="95" t="s">
        <v>134</v>
      </c>
      <c r="G53" s="95">
        <v>2</v>
      </c>
      <c r="H53" s="95">
        <v>100</v>
      </c>
      <c r="I53" s="95" t="s">
        <v>135</v>
      </c>
      <c r="J53" s="96" t="s">
        <v>411</v>
      </c>
      <c r="M53" s="95" t="s">
        <v>159</v>
      </c>
      <c r="P53" s="96" t="s">
        <v>139</v>
      </c>
      <c r="Q53" s="95" t="s">
        <v>140</v>
      </c>
      <c r="R53" s="119" t="s">
        <v>173</v>
      </c>
      <c r="S53" s="95" t="s">
        <v>142</v>
      </c>
      <c r="V53" s="95" t="s">
        <v>142</v>
      </c>
      <c r="Y53" s="95" t="s">
        <v>142</v>
      </c>
      <c r="AB53" s="95" t="s">
        <v>174</v>
      </c>
      <c r="AC53" s="95">
        <v>0.9</v>
      </c>
      <c r="AF53" s="95">
        <v>0.1</v>
      </c>
      <c r="AG53" s="95">
        <v>4</v>
      </c>
      <c r="AI53" s="95" t="s">
        <v>175</v>
      </c>
      <c r="AP53" s="95">
        <v>1</v>
      </c>
      <c r="AT53" s="95" t="s">
        <v>146</v>
      </c>
      <c r="AW53" s="149" t="s">
        <v>176</v>
      </c>
      <c r="AX53" s="95" t="s">
        <v>148</v>
      </c>
      <c r="AY53" s="95" t="s">
        <v>177</v>
      </c>
      <c r="AZ53" s="95" t="s">
        <v>178</v>
      </c>
      <c r="BB53" s="95" t="s">
        <v>149</v>
      </c>
      <c r="BC53" s="95" t="s">
        <v>150</v>
      </c>
      <c r="BD53" s="95">
        <v>45</v>
      </c>
      <c r="BE53" s="95">
        <v>1</v>
      </c>
      <c r="BI53" s="95" t="s">
        <v>151</v>
      </c>
      <c r="BJ53" s="95">
        <v>60</v>
      </c>
      <c r="BK53" s="95">
        <v>1</v>
      </c>
      <c r="BL53" s="95">
        <v>93750</v>
      </c>
      <c r="BM53" s="95">
        <v>0.105</v>
      </c>
      <c r="BN53" s="95">
        <v>1.5</v>
      </c>
      <c r="BO53" s="95">
        <v>0.5</v>
      </c>
      <c r="BP53" s="95">
        <v>45</v>
      </c>
      <c r="BQ53" s="95">
        <v>2</v>
      </c>
      <c r="BR53" s="95">
        <v>-4</v>
      </c>
      <c r="BS53" s="95">
        <v>4</v>
      </c>
      <c r="BT53" s="95">
        <v>10</v>
      </c>
      <c r="BU53" s="95">
        <v>99</v>
      </c>
      <c r="CY53" s="95" t="s">
        <v>153</v>
      </c>
      <c r="DA53" s="95" t="s">
        <v>180</v>
      </c>
      <c r="DC53" s="150">
        <v>2.5</v>
      </c>
      <c r="DD53" s="95">
        <f>FLOOR(DC53,1)</f>
        <v>2</v>
      </c>
      <c r="DE53" s="121">
        <v>0.94</v>
      </c>
      <c r="EU53" s="95" t="s">
        <v>394</v>
      </c>
    </row>
    <row r="54" spans="1:151" s="95" customFormat="1" ht="15" customHeight="1">
      <c r="A54" s="95" t="s">
        <v>130</v>
      </c>
      <c r="B54" s="95" t="s">
        <v>398</v>
      </c>
      <c r="C54" s="95" t="s">
        <v>392</v>
      </c>
      <c r="D54" s="95" t="s">
        <v>170</v>
      </c>
      <c r="E54" s="95" t="s">
        <v>133</v>
      </c>
      <c r="F54" s="95" t="s">
        <v>134</v>
      </c>
      <c r="G54" s="95">
        <v>2</v>
      </c>
      <c r="H54" s="95">
        <v>100</v>
      </c>
      <c r="I54" s="95" t="s">
        <v>135</v>
      </c>
      <c r="J54" s="96" t="s">
        <v>411</v>
      </c>
      <c r="M54" s="95" t="s">
        <v>159</v>
      </c>
      <c r="P54" s="96" t="s">
        <v>139</v>
      </c>
      <c r="Q54" s="95" t="s">
        <v>140</v>
      </c>
      <c r="R54" s="119" t="s">
        <v>173</v>
      </c>
      <c r="S54" s="95" t="s">
        <v>142</v>
      </c>
      <c r="V54" s="95" t="s">
        <v>142</v>
      </c>
      <c r="Y54" s="95" t="s">
        <v>142</v>
      </c>
      <c r="AB54" s="95" t="s">
        <v>174</v>
      </c>
      <c r="AC54" s="95">
        <v>0.9</v>
      </c>
      <c r="AF54" s="95">
        <v>0.1</v>
      </c>
      <c r="AG54" s="95">
        <v>4</v>
      </c>
      <c r="AI54" s="95" t="s">
        <v>175</v>
      </c>
      <c r="AP54" s="95">
        <v>1</v>
      </c>
      <c r="AT54" s="95" t="s">
        <v>146</v>
      </c>
      <c r="AW54" s="149" t="s">
        <v>176</v>
      </c>
      <c r="AX54" s="95" t="s">
        <v>148</v>
      </c>
      <c r="AY54" s="95" t="s">
        <v>177</v>
      </c>
      <c r="AZ54" s="95" t="s">
        <v>178</v>
      </c>
      <c r="BB54" s="95" t="s">
        <v>149</v>
      </c>
      <c r="BC54" s="95" t="s">
        <v>150</v>
      </c>
      <c r="BD54" s="95">
        <v>45</v>
      </c>
      <c r="BE54" s="95">
        <v>1</v>
      </c>
      <c r="BI54" s="95" t="s">
        <v>151</v>
      </c>
      <c r="BJ54" s="95">
        <v>60</v>
      </c>
      <c r="BK54" s="95">
        <v>1</v>
      </c>
      <c r="BL54" s="95">
        <v>93750</v>
      </c>
      <c r="BM54" s="95">
        <v>0.105</v>
      </c>
      <c r="BN54" s="95">
        <v>1.5</v>
      </c>
      <c r="BO54" s="95">
        <v>0.5</v>
      </c>
      <c r="BP54" s="95">
        <v>45</v>
      </c>
      <c r="BQ54" s="95">
        <v>2</v>
      </c>
      <c r="BR54" s="95">
        <v>-4</v>
      </c>
      <c r="BS54" s="95">
        <v>4</v>
      </c>
      <c r="BT54" s="95">
        <v>10</v>
      </c>
      <c r="BU54" s="95">
        <v>99</v>
      </c>
      <c r="CY54" s="95" t="s">
        <v>153</v>
      </c>
      <c r="DA54" s="95" t="s">
        <v>180</v>
      </c>
      <c r="DC54" s="150">
        <v>5</v>
      </c>
      <c r="DD54" s="95">
        <f>FLOOR(DC54,1)</f>
        <v>5</v>
      </c>
      <c r="DE54" s="121">
        <v>0.9</v>
      </c>
      <c r="EU54" s="95" t="s">
        <v>398</v>
      </c>
    </row>
    <row r="55" spans="1:151" s="95" customFormat="1" ht="15" customHeight="1">
      <c r="A55" s="95" t="s">
        <v>130</v>
      </c>
      <c r="B55" s="95" t="s">
        <v>396</v>
      </c>
      <c r="C55" s="95" t="s">
        <v>392</v>
      </c>
      <c r="D55" s="95" t="s">
        <v>170</v>
      </c>
      <c r="E55" s="95" t="s">
        <v>133</v>
      </c>
      <c r="F55" s="95" t="s">
        <v>134</v>
      </c>
      <c r="G55" s="95">
        <v>2</v>
      </c>
      <c r="H55" s="95">
        <v>100</v>
      </c>
      <c r="I55" s="95" t="s">
        <v>135</v>
      </c>
      <c r="J55" s="96" t="s">
        <v>411</v>
      </c>
      <c r="M55" s="95" t="s">
        <v>159</v>
      </c>
      <c r="P55" s="96" t="s">
        <v>139</v>
      </c>
      <c r="Q55" s="95" t="s">
        <v>140</v>
      </c>
      <c r="R55" s="119" t="s">
        <v>173</v>
      </c>
      <c r="S55" s="95" t="s">
        <v>142</v>
      </c>
      <c r="V55" s="95" t="s">
        <v>142</v>
      </c>
      <c r="Y55" s="95" t="s">
        <v>142</v>
      </c>
      <c r="AB55" s="95" t="s">
        <v>174</v>
      </c>
      <c r="AC55" s="95">
        <v>0.9</v>
      </c>
      <c r="AF55" s="95">
        <v>0.1</v>
      </c>
      <c r="AG55" s="95">
        <v>4</v>
      </c>
      <c r="AI55" s="95" t="s">
        <v>175</v>
      </c>
      <c r="AP55" s="95">
        <v>1</v>
      </c>
      <c r="AT55" s="95" t="s">
        <v>146</v>
      </c>
      <c r="AW55" s="149" t="s">
        <v>176</v>
      </c>
      <c r="AX55" s="95" t="s">
        <v>148</v>
      </c>
      <c r="AY55" s="95" t="s">
        <v>177</v>
      </c>
      <c r="AZ55" s="95" t="s">
        <v>178</v>
      </c>
      <c r="BB55" s="95" t="s">
        <v>149</v>
      </c>
      <c r="BC55" s="95" t="s">
        <v>150</v>
      </c>
      <c r="BD55" s="95">
        <v>30</v>
      </c>
      <c r="BE55" s="95">
        <v>1</v>
      </c>
      <c r="BI55" s="95" t="s">
        <v>151</v>
      </c>
      <c r="BJ55" s="95">
        <v>60</v>
      </c>
      <c r="BK55" s="95">
        <v>1</v>
      </c>
      <c r="BL55" s="95">
        <v>62500</v>
      </c>
      <c r="BM55" s="95">
        <v>0.105</v>
      </c>
      <c r="BN55" s="95">
        <v>1.5</v>
      </c>
      <c r="BO55" s="95">
        <v>0.5</v>
      </c>
      <c r="BP55" s="95">
        <v>100</v>
      </c>
      <c r="BQ55" s="95">
        <v>2</v>
      </c>
      <c r="BR55" s="95">
        <v>-4</v>
      </c>
      <c r="BS55" s="95">
        <v>4</v>
      </c>
      <c r="BT55" s="95">
        <v>10</v>
      </c>
      <c r="BU55" s="95">
        <v>99</v>
      </c>
      <c r="CY55" s="95" t="s">
        <v>153</v>
      </c>
      <c r="DA55" s="95" t="s">
        <v>180</v>
      </c>
      <c r="DC55" s="150">
        <v>0</v>
      </c>
      <c r="DD55" s="95">
        <f>FLOOR(DC55,1)</f>
        <v>0</v>
      </c>
      <c r="DE55" s="121" t="s">
        <v>322</v>
      </c>
      <c r="EU55" s="95" t="s">
        <v>396</v>
      </c>
    </row>
    <row r="56" spans="1:151" s="95" customFormat="1" ht="15" customHeight="1">
      <c r="A56" s="95" t="s">
        <v>130</v>
      </c>
      <c r="B56" s="95" t="s">
        <v>397</v>
      </c>
      <c r="C56" s="95" t="s">
        <v>392</v>
      </c>
      <c r="D56" s="95" t="s">
        <v>170</v>
      </c>
      <c r="E56" s="95" t="s">
        <v>133</v>
      </c>
      <c r="F56" s="95" t="s">
        <v>134</v>
      </c>
      <c r="G56" s="95">
        <v>2</v>
      </c>
      <c r="H56" s="95">
        <v>100</v>
      </c>
      <c r="I56" s="95" t="s">
        <v>135</v>
      </c>
      <c r="J56" s="96" t="s">
        <v>411</v>
      </c>
      <c r="M56" s="95" t="s">
        <v>159</v>
      </c>
      <c r="P56" s="96" t="s">
        <v>139</v>
      </c>
      <c r="Q56" s="95" t="s">
        <v>140</v>
      </c>
      <c r="R56" s="119" t="s">
        <v>173</v>
      </c>
      <c r="S56" s="95" t="s">
        <v>142</v>
      </c>
      <c r="V56" s="95" t="s">
        <v>142</v>
      </c>
      <c r="Y56" s="95" t="s">
        <v>142</v>
      </c>
      <c r="AB56" s="95" t="s">
        <v>174</v>
      </c>
      <c r="AC56" s="95">
        <v>0.9</v>
      </c>
      <c r="AF56" s="95">
        <v>0.1</v>
      </c>
      <c r="AG56" s="95">
        <v>4</v>
      </c>
      <c r="AI56" s="95" t="s">
        <v>175</v>
      </c>
      <c r="AP56" s="95">
        <v>1</v>
      </c>
      <c r="AT56" s="95" t="s">
        <v>146</v>
      </c>
      <c r="AW56" s="149" t="s">
        <v>176</v>
      </c>
      <c r="AX56" s="95" t="s">
        <v>148</v>
      </c>
      <c r="AY56" s="95" t="s">
        <v>177</v>
      </c>
      <c r="AZ56" s="95" t="s">
        <v>178</v>
      </c>
      <c r="BB56" s="95" t="s">
        <v>149</v>
      </c>
      <c r="BC56" s="95" t="s">
        <v>150</v>
      </c>
      <c r="BD56" s="95">
        <v>30</v>
      </c>
      <c r="BE56" s="95">
        <v>1</v>
      </c>
      <c r="BI56" s="95" t="s">
        <v>151</v>
      </c>
      <c r="BJ56" s="95">
        <v>60</v>
      </c>
      <c r="BK56" s="95">
        <v>1</v>
      </c>
      <c r="BL56" s="95">
        <v>62500</v>
      </c>
      <c r="BM56" s="95">
        <v>0.105</v>
      </c>
      <c r="BN56" s="95">
        <v>1.5</v>
      </c>
      <c r="BO56" s="95">
        <v>0.5</v>
      </c>
      <c r="BP56" s="95">
        <v>100</v>
      </c>
      <c r="BQ56" s="95">
        <v>2</v>
      </c>
      <c r="BR56" s="95">
        <v>-4</v>
      </c>
      <c r="BS56" s="95">
        <v>4</v>
      </c>
      <c r="BT56" s="95">
        <v>10</v>
      </c>
      <c r="BU56" s="95">
        <v>99</v>
      </c>
      <c r="CY56" s="95" t="s">
        <v>153</v>
      </c>
      <c r="DA56" s="95" t="s">
        <v>180</v>
      </c>
      <c r="DC56" s="150">
        <v>3</v>
      </c>
      <c r="DD56" s="95">
        <f>FLOOR(DC56,1)</f>
        <v>3</v>
      </c>
      <c r="DE56" s="121">
        <v>0.9</v>
      </c>
      <c r="EU56" s="95" t="s">
        <v>397</v>
      </c>
    </row>
    <row r="57" spans="1:151" s="95" customFormat="1" ht="15" customHeight="1">
      <c r="A57" s="95" t="s">
        <v>130</v>
      </c>
      <c r="B57" s="95" t="s">
        <v>399</v>
      </c>
      <c r="C57" s="95" t="s">
        <v>392</v>
      </c>
      <c r="D57" s="95" t="s">
        <v>170</v>
      </c>
      <c r="E57" s="95" t="s">
        <v>133</v>
      </c>
      <c r="F57" s="95" t="s">
        <v>134</v>
      </c>
      <c r="G57" s="95">
        <v>2</v>
      </c>
      <c r="H57" s="95">
        <v>100</v>
      </c>
      <c r="I57" s="95" t="s">
        <v>135</v>
      </c>
      <c r="J57" s="96" t="s">
        <v>411</v>
      </c>
      <c r="M57" s="95" t="s">
        <v>159</v>
      </c>
      <c r="P57" s="96" t="s">
        <v>139</v>
      </c>
      <c r="Q57" s="95" t="s">
        <v>140</v>
      </c>
      <c r="R57" s="119" t="s">
        <v>173</v>
      </c>
      <c r="S57" s="95" t="s">
        <v>142</v>
      </c>
      <c r="V57" s="95" t="s">
        <v>142</v>
      </c>
      <c r="Y57" s="95" t="s">
        <v>142</v>
      </c>
      <c r="AB57" s="95" t="s">
        <v>174</v>
      </c>
      <c r="AC57" s="95">
        <v>0.9</v>
      </c>
      <c r="AF57" s="95">
        <v>0.1</v>
      </c>
      <c r="AG57" s="95">
        <v>4</v>
      </c>
      <c r="AI57" s="95" t="s">
        <v>175</v>
      </c>
      <c r="AP57" s="95">
        <v>1</v>
      </c>
      <c r="AT57" s="95" t="s">
        <v>146</v>
      </c>
      <c r="AW57" s="149" t="s">
        <v>176</v>
      </c>
      <c r="AX57" s="95" t="s">
        <v>148</v>
      </c>
      <c r="AY57" s="95" t="s">
        <v>177</v>
      </c>
      <c r="AZ57" s="95" t="s">
        <v>178</v>
      </c>
      <c r="BB57" s="95" t="s">
        <v>149</v>
      </c>
      <c r="BC57" s="95" t="s">
        <v>150</v>
      </c>
      <c r="BD57" s="95">
        <v>30</v>
      </c>
      <c r="BE57" s="95">
        <v>1</v>
      </c>
      <c r="BI57" s="95" t="s">
        <v>151</v>
      </c>
      <c r="BJ57" s="95">
        <v>60</v>
      </c>
      <c r="BK57" s="95">
        <v>1</v>
      </c>
      <c r="BL57" s="95">
        <v>62500</v>
      </c>
      <c r="BM57" s="95">
        <v>0.105</v>
      </c>
      <c r="BN57" s="95">
        <v>1.5</v>
      </c>
      <c r="BO57" s="95">
        <v>0.5</v>
      </c>
      <c r="BP57" s="95">
        <v>100</v>
      </c>
      <c r="BQ57" s="95">
        <v>2</v>
      </c>
      <c r="BR57" s="95">
        <v>-4</v>
      </c>
      <c r="BS57" s="95">
        <v>4</v>
      </c>
      <c r="BT57" s="95">
        <v>10</v>
      </c>
      <c r="BU57" s="95">
        <v>99</v>
      </c>
      <c r="CY57" s="95" t="s">
        <v>153</v>
      </c>
      <c r="DA57" s="95" t="s">
        <v>180</v>
      </c>
      <c r="DC57" s="150">
        <v>5</v>
      </c>
      <c r="DD57" s="95">
        <f>FLOOR(DC57,1)</f>
        <v>5</v>
      </c>
      <c r="DE57" s="121">
        <v>0.9</v>
      </c>
      <c r="EU57" s="95" t="s">
        <v>399</v>
      </c>
    </row>
    <row r="58" spans="1:151" s="95" customFormat="1" ht="15" customHeight="1">
      <c r="A58" s="95" t="s">
        <v>130</v>
      </c>
      <c r="B58" s="95" t="s">
        <v>396</v>
      </c>
      <c r="C58" s="95" t="s">
        <v>392</v>
      </c>
      <c r="D58" s="95" t="s">
        <v>170</v>
      </c>
      <c r="E58" s="95" t="s">
        <v>133</v>
      </c>
      <c r="F58" s="95" t="s">
        <v>134</v>
      </c>
      <c r="G58" s="95">
        <v>2</v>
      </c>
      <c r="H58" s="95">
        <v>100</v>
      </c>
      <c r="I58" s="95" t="s">
        <v>135</v>
      </c>
      <c r="J58" s="96" t="s">
        <v>411</v>
      </c>
      <c r="M58" s="95" t="s">
        <v>159</v>
      </c>
      <c r="P58" s="96" t="s">
        <v>139</v>
      </c>
      <c r="Q58" s="95" t="s">
        <v>140</v>
      </c>
      <c r="R58" s="119" t="s">
        <v>173</v>
      </c>
      <c r="S58" s="95" t="s">
        <v>142</v>
      </c>
      <c r="V58" s="95" t="s">
        <v>142</v>
      </c>
      <c r="Y58" s="95" t="s">
        <v>142</v>
      </c>
      <c r="AB58" s="95" t="s">
        <v>174</v>
      </c>
      <c r="AC58" s="95">
        <v>0.9</v>
      </c>
      <c r="AF58" s="95">
        <v>0.1</v>
      </c>
      <c r="AG58" s="95">
        <v>4</v>
      </c>
      <c r="AI58" s="95" t="s">
        <v>175</v>
      </c>
      <c r="AP58" s="95">
        <v>1</v>
      </c>
      <c r="AT58" s="95" t="s">
        <v>146</v>
      </c>
      <c r="AW58" s="149" t="s">
        <v>176</v>
      </c>
      <c r="AX58" s="95" t="s">
        <v>148</v>
      </c>
      <c r="AY58" s="95" t="s">
        <v>177</v>
      </c>
      <c r="AZ58" s="95" t="s">
        <v>178</v>
      </c>
      <c r="BB58" s="95" t="s">
        <v>149</v>
      </c>
      <c r="BC58" s="95" t="s">
        <v>150</v>
      </c>
      <c r="BD58" s="95">
        <v>45</v>
      </c>
      <c r="BE58" s="95">
        <v>1</v>
      </c>
      <c r="BI58" s="95" t="s">
        <v>151</v>
      </c>
      <c r="BJ58" s="95">
        <v>60</v>
      </c>
      <c r="BK58" s="95">
        <v>1</v>
      </c>
      <c r="BL58" s="95">
        <v>93750</v>
      </c>
      <c r="BM58" s="95">
        <v>0.105</v>
      </c>
      <c r="BN58" s="95">
        <v>1.5</v>
      </c>
      <c r="BO58" s="95">
        <v>0.5</v>
      </c>
      <c r="BP58" s="95">
        <v>100</v>
      </c>
      <c r="BQ58" s="95">
        <v>2</v>
      </c>
      <c r="BR58" s="95">
        <v>-4</v>
      </c>
      <c r="BS58" s="95">
        <v>4</v>
      </c>
      <c r="BT58" s="95">
        <v>10</v>
      </c>
      <c r="BU58" s="95">
        <v>99</v>
      </c>
      <c r="CY58" s="95" t="s">
        <v>153</v>
      </c>
      <c r="DA58" s="95" t="s">
        <v>180</v>
      </c>
      <c r="DC58" s="150">
        <v>0</v>
      </c>
      <c r="DD58" s="95">
        <f>FLOOR(DC58,1)</f>
        <v>0</v>
      </c>
      <c r="DE58" s="121" t="s">
        <v>322</v>
      </c>
      <c r="EU58" s="95" t="s">
        <v>396</v>
      </c>
    </row>
    <row r="59" spans="1:151" s="95" customFormat="1" ht="15" customHeight="1">
      <c r="A59" s="95" t="s">
        <v>130</v>
      </c>
      <c r="B59" s="95" t="s">
        <v>397</v>
      </c>
      <c r="C59" s="95" t="s">
        <v>392</v>
      </c>
      <c r="D59" s="95" t="s">
        <v>170</v>
      </c>
      <c r="E59" s="95" t="s">
        <v>133</v>
      </c>
      <c r="F59" s="95" t="s">
        <v>134</v>
      </c>
      <c r="G59" s="95">
        <v>2</v>
      </c>
      <c r="H59" s="95">
        <v>100</v>
      </c>
      <c r="I59" s="95" t="s">
        <v>135</v>
      </c>
      <c r="J59" s="96" t="s">
        <v>411</v>
      </c>
      <c r="M59" s="95" t="s">
        <v>159</v>
      </c>
      <c r="P59" s="96" t="s">
        <v>139</v>
      </c>
      <c r="Q59" s="95" t="s">
        <v>140</v>
      </c>
      <c r="R59" s="119" t="s">
        <v>173</v>
      </c>
      <c r="S59" s="95" t="s">
        <v>142</v>
      </c>
      <c r="V59" s="95" t="s">
        <v>142</v>
      </c>
      <c r="Y59" s="95" t="s">
        <v>142</v>
      </c>
      <c r="AB59" s="95" t="s">
        <v>174</v>
      </c>
      <c r="AC59" s="95">
        <v>0.9</v>
      </c>
      <c r="AF59" s="95">
        <v>0.1</v>
      </c>
      <c r="AG59" s="95">
        <v>4</v>
      </c>
      <c r="AI59" s="95" t="s">
        <v>175</v>
      </c>
      <c r="AP59" s="95">
        <v>1</v>
      </c>
      <c r="AT59" s="95" t="s">
        <v>146</v>
      </c>
      <c r="AW59" s="149" t="s">
        <v>176</v>
      </c>
      <c r="AX59" s="95" t="s">
        <v>148</v>
      </c>
      <c r="AY59" s="95" t="s">
        <v>177</v>
      </c>
      <c r="AZ59" s="95" t="s">
        <v>178</v>
      </c>
      <c r="BB59" s="95" t="s">
        <v>149</v>
      </c>
      <c r="BC59" s="95" t="s">
        <v>150</v>
      </c>
      <c r="BD59" s="95">
        <v>45</v>
      </c>
      <c r="BE59" s="95">
        <v>1</v>
      </c>
      <c r="BI59" s="95" t="s">
        <v>151</v>
      </c>
      <c r="BJ59" s="95">
        <v>60</v>
      </c>
      <c r="BK59" s="95">
        <v>1</v>
      </c>
      <c r="BL59" s="95">
        <v>93750</v>
      </c>
      <c r="BM59" s="95">
        <v>0.105</v>
      </c>
      <c r="BN59" s="95">
        <v>1.5</v>
      </c>
      <c r="BO59" s="95">
        <v>0.5</v>
      </c>
      <c r="BP59" s="95">
        <v>100</v>
      </c>
      <c r="BQ59" s="95">
        <v>2</v>
      </c>
      <c r="BR59" s="95">
        <v>-4</v>
      </c>
      <c r="BS59" s="95">
        <v>4</v>
      </c>
      <c r="BT59" s="95">
        <v>10</v>
      </c>
      <c r="BU59" s="95">
        <v>99</v>
      </c>
      <c r="CY59" s="95" t="s">
        <v>153</v>
      </c>
      <c r="DA59" s="95" t="s">
        <v>180</v>
      </c>
      <c r="DC59" s="150">
        <v>2</v>
      </c>
      <c r="DD59" s="95">
        <f>FLOOR(DC59,1)</f>
        <v>2</v>
      </c>
      <c r="DE59" s="121">
        <v>0.89</v>
      </c>
      <c r="EU59" s="95" t="s">
        <v>397</v>
      </c>
    </row>
    <row r="60" spans="1:151" s="95" customFormat="1" ht="15" customHeight="1">
      <c r="A60" s="95" t="s">
        <v>130</v>
      </c>
      <c r="B60" s="95" t="s">
        <v>399</v>
      </c>
      <c r="C60" s="95" t="s">
        <v>392</v>
      </c>
      <c r="D60" s="95" t="s">
        <v>170</v>
      </c>
      <c r="E60" s="95" t="s">
        <v>133</v>
      </c>
      <c r="F60" s="95" t="s">
        <v>134</v>
      </c>
      <c r="G60" s="95">
        <v>2</v>
      </c>
      <c r="H60" s="95">
        <v>100</v>
      </c>
      <c r="I60" s="95" t="s">
        <v>135</v>
      </c>
      <c r="J60" s="96" t="s">
        <v>411</v>
      </c>
      <c r="M60" s="95" t="s">
        <v>159</v>
      </c>
      <c r="P60" s="96" t="s">
        <v>139</v>
      </c>
      <c r="Q60" s="95" t="s">
        <v>140</v>
      </c>
      <c r="R60" s="119" t="s">
        <v>173</v>
      </c>
      <c r="S60" s="95" t="s">
        <v>142</v>
      </c>
      <c r="V60" s="95" t="s">
        <v>142</v>
      </c>
      <c r="Y60" s="95" t="s">
        <v>142</v>
      </c>
      <c r="AB60" s="95" t="s">
        <v>174</v>
      </c>
      <c r="AC60" s="95">
        <v>0.9</v>
      </c>
      <c r="AF60" s="95">
        <v>0.1</v>
      </c>
      <c r="AG60" s="95">
        <v>4</v>
      </c>
      <c r="AI60" s="95" t="s">
        <v>175</v>
      </c>
      <c r="AP60" s="95">
        <v>1</v>
      </c>
      <c r="AT60" s="95" t="s">
        <v>146</v>
      </c>
      <c r="AW60" s="149" t="s">
        <v>176</v>
      </c>
      <c r="AX60" s="95" t="s">
        <v>148</v>
      </c>
      <c r="AY60" s="95" t="s">
        <v>177</v>
      </c>
      <c r="AZ60" s="95" t="s">
        <v>178</v>
      </c>
      <c r="BB60" s="95" t="s">
        <v>149</v>
      </c>
      <c r="BC60" s="95" t="s">
        <v>150</v>
      </c>
      <c r="BD60" s="95">
        <v>45</v>
      </c>
      <c r="BE60" s="95">
        <v>1</v>
      </c>
      <c r="BI60" s="95" t="s">
        <v>151</v>
      </c>
      <c r="BJ60" s="95">
        <v>60</v>
      </c>
      <c r="BK60" s="95">
        <v>1</v>
      </c>
      <c r="BL60" s="95">
        <v>93750</v>
      </c>
      <c r="BM60" s="95">
        <v>0.105</v>
      </c>
      <c r="BN60" s="95">
        <v>1.5</v>
      </c>
      <c r="BO60" s="95">
        <v>0.5</v>
      </c>
      <c r="BP60" s="95">
        <v>100</v>
      </c>
      <c r="BQ60" s="95">
        <v>2</v>
      </c>
      <c r="BR60" s="95">
        <v>-4</v>
      </c>
      <c r="BS60" s="95">
        <v>4</v>
      </c>
      <c r="BT60" s="95">
        <v>10</v>
      </c>
      <c r="BU60" s="95">
        <v>99</v>
      </c>
      <c r="CY60" s="95" t="s">
        <v>153</v>
      </c>
      <c r="DA60" s="95" t="s">
        <v>180</v>
      </c>
      <c r="DC60" s="150">
        <v>3</v>
      </c>
      <c r="DD60" s="95">
        <f>FLOOR(DC60,1)</f>
        <v>3</v>
      </c>
      <c r="DE60" s="121">
        <v>0.89</v>
      </c>
      <c r="EU60" s="95" t="s">
        <v>399</v>
      </c>
    </row>
    <row r="61" spans="1:151" s="95" customFormat="1" ht="15" customHeight="1">
      <c r="A61" s="95" t="s">
        <v>130</v>
      </c>
      <c r="C61" s="95" t="s">
        <v>392</v>
      </c>
      <c r="D61" s="95" t="s">
        <v>170</v>
      </c>
      <c r="E61" s="95" t="s">
        <v>157</v>
      </c>
      <c r="F61" s="95" t="s">
        <v>134</v>
      </c>
      <c r="G61" s="95">
        <v>1</v>
      </c>
      <c r="H61" s="95">
        <v>100</v>
      </c>
      <c r="I61" s="95" t="s">
        <v>135</v>
      </c>
      <c r="J61" s="96" t="s">
        <v>410</v>
      </c>
      <c r="K61" s="95">
        <v>90</v>
      </c>
      <c r="L61" s="95" t="s">
        <v>172</v>
      </c>
      <c r="M61" s="95" t="s">
        <v>159</v>
      </c>
      <c r="P61" s="96" t="s">
        <v>139</v>
      </c>
      <c r="Q61" s="95" t="s">
        <v>140</v>
      </c>
      <c r="R61" s="119" t="s">
        <v>173</v>
      </c>
      <c r="S61" s="95" t="s">
        <v>142</v>
      </c>
      <c r="V61" s="95" t="s">
        <v>142</v>
      </c>
      <c r="Y61" s="95" t="s">
        <v>142</v>
      </c>
      <c r="AB61" s="95" t="s">
        <v>174</v>
      </c>
      <c r="AC61" s="95">
        <v>0.9</v>
      </c>
      <c r="AF61" s="95">
        <v>0.1</v>
      </c>
      <c r="AG61" s="95">
        <v>4</v>
      </c>
      <c r="AI61" s="95" t="s">
        <v>175</v>
      </c>
      <c r="AJ61" s="95">
        <v>20</v>
      </c>
      <c r="AK61" s="95">
        <v>0.625</v>
      </c>
      <c r="AP61" s="95">
        <v>1</v>
      </c>
      <c r="AQ61" s="95">
        <v>0.625</v>
      </c>
      <c r="AR61" s="95">
        <v>1</v>
      </c>
      <c r="AT61" s="95">
        <v>1</v>
      </c>
      <c r="AU61" s="95">
        <v>1</v>
      </c>
      <c r="AW61" s="149" t="s">
        <v>176</v>
      </c>
      <c r="AX61" s="95" t="s">
        <v>148</v>
      </c>
      <c r="AY61" s="95" t="s">
        <v>177</v>
      </c>
      <c r="AZ61" s="95" t="s">
        <v>178</v>
      </c>
      <c r="BB61" s="95" t="s">
        <v>179</v>
      </c>
      <c r="BC61" s="95" t="s">
        <v>150</v>
      </c>
      <c r="BD61" s="95">
        <v>45</v>
      </c>
      <c r="BE61" s="95">
        <v>1</v>
      </c>
      <c r="BI61" s="95" t="s">
        <v>151</v>
      </c>
      <c r="BJ61" s="95">
        <v>60</v>
      </c>
      <c r="BK61" s="95">
        <v>1</v>
      </c>
      <c r="BL61" s="95">
        <v>93750</v>
      </c>
      <c r="BM61" s="95">
        <v>0.105</v>
      </c>
      <c r="BN61" s="95">
        <v>1.5</v>
      </c>
      <c r="BO61" s="95">
        <v>0.5</v>
      </c>
      <c r="BP61" s="95">
        <v>45</v>
      </c>
      <c r="BQ61" s="95">
        <v>2</v>
      </c>
      <c r="BR61" s="95">
        <v>-4</v>
      </c>
      <c r="BS61" s="95">
        <v>4</v>
      </c>
      <c r="BT61" s="95">
        <v>10</v>
      </c>
      <c r="BU61" s="95">
        <v>99</v>
      </c>
      <c r="CY61" s="95" t="s">
        <v>153</v>
      </c>
      <c r="DA61" s="95" t="s">
        <v>180</v>
      </c>
      <c r="DC61" s="150">
        <v>3</v>
      </c>
      <c r="DD61" s="95">
        <f>FLOOR(DC61,1)</f>
        <v>3</v>
      </c>
      <c r="DE61" s="121">
        <v>0.9</v>
      </c>
    </row>
    <row r="62" spans="1:151" s="95" customFormat="1" ht="15" customHeight="1">
      <c r="A62" s="95" t="s">
        <v>130</v>
      </c>
      <c r="C62" s="95" t="s">
        <v>392</v>
      </c>
      <c r="D62" s="95" t="s">
        <v>170</v>
      </c>
      <c r="E62" s="95" t="s">
        <v>157</v>
      </c>
      <c r="F62" s="95" t="s">
        <v>134</v>
      </c>
      <c r="G62" s="95">
        <v>1</v>
      </c>
      <c r="H62" s="95">
        <v>100</v>
      </c>
      <c r="I62" s="95" t="s">
        <v>135</v>
      </c>
      <c r="J62" s="96" t="s">
        <v>410</v>
      </c>
      <c r="K62" s="95">
        <v>90</v>
      </c>
      <c r="L62" s="95" t="s">
        <v>172</v>
      </c>
      <c r="M62" s="95" t="s">
        <v>159</v>
      </c>
      <c r="P62" s="96" t="s">
        <v>139</v>
      </c>
      <c r="Q62" s="95" t="s">
        <v>140</v>
      </c>
      <c r="R62" s="119" t="s">
        <v>173</v>
      </c>
      <c r="S62" s="95" t="s">
        <v>142</v>
      </c>
      <c r="V62" s="95" t="s">
        <v>142</v>
      </c>
      <c r="Y62" s="95" t="s">
        <v>142</v>
      </c>
      <c r="AB62" s="95" t="s">
        <v>174</v>
      </c>
      <c r="AC62" s="95">
        <v>0.9</v>
      </c>
      <c r="AF62" s="95">
        <v>0.1</v>
      </c>
      <c r="AG62" s="95">
        <v>4</v>
      </c>
      <c r="AI62" s="95" t="s">
        <v>175</v>
      </c>
      <c r="AJ62" s="95">
        <v>20</v>
      </c>
      <c r="AK62" s="95">
        <v>0.625</v>
      </c>
      <c r="AP62" s="95">
        <v>1</v>
      </c>
      <c r="AQ62" s="95">
        <v>0.625</v>
      </c>
      <c r="AR62" s="95">
        <v>1</v>
      </c>
      <c r="AT62" s="95">
        <v>1</v>
      </c>
      <c r="AU62" s="95">
        <v>1</v>
      </c>
      <c r="AW62" s="149" t="s">
        <v>176</v>
      </c>
      <c r="AX62" s="95" t="s">
        <v>148</v>
      </c>
      <c r="AY62" s="95" t="s">
        <v>177</v>
      </c>
      <c r="AZ62" s="95" t="s">
        <v>178</v>
      </c>
      <c r="BB62" s="95" t="s">
        <v>179</v>
      </c>
      <c r="BC62" s="95" t="s">
        <v>150</v>
      </c>
      <c r="BD62" s="95">
        <v>30</v>
      </c>
      <c r="BE62" s="95">
        <v>1</v>
      </c>
      <c r="BI62" s="95" t="s">
        <v>151</v>
      </c>
      <c r="BJ62" s="95">
        <v>60</v>
      </c>
      <c r="BK62" s="95">
        <v>1</v>
      </c>
      <c r="BL62" s="95">
        <v>62500</v>
      </c>
      <c r="BM62" s="95">
        <v>0.105</v>
      </c>
      <c r="BN62" s="95">
        <v>1.5</v>
      </c>
      <c r="BO62" s="95">
        <v>0.5</v>
      </c>
      <c r="BP62" s="95">
        <v>30</v>
      </c>
      <c r="BQ62" s="95">
        <v>2</v>
      </c>
      <c r="BR62" s="95">
        <v>-4</v>
      </c>
      <c r="BS62" s="95">
        <v>4</v>
      </c>
      <c r="BT62" s="95">
        <v>10</v>
      </c>
      <c r="BU62" s="95">
        <v>99</v>
      </c>
      <c r="CY62" s="95" t="s">
        <v>153</v>
      </c>
      <c r="DA62" s="95" t="s">
        <v>180</v>
      </c>
      <c r="DC62" s="150">
        <v>5.5</v>
      </c>
      <c r="DD62" s="95">
        <f>FLOOR(DC62,1)</f>
        <v>5</v>
      </c>
      <c r="DE62" s="121">
        <v>0.98</v>
      </c>
    </row>
    <row r="63" spans="1:151" s="95" customFormat="1" ht="15" customHeight="1">
      <c r="A63" s="95" t="s">
        <v>130</v>
      </c>
      <c r="C63" s="95" t="s">
        <v>392</v>
      </c>
      <c r="D63" s="95" t="s">
        <v>170</v>
      </c>
      <c r="E63" s="95" t="s">
        <v>157</v>
      </c>
      <c r="F63" s="95" t="s">
        <v>134</v>
      </c>
      <c r="G63" s="95">
        <v>1</v>
      </c>
      <c r="H63" s="95">
        <v>100</v>
      </c>
      <c r="I63" s="95" t="s">
        <v>135</v>
      </c>
      <c r="J63" s="96" t="s">
        <v>410</v>
      </c>
      <c r="K63" s="95">
        <v>90</v>
      </c>
      <c r="L63" s="95" t="s">
        <v>172</v>
      </c>
      <c r="M63" s="95" t="s">
        <v>159</v>
      </c>
      <c r="P63" s="96" t="s">
        <v>139</v>
      </c>
      <c r="Q63" s="95" t="s">
        <v>140</v>
      </c>
      <c r="R63" s="119" t="s">
        <v>173</v>
      </c>
      <c r="S63" s="95" t="s">
        <v>142</v>
      </c>
      <c r="V63" s="95" t="s">
        <v>142</v>
      </c>
      <c r="Y63" s="95" t="s">
        <v>142</v>
      </c>
      <c r="AB63" s="95" t="s">
        <v>174</v>
      </c>
      <c r="AC63" s="95">
        <v>0.9</v>
      </c>
      <c r="AF63" s="95">
        <v>0.1</v>
      </c>
      <c r="AG63" s="95">
        <v>4</v>
      </c>
      <c r="AI63" s="95" t="s">
        <v>175</v>
      </c>
      <c r="AJ63" s="95">
        <v>20</v>
      </c>
      <c r="AK63" s="95">
        <v>0.625</v>
      </c>
      <c r="AP63" s="95">
        <v>1</v>
      </c>
      <c r="AQ63" s="95">
        <v>0.625</v>
      </c>
      <c r="AR63" s="95">
        <v>1</v>
      </c>
      <c r="AT63" s="95">
        <v>1</v>
      </c>
      <c r="AU63" s="95">
        <v>1</v>
      </c>
      <c r="AW63" s="149" t="s">
        <v>176</v>
      </c>
      <c r="AX63" s="95" t="s">
        <v>148</v>
      </c>
      <c r="AY63" s="95" t="s">
        <v>177</v>
      </c>
      <c r="AZ63" s="95" t="s">
        <v>178</v>
      </c>
      <c r="BB63" s="95" t="s">
        <v>179</v>
      </c>
      <c r="BC63" s="95" t="s">
        <v>155</v>
      </c>
      <c r="BD63" s="95">
        <v>30</v>
      </c>
      <c r="BE63" s="95">
        <v>1</v>
      </c>
      <c r="BI63" s="95" t="s">
        <v>151</v>
      </c>
      <c r="BJ63" s="95">
        <v>60</v>
      </c>
      <c r="BK63" s="95">
        <v>1</v>
      </c>
      <c r="BL63" s="95">
        <v>62500</v>
      </c>
      <c r="BM63" s="95">
        <v>0.105</v>
      </c>
      <c r="BN63" s="95">
        <v>1.5</v>
      </c>
      <c r="BO63" s="95">
        <v>0.5</v>
      </c>
      <c r="BP63" s="95">
        <v>30</v>
      </c>
      <c r="BQ63" s="95">
        <v>2</v>
      </c>
      <c r="BR63" s="95">
        <v>-4</v>
      </c>
      <c r="BS63" s="95">
        <v>4</v>
      </c>
      <c r="BT63" s="95">
        <v>15</v>
      </c>
      <c r="BU63" s="95">
        <v>99</v>
      </c>
      <c r="CY63" s="95" t="s">
        <v>153</v>
      </c>
      <c r="DA63" s="95" t="s">
        <v>180</v>
      </c>
      <c r="DC63" s="150">
        <v>6</v>
      </c>
      <c r="DD63" s="95">
        <f>FLOOR(DC63,1)</f>
        <v>6</v>
      </c>
      <c r="DE63" s="121">
        <v>0.9</v>
      </c>
    </row>
    <row r="64" spans="1:151" s="95" customFormat="1" ht="15" customHeight="1">
      <c r="A64" s="95" t="s">
        <v>130</v>
      </c>
      <c r="C64" s="95" t="s">
        <v>392</v>
      </c>
      <c r="D64" s="95" t="s">
        <v>170</v>
      </c>
      <c r="E64" s="95" t="s">
        <v>157</v>
      </c>
      <c r="F64" s="95" t="s">
        <v>134</v>
      </c>
      <c r="G64" s="95">
        <v>1</v>
      </c>
      <c r="H64" s="95">
        <v>100</v>
      </c>
      <c r="I64" s="95" t="s">
        <v>135</v>
      </c>
      <c r="J64" s="96" t="s">
        <v>410</v>
      </c>
      <c r="K64" s="95">
        <v>90</v>
      </c>
      <c r="L64" s="95" t="s">
        <v>172</v>
      </c>
      <c r="M64" s="95" t="s">
        <v>159</v>
      </c>
      <c r="P64" s="96" t="s">
        <v>139</v>
      </c>
      <c r="Q64" s="95" t="s">
        <v>140</v>
      </c>
      <c r="R64" s="119" t="s">
        <v>173</v>
      </c>
      <c r="S64" s="95" t="s">
        <v>142</v>
      </c>
      <c r="V64" s="95" t="s">
        <v>142</v>
      </c>
      <c r="Y64" s="95" t="s">
        <v>142</v>
      </c>
      <c r="AB64" s="95" t="s">
        <v>174</v>
      </c>
      <c r="AC64" s="95">
        <v>0.9</v>
      </c>
      <c r="AF64" s="95">
        <v>0.1</v>
      </c>
      <c r="AG64" s="95">
        <v>4</v>
      </c>
      <c r="AI64" s="95" t="s">
        <v>175</v>
      </c>
      <c r="AJ64" s="95">
        <v>20</v>
      </c>
      <c r="AK64" s="95">
        <v>0.625</v>
      </c>
      <c r="AP64" s="95">
        <v>1</v>
      </c>
      <c r="AQ64" s="95">
        <v>0.625</v>
      </c>
      <c r="AR64" s="95">
        <v>1</v>
      </c>
      <c r="AT64" s="95">
        <v>1</v>
      </c>
      <c r="AU64" s="95">
        <v>1</v>
      </c>
      <c r="AW64" s="149" t="s">
        <v>176</v>
      </c>
      <c r="AX64" s="95" t="s">
        <v>148</v>
      </c>
      <c r="AY64" s="95" t="s">
        <v>177</v>
      </c>
      <c r="AZ64" s="95" t="s">
        <v>178</v>
      </c>
      <c r="BB64" s="95" t="s">
        <v>179</v>
      </c>
      <c r="BC64" s="95" t="s">
        <v>155</v>
      </c>
      <c r="BD64" s="95">
        <v>8</v>
      </c>
      <c r="BE64" s="95">
        <v>1</v>
      </c>
      <c r="BI64" s="95" t="s">
        <v>151</v>
      </c>
      <c r="BJ64" s="95">
        <v>60</v>
      </c>
      <c r="BK64" s="95">
        <v>1</v>
      </c>
      <c r="BL64" s="95">
        <v>16667</v>
      </c>
      <c r="BM64" s="95">
        <v>0.105</v>
      </c>
      <c r="BN64" s="95">
        <v>1.5</v>
      </c>
      <c r="BO64" s="95">
        <v>0.5</v>
      </c>
      <c r="BP64" s="95">
        <v>8</v>
      </c>
      <c r="BQ64" s="95">
        <v>2</v>
      </c>
      <c r="BR64" s="95">
        <v>-4</v>
      </c>
      <c r="BS64" s="95">
        <v>4</v>
      </c>
      <c r="BT64" s="95">
        <v>15</v>
      </c>
      <c r="BU64" s="95">
        <v>99</v>
      </c>
      <c r="CY64" s="95" t="s">
        <v>153</v>
      </c>
      <c r="DA64" s="95" t="s">
        <v>180</v>
      </c>
      <c r="DC64" s="150">
        <v>27.5</v>
      </c>
      <c r="DD64" s="95">
        <f>FLOOR(DC64,1)</f>
        <v>27</v>
      </c>
      <c r="DE64" s="121">
        <v>0.92</v>
      </c>
    </row>
    <row r="65" spans="1:109" s="95" customFormat="1" ht="15" customHeight="1">
      <c r="A65" s="95" t="s">
        <v>130</v>
      </c>
      <c r="C65" s="95" t="s">
        <v>392</v>
      </c>
      <c r="D65" s="95" t="s">
        <v>170</v>
      </c>
      <c r="E65" s="95" t="s">
        <v>157</v>
      </c>
      <c r="F65" s="95" t="s">
        <v>134</v>
      </c>
      <c r="G65" s="95">
        <v>1</v>
      </c>
      <c r="H65" s="95">
        <v>400</v>
      </c>
      <c r="I65" s="95" t="s">
        <v>135</v>
      </c>
      <c r="J65" s="96" t="s">
        <v>410</v>
      </c>
      <c r="K65" s="95">
        <v>90</v>
      </c>
      <c r="L65" s="95" t="s">
        <v>172</v>
      </c>
      <c r="M65" s="95" t="s">
        <v>159</v>
      </c>
      <c r="P65" s="96" t="s">
        <v>139</v>
      </c>
      <c r="Q65" s="95" t="s">
        <v>140</v>
      </c>
      <c r="R65" s="119" t="s">
        <v>173</v>
      </c>
      <c r="S65" s="95" t="s">
        <v>142</v>
      </c>
      <c r="V65" s="95" t="s">
        <v>142</v>
      </c>
      <c r="Y65" s="95" t="s">
        <v>142</v>
      </c>
      <c r="AB65" s="95" t="s">
        <v>174</v>
      </c>
      <c r="AC65" s="95">
        <v>0.9</v>
      </c>
      <c r="AF65" s="95">
        <v>0.1</v>
      </c>
      <c r="AG65" s="95">
        <v>4</v>
      </c>
      <c r="AI65" s="95" t="s">
        <v>175</v>
      </c>
      <c r="AJ65" s="95">
        <v>20</v>
      </c>
      <c r="AK65" s="95">
        <v>0.625</v>
      </c>
      <c r="AP65" s="95">
        <v>1</v>
      </c>
      <c r="AQ65" s="95">
        <v>0.625</v>
      </c>
      <c r="AR65" s="95">
        <v>1</v>
      </c>
      <c r="AT65" s="95">
        <v>1</v>
      </c>
      <c r="AU65" s="95">
        <v>1</v>
      </c>
      <c r="AW65" s="149" t="s">
        <v>176</v>
      </c>
      <c r="AX65" s="95" t="s">
        <v>148</v>
      </c>
      <c r="AY65" s="95" t="s">
        <v>177</v>
      </c>
      <c r="AZ65" s="95" t="s">
        <v>178</v>
      </c>
      <c r="BB65" s="95" t="s">
        <v>179</v>
      </c>
      <c r="BC65" s="95" t="s">
        <v>150</v>
      </c>
      <c r="BD65" s="95">
        <v>45</v>
      </c>
      <c r="BE65" s="95">
        <v>1</v>
      </c>
      <c r="BI65" s="95" t="s">
        <v>151</v>
      </c>
      <c r="BJ65" s="95">
        <v>60</v>
      </c>
      <c r="BK65" s="95">
        <v>1</v>
      </c>
      <c r="BL65" s="95">
        <v>93750</v>
      </c>
      <c r="BM65" s="95">
        <v>0.105</v>
      </c>
      <c r="BN65" s="95">
        <v>1.5</v>
      </c>
      <c r="BO65" s="95">
        <v>0.5</v>
      </c>
      <c r="BP65" s="95">
        <v>45</v>
      </c>
      <c r="BQ65" s="95">
        <v>2</v>
      </c>
      <c r="BR65" s="95">
        <v>-4</v>
      </c>
      <c r="BS65" s="95">
        <v>4</v>
      </c>
      <c r="BT65" s="95">
        <v>10</v>
      </c>
      <c r="BU65" s="95">
        <v>99</v>
      </c>
      <c r="CY65" s="95" t="s">
        <v>153</v>
      </c>
      <c r="DA65" s="95" t="s">
        <v>180</v>
      </c>
      <c r="DC65" s="150">
        <v>20.5</v>
      </c>
      <c r="DD65" s="95">
        <f>FLOOR(DC65,1)</f>
        <v>20</v>
      </c>
      <c r="DE65" s="121">
        <v>0.92</v>
      </c>
    </row>
    <row r="66" spans="1:109" s="95" customFormat="1" ht="15" customHeight="1">
      <c r="A66" s="95" t="s">
        <v>130</v>
      </c>
      <c r="C66" s="95" t="s">
        <v>392</v>
      </c>
      <c r="D66" s="95" t="s">
        <v>170</v>
      </c>
      <c r="E66" s="95" t="s">
        <v>157</v>
      </c>
      <c r="F66" s="95" t="s">
        <v>134</v>
      </c>
      <c r="G66" s="95">
        <v>1</v>
      </c>
      <c r="H66" s="95">
        <v>400</v>
      </c>
      <c r="I66" s="95" t="s">
        <v>135</v>
      </c>
      <c r="J66" s="96" t="s">
        <v>410</v>
      </c>
      <c r="K66" s="95">
        <v>90</v>
      </c>
      <c r="L66" s="95" t="s">
        <v>172</v>
      </c>
      <c r="M66" s="95" t="s">
        <v>159</v>
      </c>
      <c r="P66" s="96" t="s">
        <v>139</v>
      </c>
      <c r="Q66" s="95" t="s">
        <v>140</v>
      </c>
      <c r="R66" s="119" t="s">
        <v>173</v>
      </c>
      <c r="S66" s="95" t="s">
        <v>142</v>
      </c>
      <c r="V66" s="95" t="s">
        <v>142</v>
      </c>
      <c r="Y66" s="95" t="s">
        <v>142</v>
      </c>
      <c r="AB66" s="95" t="s">
        <v>174</v>
      </c>
      <c r="AC66" s="95">
        <v>0.9</v>
      </c>
      <c r="AF66" s="95">
        <v>0.1</v>
      </c>
      <c r="AG66" s="95">
        <v>4</v>
      </c>
      <c r="AI66" s="95" t="s">
        <v>175</v>
      </c>
      <c r="AJ66" s="95">
        <v>20</v>
      </c>
      <c r="AK66" s="95">
        <v>0.625</v>
      </c>
      <c r="AP66" s="95">
        <v>1</v>
      </c>
      <c r="AQ66" s="95">
        <v>0.625</v>
      </c>
      <c r="AR66" s="95">
        <v>1</v>
      </c>
      <c r="AT66" s="95">
        <v>1</v>
      </c>
      <c r="AU66" s="95">
        <v>1</v>
      </c>
      <c r="AW66" s="149" t="s">
        <v>176</v>
      </c>
      <c r="AX66" s="95" t="s">
        <v>148</v>
      </c>
      <c r="AY66" s="95" t="s">
        <v>177</v>
      </c>
      <c r="AZ66" s="95" t="s">
        <v>178</v>
      </c>
      <c r="BB66" s="95" t="s">
        <v>179</v>
      </c>
      <c r="BC66" s="95" t="s">
        <v>150</v>
      </c>
      <c r="BD66" s="95">
        <v>30</v>
      </c>
      <c r="BE66" s="95">
        <v>1</v>
      </c>
      <c r="BI66" s="95" t="s">
        <v>151</v>
      </c>
      <c r="BJ66" s="95">
        <v>60</v>
      </c>
      <c r="BK66" s="95">
        <v>1</v>
      </c>
      <c r="BL66" s="95">
        <v>62500</v>
      </c>
      <c r="BM66" s="95">
        <v>0.105</v>
      </c>
      <c r="BN66" s="95">
        <v>1.5</v>
      </c>
      <c r="BO66" s="95">
        <v>0.5</v>
      </c>
      <c r="BP66" s="95">
        <v>30</v>
      </c>
      <c r="BQ66" s="95">
        <v>2</v>
      </c>
      <c r="BR66" s="95">
        <v>-4</v>
      </c>
      <c r="BS66" s="95">
        <v>4</v>
      </c>
      <c r="BT66" s="95">
        <v>10</v>
      </c>
      <c r="BU66" s="95">
        <v>99</v>
      </c>
      <c r="CY66" s="95" t="s">
        <v>153</v>
      </c>
      <c r="DA66" s="95" t="s">
        <v>180</v>
      </c>
      <c r="DC66" s="150">
        <v>26</v>
      </c>
      <c r="DD66" s="95">
        <f>FLOOR(DC66,1)</f>
        <v>26</v>
      </c>
      <c r="DE66" s="121">
        <v>0.9</v>
      </c>
    </row>
    <row r="67" spans="1:109" s="119" customFormat="1" ht="15" customHeight="1">
      <c r="A67" s="119" t="s">
        <v>130</v>
      </c>
      <c r="C67" s="95" t="s">
        <v>392</v>
      </c>
      <c r="D67" s="119" t="s">
        <v>170</v>
      </c>
      <c r="E67" s="119" t="s">
        <v>157</v>
      </c>
      <c r="F67" s="119" t="s">
        <v>134</v>
      </c>
      <c r="G67" s="119">
        <v>1</v>
      </c>
      <c r="H67" s="119">
        <v>400</v>
      </c>
      <c r="I67" s="119" t="s">
        <v>135</v>
      </c>
      <c r="J67" s="123" t="s">
        <v>410</v>
      </c>
      <c r="K67" s="95">
        <v>90</v>
      </c>
      <c r="L67" s="119" t="s">
        <v>172</v>
      </c>
      <c r="M67" s="119" t="s">
        <v>159</v>
      </c>
      <c r="P67" s="123" t="s">
        <v>139</v>
      </c>
      <c r="Q67" s="119" t="s">
        <v>140</v>
      </c>
      <c r="R67" s="119" t="s">
        <v>173</v>
      </c>
      <c r="S67" s="119" t="s">
        <v>142</v>
      </c>
      <c r="V67" s="119" t="s">
        <v>142</v>
      </c>
      <c r="Y67" s="119" t="s">
        <v>142</v>
      </c>
      <c r="AB67" s="119" t="s">
        <v>174</v>
      </c>
      <c r="AC67" s="119">
        <v>0.9</v>
      </c>
      <c r="AF67" s="119">
        <v>0.1</v>
      </c>
      <c r="AG67" s="119">
        <v>4</v>
      </c>
      <c r="AI67" s="119" t="s">
        <v>175</v>
      </c>
      <c r="AJ67" s="119">
        <v>20</v>
      </c>
      <c r="AK67" s="119">
        <v>0.625</v>
      </c>
      <c r="AP67" s="119">
        <v>1</v>
      </c>
      <c r="AQ67" s="119">
        <v>0.625</v>
      </c>
      <c r="AR67" s="119">
        <v>1</v>
      </c>
      <c r="AT67" s="119">
        <v>1</v>
      </c>
      <c r="AU67" s="119">
        <v>1</v>
      </c>
      <c r="AW67" s="151" t="s">
        <v>176</v>
      </c>
      <c r="AX67" s="119" t="s">
        <v>148</v>
      </c>
      <c r="AY67" s="119" t="s">
        <v>177</v>
      </c>
      <c r="AZ67" s="119" t="s">
        <v>178</v>
      </c>
      <c r="BB67" s="119" t="s">
        <v>179</v>
      </c>
      <c r="BC67" s="119" t="s">
        <v>155</v>
      </c>
      <c r="BD67" s="119">
        <v>30</v>
      </c>
      <c r="BE67" s="119">
        <v>1</v>
      </c>
      <c r="BI67" s="119" t="s">
        <v>151</v>
      </c>
      <c r="BJ67" s="119">
        <v>60</v>
      </c>
      <c r="BK67" s="119">
        <v>1</v>
      </c>
      <c r="BL67" s="119">
        <v>62500</v>
      </c>
      <c r="BM67" s="119">
        <v>0.105</v>
      </c>
      <c r="BN67" s="119">
        <v>1.5</v>
      </c>
      <c r="BO67" s="119">
        <v>0.5</v>
      </c>
      <c r="BP67" s="119">
        <v>30</v>
      </c>
      <c r="BQ67" s="119">
        <v>2</v>
      </c>
      <c r="BR67" s="119">
        <v>-4</v>
      </c>
      <c r="BS67" s="119">
        <v>4</v>
      </c>
      <c r="BT67" s="119">
        <v>15</v>
      </c>
      <c r="BU67" s="119">
        <v>99</v>
      </c>
      <c r="CY67" s="119" t="s">
        <v>153</v>
      </c>
      <c r="DA67" s="119" t="s">
        <v>180</v>
      </c>
      <c r="DC67" s="152">
        <v>28</v>
      </c>
      <c r="DD67" s="119">
        <f>FLOOR(DC67,1)</f>
        <v>28</v>
      </c>
      <c r="DE67" s="125">
        <v>0.9</v>
      </c>
    </row>
    <row r="68" spans="1:109" s="119" customFormat="1" ht="15" customHeight="1">
      <c r="A68" s="119" t="s">
        <v>130</v>
      </c>
      <c r="C68" s="95" t="s">
        <v>392</v>
      </c>
      <c r="D68" s="119" t="s">
        <v>170</v>
      </c>
      <c r="E68" s="119" t="s">
        <v>157</v>
      </c>
      <c r="F68" s="119" t="s">
        <v>134</v>
      </c>
      <c r="G68" s="119">
        <v>1</v>
      </c>
      <c r="H68" s="119">
        <v>400</v>
      </c>
      <c r="I68" s="119" t="s">
        <v>135</v>
      </c>
      <c r="J68" s="123" t="s">
        <v>410</v>
      </c>
      <c r="K68" s="95">
        <v>90</v>
      </c>
      <c r="L68" s="119" t="s">
        <v>172</v>
      </c>
      <c r="M68" s="119" t="s">
        <v>159</v>
      </c>
      <c r="P68" s="123" t="s">
        <v>139</v>
      </c>
      <c r="Q68" s="119" t="s">
        <v>140</v>
      </c>
      <c r="R68" s="119" t="s">
        <v>173</v>
      </c>
      <c r="S68" s="119" t="s">
        <v>142</v>
      </c>
      <c r="V68" s="119" t="s">
        <v>142</v>
      </c>
      <c r="Y68" s="119" t="s">
        <v>142</v>
      </c>
      <c r="AB68" s="119" t="s">
        <v>174</v>
      </c>
      <c r="AC68" s="119">
        <v>0.9</v>
      </c>
      <c r="AF68" s="119">
        <v>0.1</v>
      </c>
      <c r="AG68" s="119">
        <v>4</v>
      </c>
      <c r="AI68" s="119" t="s">
        <v>175</v>
      </c>
      <c r="AJ68" s="119">
        <v>20</v>
      </c>
      <c r="AK68" s="119">
        <v>0.625</v>
      </c>
      <c r="AP68" s="119">
        <v>1</v>
      </c>
      <c r="AQ68" s="119">
        <v>0.625</v>
      </c>
      <c r="AR68" s="119">
        <v>1</v>
      </c>
      <c r="AT68" s="119">
        <v>1</v>
      </c>
      <c r="AU68" s="119">
        <v>1</v>
      </c>
      <c r="AW68" s="151" t="s">
        <v>176</v>
      </c>
      <c r="AX68" s="119" t="s">
        <v>148</v>
      </c>
      <c r="AY68" s="119" t="s">
        <v>177</v>
      </c>
      <c r="AZ68" s="119" t="s">
        <v>178</v>
      </c>
      <c r="BB68" s="119" t="s">
        <v>179</v>
      </c>
      <c r="BC68" s="119" t="s">
        <v>155</v>
      </c>
      <c r="BD68" s="119">
        <v>8</v>
      </c>
      <c r="BE68" s="119">
        <v>1</v>
      </c>
      <c r="BI68" s="119" t="s">
        <v>151</v>
      </c>
      <c r="BJ68" s="119">
        <v>60</v>
      </c>
      <c r="BK68" s="119">
        <v>1</v>
      </c>
      <c r="BL68" s="119">
        <v>16667</v>
      </c>
      <c r="BM68" s="119">
        <v>0.105</v>
      </c>
      <c r="BN68" s="119">
        <v>1.5</v>
      </c>
      <c r="BO68" s="119">
        <v>0.5</v>
      </c>
      <c r="BP68" s="119">
        <v>8</v>
      </c>
      <c r="BQ68" s="119">
        <v>2</v>
      </c>
      <c r="BR68" s="119">
        <v>-4</v>
      </c>
      <c r="BS68" s="119">
        <v>4</v>
      </c>
      <c r="BT68" s="119">
        <v>15</v>
      </c>
      <c r="BU68" s="119">
        <v>99</v>
      </c>
      <c r="CY68" s="119" t="s">
        <v>153</v>
      </c>
      <c r="DA68" s="119" t="s">
        <v>180</v>
      </c>
      <c r="DC68" s="152" t="s">
        <v>181</v>
      </c>
      <c r="DD68" s="119" t="s">
        <v>181</v>
      </c>
      <c r="DE68" s="125">
        <v>0.9</v>
      </c>
    </row>
    <row r="69" spans="1:109" s="119" customFormat="1" ht="15" customHeight="1">
      <c r="A69" s="119" t="s">
        <v>130</v>
      </c>
      <c r="C69" s="95" t="s">
        <v>392</v>
      </c>
      <c r="D69" s="119" t="s">
        <v>170</v>
      </c>
      <c r="E69" s="119" t="s">
        <v>133</v>
      </c>
      <c r="F69" s="119" t="s">
        <v>134</v>
      </c>
      <c r="G69" s="119">
        <v>1</v>
      </c>
      <c r="H69" s="119">
        <v>100</v>
      </c>
      <c r="I69" s="119" t="s">
        <v>135</v>
      </c>
      <c r="J69" s="153" t="s">
        <v>412</v>
      </c>
      <c r="K69" s="95">
        <v>0</v>
      </c>
      <c r="L69" s="119" t="s">
        <v>172</v>
      </c>
      <c r="M69" s="119" t="s">
        <v>159</v>
      </c>
      <c r="P69" s="123" t="s">
        <v>139</v>
      </c>
      <c r="Q69" s="119" t="s">
        <v>140</v>
      </c>
      <c r="R69" s="119" t="s">
        <v>173</v>
      </c>
      <c r="S69" s="119" t="s">
        <v>142</v>
      </c>
      <c r="V69" s="119" t="s">
        <v>142</v>
      </c>
      <c r="Y69" s="119" t="s">
        <v>142</v>
      </c>
      <c r="AB69" s="119" t="s">
        <v>174</v>
      </c>
      <c r="AC69" s="119">
        <v>0.9</v>
      </c>
      <c r="AF69" s="119">
        <v>0.1</v>
      </c>
      <c r="AG69" s="119">
        <v>4</v>
      </c>
      <c r="AI69" s="119" t="s">
        <v>175</v>
      </c>
      <c r="AJ69" s="119">
        <v>20</v>
      </c>
      <c r="AK69" s="119">
        <v>0.625</v>
      </c>
      <c r="AP69" s="119">
        <v>1</v>
      </c>
      <c r="AQ69" s="119">
        <v>0.625</v>
      </c>
      <c r="AR69" s="119">
        <v>1</v>
      </c>
      <c r="AT69" s="119">
        <v>1</v>
      </c>
      <c r="AU69" s="119">
        <v>1</v>
      </c>
      <c r="AW69" s="151" t="s">
        <v>176</v>
      </c>
      <c r="AX69" s="119" t="s">
        <v>148</v>
      </c>
      <c r="AY69" s="119" t="s">
        <v>177</v>
      </c>
      <c r="AZ69" s="119" t="s">
        <v>178</v>
      </c>
      <c r="BB69" s="119" t="s">
        <v>179</v>
      </c>
      <c r="BC69" s="119" t="s">
        <v>150</v>
      </c>
      <c r="BD69" s="119">
        <v>45</v>
      </c>
      <c r="BE69" s="119">
        <v>1</v>
      </c>
      <c r="BI69" s="119" t="s">
        <v>151</v>
      </c>
      <c r="BJ69" s="119">
        <v>60</v>
      </c>
      <c r="BK69" s="119">
        <v>1</v>
      </c>
      <c r="BL69" s="119">
        <v>93750</v>
      </c>
      <c r="BM69" s="119">
        <v>0.105</v>
      </c>
      <c r="BN69" s="119">
        <v>1.5</v>
      </c>
      <c r="BO69" s="119">
        <v>0.5</v>
      </c>
      <c r="BP69" s="119">
        <v>45</v>
      </c>
      <c r="BQ69" s="119">
        <v>2</v>
      </c>
      <c r="BR69" s="119">
        <v>-4</v>
      </c>
      <c r="BS69" s="119">
        <v>4</v>
      </c>
      <c r="BT69" s="119">
        <v>10</v>
      </c>
      <c r="BU69" s="119">
        <v>99</v>
      </c>
      <c r="CY69" s="119" t="s">
        <v>153</v>
      </c>
      <c r="DA69" s="119" t="s">
        <v>180</v>
      </c>
      <c r="DC69" s="152">
        <v>2</v>
      </c>
      <c r="DD69" s="119">
        <f>FLOOR(DC69,1)</f>
        <v>2</v>
      </c>
      <c r="DE69" s="125">
        <v>0.9</v>
      </c>
    </row>
    <row r="70" spans="1:109" s="119" customFormat="1" ht="15" customHeight="1">
      <c r="A70" s="119" t="s">
        <v>130</v>
      </c>
      <c r="C70" s="95" t="s">
        <v>392</v>
      </c>
      <c r="D70" s="119" t="s">
        <v>170</v>
      </c>
      <c r="E70" s="119" t="s">
        <v>133</v>
      </c>
      <c r="F70" s="119" t="s">
        <v>134</v>
      </c>
      <c r="G70" s="119">
        <v>1</v>
      </c>
      <c r="H70" s="119">
        <v>100</v>
      </c>
      <c r="I70" s="119" t="s">
        <v>135</v>
      </c>
      <c r="J70" s="153" t="s">
        <v>412</v>
      </c>
      <c r="K70" s="119">
        <v>0</v>
      </c>
      <c r="L70" s="119" t="s">
        <v>172</v>
      </c>
      <c r="M70" s="119" t="s">
        <v>159</v>
      </c>
      <c r="P70" s="123" t="s">
        <v>139</v>
      </c>
      <c r="Q70" s="119" t="s">
        <v>140</v>
      </c>
      <c r="R70" s="119" t="s">
        <v>173</v>
      </c>
      <c r="S70" s="119" t="s">
        <v>142</v>
      </c>
      <c r="V70" s="119" t="s">
        <v>142</v>
      </c>
      <c r="Y70" s="119" t="s">
        <v>142</v>
      </c>
      <c r="AB70" s="119" t="s">
        <v>174</v>
      </c>
      <c r="AC70" s="119">
        <v>0.9</v>
      </c>
      <c r="AF70" s="119">
        <v>0.1</v>
      </c>
      <c r="AG70" s="119">
        <v>4</v>
      </c>
      <c r="AI70" s="119" t="s">
        <v>175</v>
      </c>
      <c r="AJ70" s="119">
        <v>20</v>
      </c>
      <c r="AK70" s="119">
        <v>0.625</v>
      </c>
      <c r="AP70" s="119">
        <v>1</v>
      </c>
      <c r="AQ70" s="119">
        <v>0.625</v>
      </c>
      <c r="AR70" s="119">
        <v>1</v>
      </c>
      <c r="AT70" s="119">
        <v>1</v>
      </c>
      <c r="AU70" s="119">
        <v>1</v>
      </c>
      <c r="AW70" s="151" t="s">
        <v>176</v>
      </c>
      <c r="AX70" s="119" t="s">
        <v>148</v>
      </c>
      <c r="AY70" s="119" t="s">
        <v>177</v>
      </c>
      <c r="AZ70" s="119" t="s">
        <v>178</v>
      </c>
      <c r="BB70" s="119" t="s">
        <v>179</v>
      </c>
      <c r="BC70" s="119" t="s">
        <v>150</v>
      </c>
      <c r="BD70" s="119">
        <v>30</v>
      </c>
      <c r="BE70" s="119">
        <v>1</v>
      </c>
      <c r="BI70" s="119" t="s">
        <v>151</v>
      </c>
      <c r="BJ70" s="119">
        <v>60</v>
      </c>
      <c r="BK70" s="119">
        <v>1</v>
      </c>
      <c r="BL70" s="119">
        <v>62500</v>
      </c>
      <c r="BM70" s="119">
        <v>0.105</v>
      </c>
      <c r="BN70" s="119">
        <v>1.5</v>
      </c>
      <c r="BO70" s="119">
        <v>0.5</v>
      </c>
      <c r="BP70" s="119">
        <v>30</v>
      </c>
      <c r="BQ70" s="119">
        <v>2</v>
      </c>
      <c r="BR70" s="119">
        <v>-4</v>
      </c>
      <c r="BS70" s="119">
        <v>4</v>
      </c>
      <c r="BT70" s="119">
        <v>10</v>
      </c>
      <c r="BU70" s="119">
        <v>99</v>
      </c>
      <c r="CY70" s="119" t="s">
        <v>153</v>
      </c>
      <c r="DA70" s="119" t="s">
        <v>180</v>
      </c>
      <c r="DC70" s="152">
        <v>5.5</v>
      </c>
      <c r="DD70" s="119">
        <f>FLOOR(DC70,1)</f>
        <v>5</v>
      </c>
      <c r="DE70" s="125">
        <v>0.97</v>
      </c>
    </row>
    <row r="71" spans="1:109" s="119" customFormat="1" ht="15" customHeight="1">
      <c r="A71" s="119" t="s">
        <v>130</v>
      </c>
      <c r="C71" s="95" t="s">
        <v>392</v>
      </c>
      <c r="D71" s="119" t="s">
        <v>170</v>
      </c>
      <c r="E71" s="119" t="s">
        <v>133</v>
      </c>
      <c r="F71" s="119" t="s">
        <v>134</v>
      </c>
      <c r="G71" s="119">
        <v>1</v>
      </c>
      <c r="H71" s="119">
        <v>100</v>
      </c>
      <c r="I71" s="119" t="s">
        <v>135</v>
      </c>
      <c r="J71" s="153" t="s">
        <v>412</v>
      </c>
      <c r="K71" s="119">
        <v>0</v>
      </c>
      <c r="L71" s="119" t="s">
        <v>172</v>
      </c>
      <c r="M71" s="119" t="s">
        <v>159</v>
      </c>
      <c r="P71" s="123" t="s">
        <v>139</v>
      </c>
      <c r="Q71" s="119" t="s">
        <v>140</v>
      </c>
      <c r="R71" s="119" t="s">
        <v>173</v>
      </c>
      <c r="S71" s="119" t="s">
        <v>142</v>
      </c>
      <c r="V71" s="119" t="s">
        <v>142</v>
      </c>
      <c r="Y71" s="119" t="s">
        <v>142</v>
      </c>
      <c r="AB71" s="119" t="s">
        <v>174</v>
      </c>
      <c r="AC71" s="119">
        <v>0.9</v>
      </c>
      <c r="AF71" s="119">
        <v>0.1</v>
      </c>
      <c r="AG71" s="119">
        <v>4</v>
      </c>
      <c r="AI71" s="119" t="s">
        <v>175</v>
      </c>
      <c r="AJ71" s="119">
        <v>20</v>
      </c>
      <c r="AK71" s="119">
        <v>0.625</v>
      </c>
      <c r="AP71" s="119">
        <v>1</v>
      </c>
      <c r="AQ71" s="119">
        <v>0.625</v>
      </c>
      <c r="AR71" s="119">
        <v>1</v>
      </c>
      <c r="AT71" s="119">
        <v>1</v>
      </c>
      <c r="AU71" s="119">
        <v>1</v>
      </c>
      <c r="AW71" s="151" t="s">
        <v>176</v>
      </c>
      <c r="AX71" s="119" t="s">
        <v>148</v>
      </c>
      <c r="AY71" s="119" t="s">
        <v>177</v>
      </c>
      <c r="AZ71" s="119" t="s">
        <v>178</v>
      </c>
      <c r="BB71" s="119" t="s">
        <v>179</v>
      </c>
      <c r="BC71" s="119" t="s">
        <v>155</v>
      </c>
      <c r="BD71" s="119">
        <v>30</v>
      </c>
      <c r="BE71" s="119">
        <v>1</v>
      </c>
      <c r="BI71" s="119" t="s">
        <v>151</v>
      </c>
      <c r="BJ71" s="119">
        <v>60</v>
      </c>
      <c r="BK71" s="119">
        <v>1</v>
      </c>
      <c r="BL71" s="119">
        <v>62500</v>
      </c>
      <c r="BM71" s="119">
        <v>0.105</v>
      </c>
      <c r="BN71" s="119">
        <v>1.5</v>
      </c>
      <c r="BO71" s="119">
        <v>0.5</v>
      </c>
      <c r="BP71" s="119">
        <v>30</v>
      </c>
      <c r="BQ71" s="119">
        <v>2</v>
      </c>
      <c r="BR71" s="119">
        <v>-4</v>
      </c>
      <c r="BS71" s="119">
        <v>4</v>
      </c>
      <c r="BT71" s="119">
        <v>15</v>
      </c>
      <c r="BU71" s="119">
        <v>99</v>
      </c>
      <c r="CY71" s="119" t="s">
        <v>153</v>
      </c>
      <c r="DA71" s="119" t="s">
        <v>180</v>
      </c>
      <c r="DC71" s="152">
        <v>6</v>
      </c>
      <c r="DD71" s="119">
        <f>FLOOR(DC71,1)</f>
        <v>6</v>
      </c>
      <c r="DE71" s="125">
        <v>0.9</v>
      </c>
    </row>
    <row r="72" spans="1:109" s="95" customFormat="1" ht="15" customHeight="1">
      <c r="A72" s="95" t="s">
        <v>130</v>
      </c>
      <c r="C72" s="95" t="s">
        <v>392</v>
      </c>
      <c r="D72" s="95" t="s">
        <v>170</v>
      </c>
      <c r="E72" s="95" t="s">
        <v>133</v>
      </c>
      <c r="F72" s="95" t="s">
        <v>134</v>
      </c>
      <c r="G72" s="95">
        <v>1</v>
      </c>
      <c r="H72" s="95">
        <v>100</v>
      </c>
      <c r="I72" s="95" t="s">
        <v>135</v>
      </c>
      <c r="J72" s="153" t="s">
        <v>412</v>
      </c>
      <c r="K72" s="95">
        <v>0</v>
      </c>
      <c r="L72" s="95" t="s">
        <v>172</v>
      </c>
      <c r="M72" s="95" t="s">
        <v>159</v>
      </c>
      <c r="P72" s="96" t="s">
        <v>139</v>
      </c>
      <c r="Q72" s="95" t="s">
        <v>140</v>
      </c>
      <c r="R72" s="119" t="s">
        <v>173</v>
      </c>
      <c r="S72" s="95" t="s">
        <v>142</v>
      </c>
      <c r="V72" s="95" t="s">
        <v>142</v>
      </c>
      <c r="Y72" s="95" t="s">
        <v>142</v>
      </c>
      <c r="AB72" s="95" t="s">
        <v>174</v>
      </c>
      <c r="AC72" s="95">
        <v>0.9</v>
      </c>
      <c r="AF72" s="95">
        <v>0.1</v>
      </c>
      <c r="AG72" s="95">
        <v>4</v>
      </c>
      <c r="AI72" s="95" t="s">
        <v>175</v>
      </c>
      <c r="AJ72" s="95">
        <v>20</v>
      </c>
      <c r="AK72" s="95">
        <v>0.625</v>
      </c>
      <c r="AP72" s="95">
        <v>1</v>
      </c>
      <c r="AQ72" s="95">
        <v>0.625</v>
      </c>
      <c r="AR72" s="95">
        <v>1</v>
      </c>
      <c r="AT72" s="95">
        <v>1</v>
      </c>
      <c r="AU72" s="95">
        <v>1</v>
      </c>
      <c r="AW72" s="149" t="s">
        <v>176</v>
      </c>
      <c r="AX72" s="95" t="s">
        <v>148</v>
      </c>
      <c r="AY72" s="95" t="s">
        <v>177</v>
      </c>
      <c r="AZ72" s="95" t="s">
        <v>178</v>
      </c>
      <c r="BB72" s="95" t="s">
        <v>179</v>
      </c>
      <c r="BC72" s="95" t="s">
        <v>155</v>
      </c>
      <c r="BD72" s="95">
        <v>8</v>
      </c>
      <c r="BE72" s="95">
        <v>1</v>
      </c>
      <c r="BI72" s="95" t="s">
        <v>151</v>
      </c>
      <c r="BJ72" s="95">
        <v>60</v>
      </c>
      <c r="BK72" s="95">
        <v>1</v>
      </c>
      <c r="BL72" s="95">
        <v>16667</v>
      </c>
      <c r="BM72" s="95">
        <v>0.105</v>
      </c>
      <c r="BN72" s="95">
        <v>1.5</v>
      </c>
      <c r="BO72" s="95">
        <v>0.5</v>
      </c>
      <c r="BP72" s="95">
        <v>8</v>
      </c>
      <c r="BQ72" s="95">
        <v>2</v>
      </c>
      <c r="BR72" s="95">
        <v>-4</v>
      </c>
      <c r="BS72" s="95">
        <v>4</v>
      </c>
      <c r="BT72" s="95">
        <v>15</v>
      </c>
      <c r="BU72" s="95">
        <v>99</v>
      </c>
      <c r="CY72" s="95" t="s">
        <v>153</v>
      </c>
      <c r="DA72" s="95" t="s">
        <v>180</v>
      </c>
      <c r="DC72" s="150">
        <v>24</v>
      </c>
      <c r="DD72" s="95">
        <f>FLOOR(DC72,1)</f>
        <v>24</v>
      </c>
      <c r="DE72" s="121">
        <v>0.9</v>
      </c>
    </row>
    <row r="73" spans="1:109" s="95" customFormat="1" ht="15" customHeight="1">
      <c r="A73" s="95" t="s">
        <v>130</v>
      </c>
      <c r="C73" s="95" t="s">
        <v>392</v>
      </c>
      <c r="D73" s="95" t="s">
        <v>170</v>
      </c>
      <c r="E73" s="95" t="s">
        <v>133</v>
      </c>
      <c r="F73" s="95" t="s">
        <v>134</v>
      </c>
      <c r="G73" s="95">
        <v>1</v>
      </c>
      <c r="H73" s="95">
        <v>400</v>
      </c>
      <c r="I73" s="95" t="s">
        <v>135</v>
      </c>
      <c r="J73" s="153" t="s">
        <v>412</v>
      </c>
      <c r="K73" s="95">
        <v>0</v>
      </c>
      <c r="L73" s="95" t="s">
        <v>172</v>
      </c>
      <c r="M73" s="95" t="s">
        <v>159</v>
      </c>
      <c r="P73" s="96" t="s">
        <v>139</v>
      </c>
      <c r="Q73" s="95" t="s">
        <v>140</v>
      </c>
      <c r="R73" s="119" t="s">
        <v>173</v>
      </c>
      <c r="S73" s="95" t="s">
        <v>142</v>
      </c>
      <c r="V73" s="95" t="s">
        <v>142</v>
      </c>
      <c r="Y73" s="95" t="s">
        <v>142</v>
      </c>
      <c r="AB73" s="95" t="s">
        <v>174</v>
      </c>
      <c r="AC73" s="95">
        <v>0.9</v>
      </c>
      <c r="AF73" s="95">
        <v>0.1</v>
      </c>
      <c r="AG73" s="95">
        <v>4</v>
      </c>
      <c r="AI73" s="95" t="s">
        <v>175</v>
      </c>
      <c r="AJ73" s="95">
        <v>20</v>
      </c>
      <c r="AK73" s="95">
        <v>0.625</v>
      </c>
      <c r="AP73" s="95">
        <v>1</v>
      </c>
      <c r="AQ73" s="95">
        <v>0.625</v>
      </c>
      <c r="AR73" s="95">
        <v>1</v>
      </c>
      <c r="AT73" s="95">
        <v>1</v>
      </c>
      <c r="AU73" s="95">
        <v>1</v>
      </c>
      <c r="AW73" s="149" t="s">
        <v>176</v>
      </c>
      <c r="AX73" s="95" t="s">
        <v>148</v>
      </c>
      <c r="AY73" s="95" t="s">
        <v>177</v>
      </c>
      <c r="AZ73" s="95" t="s">
        <v>178</v>
      </c>
      <c r="BB73" s="95" t="s">
        <v>179</v>
      </c>
      <c r="BC73" s="95" t="s">
        <v>150</v>
      </c>
      <c r="BD73" s="95">
        <v>45</v>
      </c>
      <c r="BE73" s="95">
        <v>1</v>
      </c>
      <c r="BI73" s="95" t="s">
        <v>151</v>
      </c>
      <c r="BJ73" s="95">
        <v>60</v>
      </c>
      <c r="BK73" s="95">
        <v>1</v>
      </c>
      <c r="BL73" s="95">
        <v>93750</v>
      </c>
      <c r="BM73" s="95">
        <v>0.105</v>
      </c>
      <c r="BN73" s="95">
        <v>1.5</v>
      </c>
      <c r="BO73" s="95">
        <v>0.5</v>
      </c>
      <c r="BP73" s="95">
        <v>45</v>
      </c>
      <c r="BQ73" s="95">
        <v>2</v>
      </c>
      <c r="BR73" s="95">
        <v>-4</v>
      </c>
      <c r="BS73" s="95">
        <v>4</v>
      </c>
      <c r="BT73" s="95">
        <v>10</v>
      </c>
      <c r="BU73" s="95">
        <v>99</v>
      </c>
      <c r="CY73" s="95" t="s">
        <v>153</v>
      </c>
      <c r="DA73" s="95" t="s">
        <v>180</v>
      </c>
      <c r="DC73" s="150">
        <v>19</v>
      </c>
      <c r="DD73" s="95">
        <f>FLOOR(DC73,1)</f>
        <v>19</v>
      </c>
      <c r="DE73" s="121">
        <v>0.9</v>
      </c>
    </row>
    <row r="74" spans="1:109" s="95" customFormat="1" ht="15" customHeight="1">
      <c r="A74" s="95" t="s">
        <v>130</v>
      </c>
      <c r="C74" s="95" t="s">
        <v>392</v>
      </c>
      <c r="D74" s="95" t="s">
        <v>170</v>
      </c>
      <c r="E74" s="95" t="s">
        <v>133</v>
      </c>
      <c r="F74" s="95" t="s">
        <v>134</v>
      </c>
      <c r="G74" s="95">
        <v>1</v>
      </c>
      <c r="H74" s="95">
        <v>400</v>
      </c>
      <c r="I74" s="95" t="s">
        <v>135</v>
      </c>
      <c r="J74" s="153" t="s">
        <v>412</v>
      </c>
      <c r="K74" s="95">
        <v>0</v>
      </c>
      <c r="L74" s="95" t="s">
        <v>172</v>
      </c>
      <c r="M74" s="95" t="s">
        <v>159</v>
      </c>
      <c r="P74" s="96" t="s">
        <v>139</v>
      </c>
      <c r="Q74" s="95" t="s">
        <v>140</v>
      </c>
      <c r="R74" s="119" t="s">
        <v>173</v>
      </c>
      <c r="S74" s="95" t="s">
        <v>142</v>
      </c>
      <c r="V74" s="95" t="s">
        <v>142</v>
      </c>
      <c r="Y74" s="95" t="s">
        <v>142</v>
      </c>
      <c r="AB74" s="95" t="s">
        <v>174</v>
      </c>
      <c r="AC74" s="95">
        <v>0.9</v>
      </c>
      <c r="AF74" s="95">
        <v>0.1</v>
      </c>
      <c r="AG74" s="95">
        <v>4</v>
      </c>
      <c r="AI74" s="95" t="s">
        <v>175</v>
      </c>
      <c r="AJ74" s="95">
        <v>20</v>
      </c>
      <c r="AK74" s="95">
        <v>0.625</v>
      </c>
      <c r="AP74" s="95">
        <v>1</v>
      </c>
      <c r="AQ74" s="95">
        <v>0.625</v>
      </c>
      <c r="AR74" s="95">
        <v>1</v>
      </c>
      <c r="AT74" s="95">
        <v>1</v>
      </c>
      <c r="AU74" s="95">
        <v>1</v>
      </c>
      <c r="AW74" s="149" t="s">
        <v>176</v>
      </c>
      <c r="AX74" s="95" t="s">
        <v>148</v>
      </c>
      <c r="AY74" s="95" t="s">
        <v>177</v>
      </c>
      <c r="AZ74" s="95" t="s">
        <v>178</v>
      </c>
      <c r="BB74" s="95" t="s">
        <v>179</v>
      </c>
      <c r="BC74" s="95" t="s">
        <v>150</v>
      </c>
      <c r="BD74" s="95">
        <v>30</v>
      </c>
      <c r="BE74" s="95">
        <v>1</v>
      </c>
      <c r="BI74" s="95" t="s">
        <v>151</v>
      </c>
      <c r="BJ74" s="95">
        <v>60</v>
      </c>
      <c r="BK74" s="95">
        <v>1</v>
      </c>
      <c r="BL74" s="95">
        <v>62500</v>
      </c>
      <c r="BM74" s="95">
        <v>0.105</v>
      </c>
      <c r="BN74" s="95">
        <v>1.5</v>
      </c>
      <c r="BO74" s="95">
        <v>0.5</v>
      </c>
      <c r="BP74" s="95">
        <v>30</v>
      </c>
      <c r="BQ74" s="95">
        <v>2</v>
      </c>
      <c r="BR74" s="95">
        <v>-4</v>
      </c>
      <c r="BS74" s="95">
        <v>4</v>
      </c>
      <c r="BT74" s="95">
        <v>10</v>
      </c>
      <c r="BU74" s="95">
        <v>99</v>
      </c>
      <c r="CY74" s="95" t="s">
        <v>153</v>
      </c>
      <c r="DA74" s="95" t="s">
        <v>180</v>
      </c>
      <c r="DC74" s="150">
        <v>23.5</v>
      </c>
      <c r="DD74" s="95">
        <f>FLOOR(DC74,1)</f>
        <v>23</v>
      </c>
      <c r="DE74" s="121">
        <v>0.91</v>
      </c>
    </row>
    <row r="75" spans="1:109" s="95" customFormat="1" ht="15" customHeight="1">
      <c r="A75" s="95" t="s">
        <v>130</v>
      </c>
      <c r="C75" s="95" t="s">
        <v>392</v>
      </c>
      <c r="D75" s="95" t="s">
        <v>170</v>
      </c>
      <c r="E75" s="95" t="s">
        <v>133</v>
      </c>
      <c r="F75" s="95" t="s">
        <v>134</v>
      </c>
      <c r="G75" s="95">
        <v>1</v>
      </c>
      <c r="H75" s="95">
        <v>400</v>
      </c>
      <c r="I75" s="95" t="s">
        <v>135</v>
      </c>
      <c r="J75" s="153" t="s">
        <v>412</v>
      </c>
      <c r="K75" s="95">
        <v>0</v>
      </c>
      <c r="L75" s="95" t="s">
        <v>172</v>
      </c>
      <c r="M75" s="95" t="s">
        <v>159</v>
      </c>
      <c r="P75" s="96" t="s">
        <v>139</v>
      </c>
      <c r="Q75" s="95" t="s">
        <v>140</v>
      </c>
      <c r="R75" s="119" t="s">
        <v>173</v>
      </c>
      <c r="S75" s="95" t="s">
        <v>142</v>
      </c>
      <c r="V75" s="95" t="s">
        <v>142</v>
      </c>
      <c r="Y75" s="95" t="s">
        <v>142</v>
      </c>
      <c r="AB75" s="95" t="s">
        <v>174</v>
      </c>
      <c r="AC75" s="95">
        <v>0.9</v>
      </c>
      <c r="AF75" s="95">
        <v>0.1</v>
      </c>
      <c r="AG75" s="95">
        <v>4</v>
      </c>
      <c r="AI75" s="95" t="s">
        <v>175</v>
      </c>
      <c r="AJ75" s="95">
        <v>20</v>
      </c>
      <c r="AK75" s="95">
        <v>0.625</v>
      </c>
      <c r="AP75" s="95">
        <v>1</v>
      </c>
      <c r="AQ75" s="95">
        <v>0.625</v>
      </c>
      <c r="AR75" s="95">
        <v>1</v>
      </c>
      <c r="AT75" s="95">
        <v>1</v>
      </c>
      <c r="AU75" s="95">
        <v>1</v>
      </c>
      <c r="AW75" s="149" t="s">
        <v>176</v>
      </c>
      <c r="AX75" s="95" t="s">
        <v>148</v>
      </c>
      <c r="AY75" s="95" t="s">
        <v>177</v>
      </c>
      <c r="AZ75" s="95" t="s">
        <v>178</v>
      </c>
      <c r="BB75" s="95" t="s">
        <v>179</v>
      </c>
      <c r="BC75" s="95" t="s">
        <v>155</v>
      </c>
      <c r="BD75" s="95">
        <v>30</v>
      </c>
      <c r="BE75" s="95">
        <v>1</v>
      </c>
      <c r="BI75" s="95" t="s">
        <v>151</v>
      </c>
      <c r="BJ75" s="95">
        <v>60</v>
      </c>
      <c r="BK75" s="95">
        <v>1</v>
      </c>
      <c r="BL75" s="95">
        <v>62500</v>
      </c>
      <c r="BM75" s="95">
        <v>0.105</v>
      </c>
      <c r="BN75" s="95">
        <v>1.5</v>
      </c>
      <c r="BO75" s="95">
        <v>0.5</v>
      </c>
      <c r="BP75" s="95">
        <v>30</v>
      </c>
      <c r="BQ75" s="95">
        <v>2</v>
      </c>
      <c r="BR75" s="95">
        <v>-4</v>
      </c>
      <c r="BS75" s="95">
        <v>4</v>
      </c>
      <c r="BT75" s="95">
        <v>15</v>
      </c>
      <c r="BU75" s="95">
        <v>99</v>
      </c>
      <c r="CY75" s="95" t="s">
        <v>153</v>
      </c>
      <c r="DA75" s="95" t="s">
        <v>180</v>
      </c>
      <c r="DC75" s="150">
        <v>25</v>
      </c>
      <c r="DD75" s="95">
        <f>FLOOR(DC75,1)</f>
        <v>25</v>
      </c>
      <c r="DE75" s="121">
        <v>0.9</v>
      </c>
    </row>
    <row r="76" spans="1:109" s="95" customFormat="1" ht="15" customHeight="1">
      <c r="A76" s="95" t="s">
        <v>130</v>
      </c>
      <c r="C76" s="95" t="s">
        <v>392</v>
      </c>
      <c r="D76" s="95" t="s">
        <v>170</v>
      </c>
      <c r="E76" s="95" t="s">
        <v>133</v>
      </c>
      <c r="F76" s="95" t="s">
        <v>134</v>
      </c>
      <c r="G76" s="95">
        <v>1</v>
      </c>
      <c r="H76" s="95">
        <v>400</v>
      </c>
      <c r="I76" s="95" t="s">
        <v>135</v>
      </c>
      <c r="J76" s="153" t="s">
        <v>412</v>
      </c>
      <c r="K76" s="95">
        <v>0</v>
      </c>
      <c r="L76" s="95" t="s">
        <v>172</v>
      </c>
      <c r="M76" s="95" t="s">
        <v>159</v>
      </c>
      <c r="P76" s="96" t="s">
        <v>139</v>
      </c>
      <c r="Q76" s="95" t="s">
        <v>140</v>
      </c>
      <c r="R76" s="119" t="s">
        <v>173</v>
      </c>
      <c r="S76" s="95" t="s">
        <v>142</v>
      </c>
      <c r="V76" s="95" t="s">
        <v>142</v>
      </c>
      <c r="Y76" s="95" t="s">
        <v>142</v>
      </c>
      <c r="AB76" s="95" t="s">
        <v>174</v>
      </c>
      <c r="AC76" s="95">
        <v>0.9</v>
      </c>
      <c r="AF76" s="95">
        <v>0.1</v>
      </c>
      <c r="AG76" s="95">
        <v>4</v>
      </c>
      <c r="AI76" s="95" t="s">
        <v>175</v>
      </c>
      <c r="AJ76" s="95">
        <v>20</v>
      </c>
      <c r="AK76" s="95">
        <v>0.625</v>
      </c>
      <c r="AP76" s="95">
        <v>1</v>
      </c>
      <c r="AQ76" s="95">
        <v>0.625</v>
      </c>
      <c r="AR76" s="95">
        <v>1</v>
      </c>
      <c r="AT76" s="95">
        <v>1</v>
      </c>
      <c r="AU76" s="95">
        <v>1</v>
      </c>
      <c r="AW76" s="149" t="s">
        <v>176</v>
      </c>
      <c r="AX76" s="95" t="s">
        <v>148</v>
      </c>
      <c r="AY76" s="95" t="s">
        <v>177</v>
      </c>
      <c r="AZ76" s="95" t="s">
        <v>178</v>
      </c>
      <c r="BB76" s="95" t="s">
        <v>179</v>
      </c>
      <c r="BC76" s="95" t="s">
        <v>155</v>
      </c>
      <c r="BD76" s="95">
        <v>8</v>
      </c>
      <c r="BE76" s="95">
        <v>1</v>
      </c>
      <c r="BI76" s="95" t="s">
        <v>151</v>
      </c>
      <c r="BJ76" s="95">
        <v>60</v>
      </c>
      <c r="BK76" s="95">
        <v>1</v>
      </c>
      <c r="BL76" s="95">
        <v>16667</v>
      </c>
      <c r="BM76" s="95">
        <v>0.105</v>
      </c>
      <c r="BN76" s="95">
        <v>1.5</v>
      </c>
      <c r="BO76" s="95">
        <v>0.5</v>
      </c>
      <c r="BP76" s="95">
        <v>8</v>
      </c>
      <c r="BQ76" s="95">
        <v>2</v>
      </c>
      <c r="BR76" s="95">
        <v>-4</v>
      </c>
      <c r="BS76" s="95">
        <v>4</v>
      </c>
      <c r="BT76" s="95">
        <v>15</v>
      </c>
      <c r="BU76" s="95">
        <v>99</v>
      </c>
      <c r="CY76" s="95" t="s">
        <v>153</v>
      </c>
      <c r="DA76" s="95" t="s">
        <v>180</v>
      </c>
      <c r="DC76" s="150" t="s">
        <v>181</v>
      </c>
      <c r="DD76" s="95" t="s">
        <v>181</v>
      </c>
      <c r="DE76" s="121">
        <v>0.9</v>
      </c>
    </row>
    <row r="77" spans="1:109" s="95" customFormat="1" ht="15" customHeight="1">
      <c r="A77" s="95" t="s">
        <v>130</v>
      </c>
      <c r="C77" s="95" t="s">
        <v>392</v>
      </c>
      <c r="D77" s="95" t="s">
        <v>170</v>
      </c>
      <c r="E77" s="95" t="s">
        <v>157</v>
      </c>
      <c r="F77" s="95" t="s">
        <v>134</v>
      </c>
      <c r="G77" s="95">
        <v>1</v>
      </c>
      <c r="H77" s="95">
        <v>100</v>
      </c>
      <c r="I77" s="95" t="s">
        <v>405</v>
      </c>
      <c r="J77" s="96" t="s">
        <v>410</v>
      </c>
      <c r="K77" s="95">
        <v>90</v>
      </c>
      <c r="L77" s="95" t="s">
        <v>172</v>
      </c>
      <c r="M77" s="95" t="s">
        <v>159</v>
      </c>
      <c r="P77" s="96" t="s">
        <v>139</v>
      </c>
      <c r="Q77" s="95" t="s">
        <v>140</v>
      </c>
      <c r="R77" s="119" t="s">
        <v>173</v>
      </c>
      <c r="S77" s="95" t="s">
        <v>142</v>
      </c>
      <c r="V77" s="95" t="s">
        <v>142</v>
      </c>
      <c r="Y77" s="95" t="s">
        <v>142</v>
      </c>
      <c r="AB77" s="95" t="s">
        <v>174</v>
      </c>
      <c r="AC77" s="95">
        <v>0.9</v>
      </c>
      <c r="AF77" s="95">
        <v>0.1</v>
      </c>
      <c r="AG77" s="95">
        <v>4</v>
      </c>
      <c r="AI77" s="95" t="s">
        <v>175</v>
      </c>
      <c r="AJ77" s="95">
        <v>20</v>
      </c>
      <c r="AK77" s="95">
        <v>0.625</v>
      </c>
      <c r="AP77" s="95">
        <v>1</v>
      </c>
      <c r="AQ77" s="95">
        <v>0.625</v>
      </c>
      <c r="AR77" s="95">
        <v>1</v>
      </c>
      <c r="AT77" s="95">
        <v>1</v>
      </c>
      <c r="AU77" s="95">
        <v>1</v>
      </c>
      <c r="AW77" s="149" t="s">
        <v>176</v>
      </c>
      <c r="AX77" s="95" t="s">
        <v>148</v>
      </c>
      <c r="AY77" s="95" t="s">
        <v>177</v>
      </c>
      <c r="AZ77" s="95" t="s">
        <v>178</v>
      </c>
      <c r="BB77" s="95" t="s">
        <v>179</v>
      </c>
      <c r="BC77" s="95" t="s">
        <v>150</v>
      </c>
      <c r="BD77" s="95">
        <v>30</v>
      </c>
      <c r="BE77" s="95">
        <v>1</v>
      </c>
      <c r="BI77" s="95" t="s">
        <v>151</v>
      </c>
      <c r="BJ77" s="95">
        <v>60</v>
      </c>
      <c r="BK77" s="95">
        <v>1</v>
      </c>
      <c r="BL77" s="95">
        <v>62500</v>
      </c>
      <c r="BM77" s="95">
        <v>0.105</v>
      </c>
      <c r="BN77" s="95">
        <v>1.5</v>
      </c>
      <c r="BO77" s="95">
        <v>0.5</v>
      </c>
      <c r="BP77" s="95">
        <v>30</v>
      </c>
      <c r="BQ77" s="95">
        <v>2</v>
      </c>
      <c r="BR77" s="95">
        <v>-4</v>
      </c>
      <c r="BS77" s="95">
        <v>4</v>
      </c>
      <c r="BT77" s="95">
        <v>10</v>
      </c>
      <c r="BU77" s="95">
        <v>99</v>
      </c>
      <c r="CY77" s="95" t="s">
        <v>153</v>
      </c>
      <c r="DA77" s="95" t="s">
        <v>180</v>
      </c>
      <c r="DC77" s="150">
        <v>3</v>
      </c>
      <c r="DD77" s="95">
        <v>3</v>
      </c>
      <c r="DE77" s="121">
        <v>0.9</v>
      </c>
    </row>
    <row r="78" spans="1:109" s="95" customFormat="1" ht="15" customHeight="1">
      <c r="A78" s="95" t="s">
        <v>130</v>
      </c>
      <c r="C78" s="95" t="s">
        <v>392</v>
      </c>
      <c r="D78" s="95" t="s">
        <v>170</v>
      </c>
      <c r="E78" s="95" t="s">
        <v>157</v>
      </c>
      <c r="F78" s="95" t="s">
        <v>134</v>
      </c>
      <c r="G78" s="95">
        <v>1</v>
      </c>
      <c r="H78" s="95">
        <v>400</v>
      </c>
      <c r="I78" s="95" t="s">
        <v>405</v>
      </c>
      <c r="J78" s="96" t="s">
        <v>410</v>
      </c>
      <c r="K78" s="95">
        <v>90</v>
      </c>
      <c r="L78" s="95" t="s">
        <v>172</v>
      </c>
      <c r="M78" s="95" t="s">
        <v>159</v>
      </c>
      <c r="P78" s="96" t="s">
        <v>139</v>
      </c>
      <c r="Q78" s="95" t="s">
        <v>140</v>
      </c>
      <c r="R78" s="119" t="s">
        <v>173</v>
      </c>
      <c r="S78" s="95" t="s">
        <v>142</v>
      </c>
      <c r="V78" s="95" t="s">
        <v>142</v>
      </c>
      <c r="Y78" s="95" t="s">
        <v>142</v>
      </c>
      <c r="AB78" s="95" t="s">
        <v>174</v>
      </c>
      <c r="AC78" s="95">
        <v>0.9</v>
      </c>
      <c r="AF78" s="95">
        <v>0.1</v>
      </c>
      <c r="AG78" s="95">
        <v>4</v>
      </c>
      <c r="AI78" s="95" t="s">
        <v>175</v>
      </c>
      <c r="AJ78" s="95">
        <v>20</v>
      </c>
      <c r="AK78" s="95">
        <v>0.625</v>
      </c>
      <c r="AP78" s="95">
        <v>1</v>
      </c>
      <c r="AQ78" s="95">
        <v>0.625</v>
      </c>
      <c r="AR78" s="95">
        <v>1</v>
      </c>
      <c r="AT78" s="95">
        <v>1</v>
      </c>
      <c r="AU78" s="95">
        <v>1</v>
      </c>
      <c r="AW78" s="149" t="s">
        <v>176</v>
      </c>
      <c r="AX78" s="95" t="s">
        <v>148</v>
      </c>
      <c r="AY78" s="95" t="s">
        <v>177</v>
      </c>
      <c r="AZ78" s="95" t="s">
        <v>178</v>
      </c>
      <c r="BB78" s="95" t="s">
        <v>179</v>
      </c>
      <c r="BC78" s="95" t="s">
        <v>150</v>
      </c>
      <c r="BD78" s="95">
        <v>30</v>
      </c>
      <c r="BE78" s="95">
        <v>1</v>
      </c>
      <c r="BI78" s="95" t="s">
        <v>151</v>
      </c>
      <c r="BJ78" s="95">
        <v>60</v>
      </c>
      <c r="BK78" s="95">
        <v>1</v>
      </c>
      <c r="BL78" s="95">
        <v>62500</v>
      </c>
      <c r="BM78" s="95">
        <v>0.105</v>
      </c>
      <c r="BN78" s="95">
        <v>1.5</v>
      </c>
      <c r="BO78" s="95">
        <v>0.5</v>
      </c>
      <c r="BP78" s="95">
        <v>30</v>
      </c>
      <c r="BQ78" s="95">
        <v>2</v>
      </c>
      <c r="BR78" s="95">
        <v>-4</v>
      </c>
      <c r="BS78" s="95">
        <v>4</v>
      </c>
      <c r="BT78" s="95">
        <v>10</v>
      </c>
      <c r="BU78" s="95">
        <v>99</v>
      </c>
      <c r="CY78" s="95" t="s">
        <v>153</v>
      </c>
      <c r="DA78" s="95" t="s">
        <v>180</v>
      </c>
      <c r="DC78" s="150">
        <v>15.5</v>
      </c>
      <c r="DD78" s="95">
        <f>FLOOR(DC78,1)</f>
        <v>15</v>
      </c>
      <c r="DE78" s="121">
        <v>0.94</v>
      </c>
    </row>
    <row r="79" spans="1:109" s="95" customFormat="1" ht="15" customHeight="1">
      <c r="A79" s="95" t="s">
        <v>130</v>
      </c>
      <c r="C79" s="95" t="s">
        <v>392</v>
      </c>
      <c r="D79" s="95" t="s">
        <v>170</v>
      </c>
      <c r="E79" s="95" t="s">
        <v>133</v>
      </c>
      <c r="F79" s="95" t="s">
        <v>134</v>
      </c>
      <c r="G79" s="95">
        <v>1</v>
      </c>
      <c r="H79" s="95">
        <v>100</v>
      </c>
      <c r="I79" s="95" t="s">
        <v>405</v>
      </c>
      <c r="J79" s="96" t="s">
        <v>410</v>
      </c>
      <c r="K79" s="95">
        <v>90</v>
      </c>
      <c r="L79" s="95" t="s">
        <v>172</v>
      </c>
      <c r="M79" s="95" t="s">
        <v>159</v>
      </c>
      <c r="P79" s="96" t="s">
        <v>139</v>
      </c>
      <c r="Q79" s="95" t="s">
        <v>140</v>
      </c>
      <c r="R79" s="119" t="s">
        <v>173</v>
      </c>
      <c r="S79" s="95" t="s">
        <v>142</v>
      </c>
      <c r="V79" s="95" t="s">
        <v>142</v>
      </c>
      <c r="Y79" s="95" t="s">
        <v>142</v>
      </c>
      <c r="AB79" s="95" t="s">
        <v>174</v>
      </c>
      <c r="AC79" s="95">
        <v>0.9</v>
      </c>
      <c r="AF79" s="95">
        <v>0.1</v>
      </c>
      <c r="AG79" s="95">
        <v>4</v>
      </c>
      <c r="AI79" s="95" t="s">
        <v>175</v>
      </c>
      <c r="AJ79" s="95">
        <v>20</v>
      </c>
      <c r="AK79" s="95">
        <v>0.625</v>
      </c>
      <c r="AP79" s="95">
        <v>1</v>
      </c>
      <c r="AQ79" s="95">
        <v>0.625</v>
      </c>
      <c r="AR79" s="95">
        <v>1</v>
      </c>
      <c r="AT79" s="95">
        <v>1</v>
      </c>
      <c r="AU79" s="95">
        <v>1</v>
      </c>
      <c r="AW79" s="149" t="s">
        <v>176</v>
      </c>
      <c r="AX79" s="95" t="s">
        <v>148</v>
      </c>
      <c r="AY79" s="95" t="s">
        <v>177</v>
      </c>
      <c r="AZ79" s="95" t="s">
        <v>178</v>
      </c>
      <c r="BB79" s="95" t="s">
        <v>179</v>
      </c>
      <c r="BC79" s="95" t="s">
        <v>150</v>
      </c>
      <c r="BD79" s="95">
        <v>30</v>
      </c>
      <c r="BE79" s="95">
        <v>1</v>
      </c>
      <c r="BI79" s="95" t="s">
        <v>151</v>
      </c>
      <c r="BJ79" s="95">
        <v>60</v>
      </c>
      <c r="BK79" s="95">
        <v>1</v>
      </c>
      <c r="BL79" s="95">
        <v>62500</v>
      </c>
      <c r="BM79" s="95">
        <v>0.105</v>
      </c>
      <c r="BN79" s="95">
        <v>1.5</v>
      </c>
      <c r="BO79" s="95">
        <v>0.5</v>
      </c>
      <c r="BP79" s="95">
        <v>30</v>
      </c>
      <c r="BQ79" s="95">
        <v>2</v>
      </c>
      <c r="BR79" s="95">
        <v>-4</v>
      </c>
      <c r="BS79" s="95">
        <v>4</v>
      </c>
      <c r="BT79" s="95">
        <v>10</v>
      </c>
      <c r="BU79" s="95">
        <v>99</v>
      </c>
      <c r="CY79" s="95" t="s">
        <v>153</v>
      </c>
      <c r="DA79" s="95" t="s">
        <v>180</v>
      </c>
      <c r="DC79" s="150">
        <v>2</v>
      </c>
      <c r="DD79" s="95">
        <v>2</v>
      </c>
      <c r="DE79" s="121">
        <v>0.9</v>
      </c>
    </row>
    <row r="80" spans="1:109" s="95" customFormat="1" ht="15" customHeight="1">
      <c r="A80" s="95" t="s">
        <v>130</v>
      </c>
      <c r="C80" s="95" t="s">
        <v>392</v>
      </c>
      <c r="D80" s="95" t="s">
        <v>170</v>
      </c>
      <c r="E80" s="95" t="s">
        <v>133</v>
      </c>
      <c r="F80" s="95" t="s">
        <v>134</v>
      </c>
      <c r="G80" s="95">
        <v>1</v>
      </c>
      <c r="H80" s="95">
        <v>400</v>
      </c>
      <c r="I80" s="95" t="s">
        <v>405</v>
      </c>
      <c r="J80" s="96" t="s">
        <v>410</v>
      </c>
      <c r="K80" s="95">
        <v>90</v>
      </c>
      <c r="L80" s="95" t="s">
        <v>172</v>
      </c>
      <c r="M80" s="95" t="s">
        <v>159</v>
      </c>
      <c r="P80" s="96" t="s">
        <v>139</v>
      </c>
      <c r="Q80" s="95" t="s">
        <v>140</v>
      </c>
      <c r="R80" s="119" t="s">
        <v>173</v>
      </c>
      <c r="S80" s="95" t="s">
        <v>142</v>
      </c>
      <c r="V80" s="95" t="s">
        <v>142</v>
      </c>
      <c r="Y80" s="95" t="s">
        <v>142</v>
      </c>
      <c r="AB80" s="95" t="s">
        <v>174</v>
      </c>
      <c r="AC80" s="95">
        <v>0.9</v>
      </c>
      <c r="AF80" s="95">
        <v>0.1</v>
      </c>
      <c r="AG80" s="95">
        <v>4</v>
      </c>
      <c r="AI80" s="95" t="s">
        <v>175</v>
      </c>
      <c r="AJ80" s="95">
        <v>20</v>
      </c>
      <c r="AK80" s="95">
        <v>0.625</v>
      </c>
      <c r="AP80" s="95">
        <v>1</v>
      </c>
      <c r="AQ80" s="95">
        <v>0.625</v>
      </c>
      <c r="AR80" s="95">
        <v>1</v>
      </c>
      <c r="AT80" s="95">
        <v>1</v>
      </c>
      <c r="AU80" s="95">
        <v>1</v>
      </c>
      <c r="AW80" s="149" t="s">
        <v>176</v>
      </c>
      <c r="AX80" s="95" t="s">
        <v>148</v>
      </c>
      <c r="AY80" s="95" t="s">
        <v>177</v>
      </c>
      <c r="AZ80" s="95" t="s">
        <v>178</v>
      </c>
      <c r="BB80" s="95" t="s">
        <v>179</v>
      </c>
      <c r="BC80" s="95" t="s">
        <v>150</v>
      </c>
      <c r="BD80" s="95">
        <v>30</v>
      </c>
      <c r="BE80" s="95">
        <v>1</v>
      </c>
      <c r="BI80" s="95" t="s">
        <v>151</v>
      </c>
      <c r="BJ80" s="95">
        <v>60</v>
      </c>
      <c r="BK80" s="95">
        <v>1</v>
      </c>
      <c r="BL80" s="95">
        <v>62500</v>
      </c>
      <c r="BM80" s="95">
        <v>0.105</v>
      </c>
      <c r="BN80" s="95">
        <v>1.5</v>
      </c>
      <c r="BO80" s="95">
        <v>0.5</v>
      </c>
      <c r="BP80" s="95">
        <v>30</v>
      </c>
      <c r="BQ80" s="95">
        <v>2</v>
      </c>
      <c r="BR80" s="95">
        <v>-4</v>
      </c>
      <c r="BS80" s="95">
        <v>4</v>
      </c>
      <c r="BT80" s="95">
        <v>10</v>
      </c>
      <c r="BU80" s="95">
        <v>99</v>
      </c>
      <c r="CY80" s="95" t="s">
        <v>153</v>
      </c>
      <c r="DA80" s="95" t="s">
        <v>180</v>
      </c>
      <c r="DC80" s="150">
        <v>15</v>
      </c>
      <c r="DD80" s="95">
        <v>15</v>
      </c>
      <c r="DE80" s="121">
        <v>0.9</v>
      </c>
    </row>
    <row r="81" spans="1:110" s="95" customFormat="1" ht="15" customHeight="1">
      <c r="A81" s="95" t="s">
        <v>130</v>
      </c>
      <c r="C81" s="95" t="s">
        <v>392</v>
      </c>
      <c r="D81" s="95" t="s">
        <v>170</v>
      </c>
      <c r="E81" s="95" t="s">
        <v>157</v>
      </c>
      <c r="F81" s="95" t="s">
        <v>134</v>
      </c>
      <c r="G81" s="95">
        <v>1</v>
      </c>
      <c r="H81" s="95">
        <v>100</v>
      </c>
      <c r="I81" s="95" t="s">
        <v>135</v>
      </c>
      <c r="J81" s="96" t="s">
        <v>410</v>
      </c>
      <c r="K81" s="95">
        <v>90</v>
      </c>
      <c r="L81" s="95" t="s">
        <v>172</v>
      </c>
      <c r="M81" s="95" t="s">
        <v>159</v>
      </c>
      <c r="P81" s="96" t="s">
        <v>139</v>
      </c>
      <c r="Q81" s="95" t="s">
        <v>140</v>
      </c>
      <c r="R81" s="119" t="s">
        <v>173</v>
      </c>
      <c r="S81" s="95" t="s">
        <v>142</v>
      </c>
      <c r="V81" s="95" t="s">
        <v>142</v>
      </c>
      <c r="Y81" s="95" t="s">
        <v>142</v>
      </c>
      <c r="AB81" s="95" t="s">
        <v>174</v>
      </c>
      <c r="AC81" s="95">
        <v>0.9</v>
      </c>
      <c r="AF81" s="95">
        <v>0.1</v>
      </c>
      <c r="AG81" s="95">
        <v>4</v>
      </c>
      <c r="AI81" s="95" t="s">
        <v>175</v>
      </c>
      <c r="AJ81" s="95">
        <v>20</v>
      </c>
      <c r="AK81" s="95">
        <v>0.625</v>
      </c>
      <c r="AP81" s="95">
        <v>1</v>
      </c>
      <c r="AQ81" s="95">
        <v>0.625</v>
      </c>
      <c r="AR81" s="95">
        <v>1</v>
      </c>
      <c r="AT81" s="95">
        <v>1</v>
      </c>
      <c r="AU81" s="95">
        <v>1</v>
      </c>
      <c r="AW81" s="149" t="s">
        <v>176</v>
      </c>
      <c r="AX81" s="95" t="s">
        <v>148</v>
      </c>
      <c r="AY81" s="95" t="s">
        <v>177</v>
      </c>
      <c r="AZ81" s="95" t="s">
        <v>178</v>
      </c>
      <c r="BB81" s="95" t="s">
        <v>179</v>
      </c>
      <c r="BC81" s="95" t="s">
        <v>406</v>
      </c>
      <c r="BD81" s="95">
        <v>30</v>
      </c>
      <c r="BE81" s="95">
        <v>2</v>
      </c>
      <c r="BI81" s="95" t="s">
        <v>151</v>
      </c>
      <c r="BJ81" s="95">
        <v>60</v>
      </c>
      <c r="BK81" s="95">
        <v>1</v>
      </c>
      <c r="BL81" s="95">
        <v>62500</v>
      </c>
      <c r="BM81" s="95">
        <v>0.105</v>
      </c>
      <c r="BN81" s="95">
        <v>1.5</v>
      </c>
      <c r="BO81" s="95">
        <v>0.5</v>
      </c>
      <c r="BP81" s="95">
        <v>30</v>
      </c>
      <c r="BQ81" s="95">
        <v>2</v>
      </c>
      <c r="BR81" s="95">
        <v>-4</v>
      </c>
      <c r="BS81" s="95">
        <v>4</v>
      </c>
      <c r="BT81" s="95">
        <v>10</v>
      </c>
      <c r="BU81" s="95">
        <v>99</v>
      </c>
      <c r="BW81" s="95" t="s">
        <v>407</v>
      </c>
      <c r="BX81" s="95">
        <v>100</v>
      </c>
      <c r="BY81" s="95">
        <v>1</v>
      </c>
      <c r="BZ81" s="95">
        <v>7560</v>
      </c>
      <c r="CA81" s="95">
        <v>0.105</v>
      </c>
      <c r="CB81" s="95">
        <v>1.5</v>
      </c>
      <c r="CC81" s="95">
        <v>0.5</v>
      </c>
      <c r="CD81" s="95">
        <v>30</v>
      </c>
      <c r="CE81" s="95">
        <v>2</v>
      </c>
      <c r="CF81" s="95">
        <v>-4</v>
      </c>
      <c r="CG81" s="95">
        <v>4</v>
      </c>
      <c r="CH81" s="95">
        <v>30</v>
      </c>
      <c r="CI81" s="95">
        <v>99</v>
      </c>
      <c r="CY81" s="95" t="s">
        <v>153</v>
      </c>
      <c r="DA81" s="95" t="s">
        <v>180</v>
      </c>
      <c r="DC81" s="150">
        <v>4.5</v>
      </c>
      <c r="DD81" s="95">
        <v>4</v>
      </c>
      <c r="DE81" s="121">
        <v>0.95</v>
      </c>
    </row>
    <row r="82" spans="1:110" s="95" customFormat="1" ht="15" customHeight="1">
      <c r="A82" s="95" t="s">
        <v>130</v>
      </c>
      <c r="C82" s="95" t="s">
        <v>392</v>
      </c>
      <c r="D82" s="95" t="s">
        <v>170</v>
      </c>
      <c r="E82" s="95" t="s">
        <v>157</v>
      </c>
      <c r="F82" s="95" t="s">
        <v>134</v>
      </c>
      <c r="G82" s="95">
        <v>1</v>
      </c>
      <c r="H82" s="95">
        <v>100</v>
      </c>
      <c r="I82" s="95" t="s">
        <v>135</v>
      </c>
      <c r="J82" s="96" t="s">
        <v>410</v>
      </c>
      <c r="K82" s="95">
        <v>90</v>
      </c>
      <c r="L82" s="95" t="s">
        <v>172</v>
      </c>
      <c r="M82" s="95" t="s">
        <v>159</v>
      </c>
      <c r="P82" s="96" t="s">
        <v>408</v>
      </c>
      <c r="Q82" s="95" t="s">
        <v>140</v>
      </c>
      <c r="R82" s="119" t="s">
        <v>173</v>
      </c>
      <c r="S82" s="95" t="s">
        <v>142</v>
      </c>
      <c r="V82" s="95" t="s">
        <v>142</v>
      </c>
      <c r="Y82" s="95" t="s">
        <v>142</v>
      </c>
      <c r="AB82" s="95" t="s">
        <v>174</v>
      </c>
      <c r="AC82" s="95">
        <v>0.9</v>
      </c>
      <c r="AF82" s="95">
        <v>0.1</v>
      </c>
      <c r="AG82" s="95">
        <v>4</v>
      </c>
      <c r="AI82" s="95" t="s">
        <v>175</v>
      </c>
      <c r="AJ82" s="95">
        <v>20</v>
      </c>
      <c r="AK82" s="95">
        <v>0.625</v>
      </c>
      <c r="AP82" s="95">
        <v>1</v>
      </c>
      <c r="AQ82" s="95">
        <v>0.625</v>
      </c>
      <c r="AR82" s="95">
        <v>1</v>
      </c>
      <c r="AT82" s="95">
        <v>1</v>
      </c>
      <c r="AU82" s="95">
        <v>1</v>
      </c>
      <c r="AW82" s="149" t="s">
        <v>176</v>
      </c>
      <c r="AX82" s="95" t="s">
        <v>148</v>
      </c>
      <c r="AY82" s="95" t="s">
        <v>177</v>
      </c>
      <c r="AZ82" s="95" t="s">
        <v>178</v>
      </c>
      <c r="BB82" s="95" t="s">
        <v>179</v>
      </c>
      <c r="BC82" s="95" t="s">
        <v>406</v>
      </c>
      <c r="BD82" s="95">
        <v>30</v>
      </c>
      <c r="BE82" s="95">
        <v>2</v>
      </c>
      <c r="BI82" s="95" t="s">
        <v>151</v>
      </c>
      <c r="BJ82" s="95">
        <v>60</v>
      </c>
      <c r="BK82" s="95">
        <v>1</v>
      </c>
      <c r="BL82" s="95">
        <v>62500</v>
      </c>
      <c r="BM82" s="95">
        <v>0.105</v>
      </c>
      <c r="BN82" s="95">
        <v>1.5</v>
      </c>
      <c r="BO82" s="95">
        <v>0.5</v>
      </c>
      <c r="BP82" s="95">
        <v>30</v>
      </c>
      <c r="BQ82" s="95">
        <v>2</v>
      </c>
      <c r="BR82" s="95">
        <v>-4</v>
      </c>
      <c r="BS82" s="95">
        <v>4</v>
      </c>
      <c r="BT82" s="95">
        <v>10</v>
      </c>
      <c r="BU82" s="95">
        <v>99</v>
      </c>
      <c r="BW82" s="95" t="s">
        <v>407</v>
      </c>
      <c r="BX82" s="95">
        <v>100</v>
      </c>
      <c r="BY82" s="95">
        <v>1</v>
      </c>
      <c r="BZ82" s="95">
        <v>7560</v>
      </c>
      <c r="CA82" s="95">
        <v>0.105</v>
      </c>
      <c r="CB82" s="95">
        <v>1.5</v>
      </c>
      <c r="CC82" s="95">
        <v>0.5</v>
      </c>
      <c r="CD82" s="95">
        <v>30</v>
      </c>
      <c r="CE82" s="95">
        <v>2</v>
      </c>
      <c r="CF82" s="95">
        <v>-4</v>
      </c>
      <c r="CG82" s="95">
        <v>4</v>
      </c>
      <c r="CH82" s="95">
        <v>30</v>
      </c>
      <c r="CI82" s="95">
        <v>99</v>
      </c>
      <c r="CY82" s="95" t="s">
        <v>153</v>
      </c>
      <c r="DA82" s="95" t="s">
        <v>180</v>
      </c>
      <c r="DC82" s="150">
        <v>5.4</v>
      </c>
      <c r="DD82" s="95">
        <v>5</v>
      </c>
      <c r="DE82" s="121">
        <v>0.93</v>
      </c>
    </row>
    <row r="83" spans="1:110" s="95" customFormat="1" ht="15" customHeight="1">
      <c r="A83" s="95" t="s">
        <v>130</v>
      </c>
      <c r="C83" s="95" t="s">
        <v>392</v>
      </c>
      <c r="D83" s="95" t="s">
        <v>170</v>
      </c>
      <c r="E83" s="95" t="s">
        <v>157</v>
      </c>
      <c r="F83" s="95" t="s">
        <v>134</v>
      </c>
      <c r="G83" s="95">
        <v>1</v>
      </c>
      <c r="H83" s="95">
        <v>100</v>
      </c>
      <c r="I83" s="95" t="s">
        <v>405</v>
      </c>
      <c r="J83" s="96" t="s">
        <v>410</v>
      </c>
      <c r="K83" s="95">
        <v>90</v>
      </c>
      <c r="L83" s="95" t="s">
        <v>172</v>
      </c>
      <c r="M83" s="95" t="s">
        <v>159</v>
      </c>
      <c r="P83" s="96" t="s">
        <v>139</v>
      </c>
      <c r="Q83" s="95" t="s">
        <v>140</v>
      </c>
      <c r="R83" s="119" t="s">
        <v>173</v>
      </c>
      <c r="S83" s="95" t="s">
        <v>142</v>
      </c>
      <c r="V83" s="95" t="s">
        <v>142</v>
      </c>
      <c r="Y83" s="95" t="s">
        <v>142</v>
      </c>
      <c r="AB83" s="95" t="s">
        <v>174</v>
      </c>
      <c r="AC83" s="95">
        <v>0.9</v>
      </c>
      <c r="AF83" s="95">
        <v>0.1</v>
      </c>
      <c r="AG83" s="95">
        <v>4</v>
      </c>
      <c r="AI83" s="95" t="s">
        <v>175</v>
      </c>
      <c r="AJ83" s="95">
        <v>20</v>
      </c>
      <c r="AK83" s="95">
        <v>0.625</v>
      </c>
      <c r="AP83" s="95">
        <v>1</v>
      </c>
      <c r="AQ83" s="95">
        <v>0.625</v>
      </c>
      <c r="AR83" s="95">
        <v>1</v>
      </c>
      <c r="AT83" s="95">
        <v>1</v>
      </c>
      <c r="AU83" s="95">
        <v>1</v>
      </c>
      <c r="AW83" s="149" t="s">
        <v>176</v>
      </c>
      <c r="AX83" s="95" t="s">
        <v>148</v>
      </c>
      <c r="AY83" s="95" t="s">
        <v>177</v>
      </c>
      <c r="AZ83" s="95" t="s">
        <v>178</v>
      </c>
      <c r="BB83" s="95" t="s">
        <v>179</v>
      </c>
      <c r="BC83" s="95" t="s">
        <v>406</v>
      </c>
      <c r="BD83" s="95">
        <v>30</v>
      </c>
      <c r="BE83" s="95">
        <v>2</v>
      </c>
      <c r="BI83" s="95" t="s">
        <v>151</v>
      </c>
      <c r="BJ83" s="95">
        <v>60</v>
      </c>
      <c r="BK83" s="95">
        <v>1</v>
      </c>
      <c r="BL83" s="95">
        <v>62500</v>
      </c>
      <c r="BM83" s="95">
        <v>0.105</v>
      </c>
      <c r="BN83" s="95">
        <v>1.5</v>
      </c>
      <c r="BO83" s="95">
        <v>0.5</v>
      </c>
      <c r="BP83" s="95">
        <v>30</v>
      </c>
      <c r="BQ83" s="95">
        <v>2</v>
      </c>
      <c r="BR83" s="95">
        <v>-4</v>
      </c>
      <c r="BS83" s="95">
        <v>4</v>
      </c>
      <c r="BT83" s="95">
        <v>10</v>
      </c>
      <c r="BU83" s="95">
        <v>99</v>
      </c>
      <c r="BW83" s="95" t="s">
        <v>407</v>
      </c>
      <c r="BX83" s="95">
        <v>100</v>
      </c>
      <c r="BY83" s="95">
        <v>1</v>
      </c>
      <c r="BZ83" s="95">
        <v>7560</v>
      </c>
      <c r="CA83" s="95">
        <v>0.105</v>
      </c>
      <c r="CB83" s="95">
        <v>1.5</v>
      </c>
      <c r="CC83" s="95">
        <v>0.5</v>
      </c>
      <c r="CD83" s="95">
        <v>30</v>
      </c>
      <c r="CE83" s="95">
        <v>2</v>
      </c>
      <c r="CF83" s="95">
        <v>-4</v>
      </c>
      <c r="CG83" s="95">
        <v>4</v>
      </c>
      <c r="CH83" s="95">
        <v>30</v>
      </c>
      <c r="CI83" s="95">
        <v>99</v>
      </c>
      <c r="CY83" s="95" t="s">
        <v>153</v>
      </c>
      <c r="DA83" s="95" t="s">
        <v>180</v>
      </c>
      <c r="DC83" s="150">
        <v>2.5</v>
      </c>
      <c r="DD83" s="95">
        <v>2</v>
      </c>
      <c r="DE83" s="121">
        <v>0.94</v>
      </c>
    </row>
    <row r="84" spans="1:110" s="95" customFormat="1" ht="15" customHeight="1">
      <c r="A84" s="95" t="s">
        <v>130</v>
      </c>
      <c r="C84" s="95" t="s">
        <v>392</v>
      </c>
      <c r="D84" s="95" t="s">
        <v>170</v>
      </c>
      <c r="E84" s="95" t="s">
        <v>133</v>
      </c>
      <c r="F84" s="95" t="s">
        <v>134</v>
      </c>
      <c r="G84" s="95">
        <v>1</v>
      </c>
      <c r="H84" s="95">
        <v>100</v>
      </c>
      <c r="I84" s="95" t="s">
        <v>135</v>
      </c>
      <c r="J84" s="153" t="s">
        <v>412</v>
      </c>
      <c r="K84" s="95">
        <v>0</v>
      </c>
      <c r="L84" s="95" t="s">
        <v>172</v>
      </c>
      <c r="M84" s="95" t="s">
        <v>159</v>
      </c>
      <c r="P84" s="96" t="s">
        <v>139</v>
      </c>
      <c r="Q84" s="95" t="s">
        <v>140</v>
      </c>
      <c r="R84" s="119" t="s">
        <v>173</v>
      </c>
      <c r="S84" s="95" t="s">
        <v>142</v>
      </c>
      <c r="V84" s="95" t="s">
        <v>142</v>
      </c>
      <c r="Y84" s="95" t="s">
        <v>142</v>
      </c>
      <c r="AB84" s="95" t="s">
        <v>174</v>
      </c>
      <c r="AC84" s="95">
        <v>0.9</v>
      </c>
      <c r="AF84" s="95">
        <v>0.1</v>
      </c>
      <c r="AG84" s="95">
        <v>4</v>
      </c>
      <c r="AI84" s="95" t="s">
        <v>175</v>
      </c>
      <c r="AJ84" s="95">
        <v>20</v>
      </c>
      <c r="AK84" s="95">
        <v>0.625</v>
      </c>
      <c r="AP84" s="95">
        <v>1</v>
      </c>
      <c r="AQ84" s="95">
        <v>0.625</v>
      </c>
      <c r="AR84" s="95">
        <v>1</v>
      </c>
      <c r="AT84" s="95">
        <v>1</v>
      </c>
      <c r="AU84" s="95">
        <v>1</v>
      </c>
      <c r="AW84" s="149" t="s">
        <v>176</v>
      </c>
      <c r="AX84" s="95" t="s">
        <v>148</v>
      </c>
      <c r="AY84" s="95" t="s">
        <v>177</v>
      </c>
      <c r="AZ84" s="95" t="s">
        <v>178</v>
      </c>
      <c r="BB84" s="95" t="s">
        <v>179</v>
      </c>
      <c r="BC84" s="95" t="s">
        <v>406</v>
      </c>
      <c r="BD84" s="95">
        <v>30</v>
      </c>
      <c r="BE84" s="95">
        <v>2</v>
      </c>
      <c r="BI84" s="95" t="s">
        <v>151</v>
      </c>
      <c r="BJ84" s="95">
        <v>60</v>
      </c>
      <c r="BK84" s="95">
        <v>1</v>
      </c>
      <c r="BL84" s="95">
        <v>62500</v>
      </c>
      <c r="BM84" s="95">
        <v>0.105</v>
      </c>
      <c r="BN84" s="95">
        <v>1.5</v>
      </c>
      <c r="BO84" s="95">
        <v>0.5</v>
      </c>
      <c r="BP84" s="95">
        <v>30</v>
      </c>
      <c r="BQ84" s="95">
        <v>2</v>
      </c>
      <c r="BR84" s="95">
        <v>-4</v>
      </c>
      <c r="BS84" s="95">
        <v>4</v>
      </c>
      <c r="BT84" s="95">
        <v>10</v>
      </c>
      <c r="BU84" s="95">
        <v>99</v>
      </c>
      <c r="BW84" s="95" t="s">
        <v>407</v>
      </c>
      <c r="BX84" s="95">
        <v>100</v>
      </c>
      <c r="BY84" s="95">
        <v>1</v>
      </c>
      <c r="BZ84" s="95">
        <v>7560</v>
      </c>
      <c r="CA84" s="95">
        <v>0.105</v>
      </c>
      <c r="CB84" s="95">
        <v>1.5</v>
      </c>
      <c r="CC84" s="95">
        <v>0.5</v>
      </c>
      <c r="CD84" s="95">
        <v>30</v>
      </c>
      <c r="CE84" s="95">
        <v>2</v>
      </c>
      <c r="CF84" s="95">
        <v>-4</v>
      </c>
      <c r="CG84" s="95">
        <v>4</v>
      </c>
      <c r="CH84" s="95">
        <v>30</v>
      </c>
      <c r="CI84" s="95">
        <v>99</v>
      </c>
      <c r="CY84" s="95" t="s">
        <v>153</v>
      </c>
      <c r="DA84" s="95" t="s">
        <v>180</v>
      </c>
      <c r="DC84" s="150">
        <v>5</v>
      </c>
      <c r="DD84" s="95">
        <v>5</v>
      </c>
      <c r="DE84" s="121">
        <v>0.9</v>
      </c>
    </row>
    <row r="85" spans="1:110" s="95" customFormat="1" ht="15" customHeight="1">
      <c r="A85" s="95" t="s">
        <v>130</v>
      </c>
      <c r="C85" s="95" t="s">
        <v>392</v>
      </c>
      <c r="D85" s="95" t="s">
        <v>170</v>
      </c>
      <c r="E85" s="95" t="s">
        <v>133</v>
      </c>
      <c r="F85" s="95" t="s">
        <v>134</v>
      </c>
      <c r="G85" s="95">
        <v>1</v>
      </c>
      <c r="H85" s="95">
        <v>100</v>
      </c>
      <c r="I85" s="95" t="s">
        <v>135</v>
      </c>
      <c r="J85" s="153" t="s">
        <v>412</v>
      </c>
      <c r="K85" s="95">
        <v>0</v>
      </c>
      <c r="L85" s="95" t="s">
        <v>172</v>
      </c>
      <c r="M85" s="95" t="s">
        <v>159</v>
      </c>
      <c r="P85" s="96" t="s">
        <v>408</v>
      </c>
      <c r="Q85" s="95" t="s">
        <v>140</v>
      </c>
      <c r="R85" s="119" t="s">
        <v>173</v>
      </c>
      <c r="S85" s="95" t="s">
        <v>142</v>
      </c>
      <c r="V85" s="95" t="s">
        <v>142</v>
      </c>
      <c r="Y85" s="95" t="s">
        <v>142</v>
      </c>
      <c r="AB85" s="95" t="s">
        <v>174</v>
      </c>
      <c r="AC85" s="95">
        <v>0.9</v>
      </c>
      <c r="AF85" s="95">
        <v>0.1</v>
      </c>
      <c r="AG85" s="95">
        <v>4</v>
      </c>
      <c r="AI85" s="95" t="s">
        <v>175</v>
      </c>
      <c r="AJ85" s="95">
        <v>20</v>
      </c>
      <c r="AK85" s="95">
        <v>0.625</v>
      </c>
      <c r="AP85" s="95">
        <v>1</v>
      </c>
      <c r="AQ85" s="95">
        <v>0.625</v>
      </c>
      <c r="AR85" s="95">
        <v>1</v>
      </c>
      <c r="AT85" s="95">
        <v>1</v>
      </c>
      <c r="AU85" s="95">
        <v>1</v>
      </c>
      <c r="AW85" s="149" t="s">
        <v>176</v>
      </c>
      <c r="AX85" s="95" t="s">
        <v>148</v>
      </c>
      <c r="AY85" s="95" t="s">
        <v>177</v>
      </c>
      <c r="AZ85" s="95" t="s">
        <v>178</v>
      </c>
      <c r="BB85" s="95" t="s">
        <v>179</v>
      </c>
      <c r="BC85" s="95" t="s">
        <v>406</v>
      </c>
      <c r="BD85" s="95">
        <v>30</v>
      </c>
      <c r="BE85" s="95">
        <v>2</v>
      </c>
      <c r="BI85" s="95" t="s">
        <v>151</v>
      </c>
      <c r="BJ85" s="95">
        <v>60</v>
      </c>
      <c r="BK85" s="95">
        <v>1</v>
      </c>
      <c r="BL85" s="95">
        <v>62500</v>
      </c>
      <c r="BM85" s="95">
        <v>0.105</v>
      </c>
      <c r="BN85" s="95">
        <v>1.5</v>
      </c>
      <c r="BO85" s="95">
        <v>0.5</v>
      </c>
      <c r="BP85" s="95">
        <v>30</v>
      </c>
      <c r="BQ85" s="95">
        <v>2</v>
      </c>
      <c r="BR85" s="95">
        <v>-4</v>
      </c>
      <c r="BS85" s="95">
        <v>4</v>
      </c>
      <c r="BT85" s="95">
        <v>10</v>
      </c>
      <c r="BU85" s="95">
        <v>99</v>
      </c>
      <c r="BW85" s="95" t="s">
        <v>407</v>
      </c>
      <c r="BX85" s="95">
        <v>100</v>
      </c>
      <c r="BY85" s="95">
        <v>1</v>
      </c>
      <c r="BZ85" s="95">
        <v>7560</v>
      </c>
      <c r="CA85" s="95">
        <v>0.105</v>
      </c>
      <c r="CB85" s="95">
        <v>1.5</v>
      </c>
      <c r="CC85" s="95">
        <v>0.5</v>
      </c>
      <c r="CD85" s="95">
        <v>30</v>
      </c>
      <c r="CE85" s="95">
        <v>2</v>
      </c>
      <c r="CF85" s="95">
        <v>-4</v>
      </c>
      <c r="CG85" s="95">
        <v>4</v>
      </c>
      <c r="CH85" s="95">
        <v>30</v>
      </c>
      <c r="CI85" s="95">
        <v>99</v>
      </c>
      <c r="CY85" s="95" t="s">
        <v>153</v>
      </c>
      <c r="DA85" s="95" t="s">
        <v>180</v>
      </c>
      <c r="DC85" s="150">
        <v>5.5</v>
      </c>
      <c r="DD85" s="95">
        <v>5</v>
      </c>
      <c r="DE85" s="121">
        <v>0.93</v>
      </c>
    </row>
    <row r="86" spans="1:110" s="95" customFormat="1" ht="15" customHeight="1">
      <c r="A86" s="95" t="s">
        <v>130</v>
      </c>
      <c r="C86" s="95" t="s">
        <v>392</v>
      </c>
      <c r="D86" s="95" t="s">
        <v>170</v>
      </c>
      <c r="E86" s="95" t="s">
        <v>157</v>
      </c>
      <c r="F86" s="95" t="s">
        <v>160</v>
      </c>
      <c r="G86" s="95">
        <v>1</v>
      </c>
      <c r="H86" s="95">
        <v>100</v>
      </c>
      <c r="I86" s="95" t="s">
        <v>135</v>
      </c>
      <c r="J86" s="96" t="s">
        <v>410</v>
      </c>
      <c r="K86" s="95">
        <v>90</v>
      </c>
      <c r="L86" s="95" t="s">
        <v>172</v>
      </c>
      <c r="M86" s="95" t="s">
        <v>159</v>
      </c>
      <c r="O86" s="95" t="s">
        <v>182</v>
      </c>
      <c r="P86" s="96" t="s">
        <v>139</v>
      </c>
      <c r="Q86" s="95" t="s">
        <v>140</v>
      </c>
      <c r="R86" s="119" t="s">
        <v>173</v>
      </c>
      <c r="S86" s="95" t="s">
        <v>142</v>
      </c>
      <c r="V86" s="95" t="s">
        <v>142</v>
      </c>
      <c r="Y86" s="95" t="s">
        <v>142</v>
      </c>
      <c r="AB86" s="95" t="s">
        <v>174</v>
      </c>
      <c r="AC86" s="95">
        <v>0.9</v>
      </c>
      <c r="AF86" s="95">
        <v>0.1</v>
      </c>
      <c r="AG86" s="95">
        <v>4</v>
      </c>
      <c r="AI86" s="95" t="s">
        <v>175</v>
      </c>
      <c r="AJ86" s="95">
        <v>20</v>
      </c>
      <c r="AK86" s="95">
        <v>0.625</v>
      </c>
      <c r="AP86" s="95">
        <v>1</v>
      </c>
      <c r="AQ86" s="95">
        <v>0.625</v>
      </c>
      <c r="AR86" s="95">
        <v>1</v>
      </c>
      <c r="AT86" s="95">
        <v>1</v>
      </c>
      <c r="AU86" s="95">
        <v>1</v>
      </c>
      <c r="AW86" s="149" t="s">
        <v>176</v>
      </c>
      <c r="AX86" s="95" t="s">
        <v>148</v>
      </c>
      <c r="AY86" s="95" t="s">
        <v>177</v>
      </c>
      <c r="AZ86" s="95" t="s">
        <v>178</v>
      </c>
      <c r="BB86" s="95" t="s">
        <v>179</v>
      </c>
      <c r="BC86" s="95" t="s">
        <v>150</v>
      </c>
      <c r="BD86" s="95">
        <v>0.2</v>
      </c>
      <c r="BE86" s="95">
        <v>1</v>
      </c>
      <c r="BI86" s="95" t="s">
        <v>164</v>
      </c>
      <c r="BJ86" s="95">
        <v>250</v>
      </c>
      <c r="BK86" s="95">
        <v>1</v>
      </c>
      <c r="BL86" s="95">
        <v>100</v>
      </c>
      <c r="BM86" s="95">
        <v>1</v>
      </c>
      <c r="BN86" s="95">
        <v>1</v>
      </c>
      <c r="BO86" s="95">
        <v>1</v>
      </c>
      <c r="BP86" s="95">
        <v>0.2</v>
      </c>
      <c r="BQ86" s="95">
        <v>0</v>
      </c>
      <c r="BR86" s="95">
        <v>0</v>
      </c>
      <c r="BS86" s="95">
        <v>0</v>
      </c>
      <c r="BT86" s="95">
        <v>10</v>
      </c>
      <c r="BU86" s="95">
        <v>99</v>
      </c>
      <c r="CY86" s="95" t="s">
        <v>153</v>
      </c>
      <c r="DA86" s="95" t="s">
        <v>180</v>
      </c>
      <c r="DC86" s="150">
        <v>7</v>
      </c>
      <c r="DD86" s="150">
        <v>7</v>
      </c>
      <c r="DE86" s="121">
        <v>0.9</v>
      </c>
    </row>
    <row r="87" spans="1:110" s="95" customFormat="1" ht="15" customHeight="1">
      <c r="A87" s="95" t="s">
        <v>130</v>
      </c>
      <c r="C87" s="95" t="s">
        <v>392</v>
      </c>
      <c r="D87" s="95" t="s">
        <v>170</v>
      </c>
      <c r="E87" s="95" t="s">
        <v>157</v>
      </c>
      <c r="F87" s="95" t="s">
        <v>160</v>
      </c>
      <c r="G87" s="95">
        <v>1</v>
      </c>
      <c r="H87" s="95">
        <v>400</v>
      </c>
      <c r="I87" s="95" t="s">
        <v>135</v>
      </c>
      <c r="J87" s="96" t="s">
        <v>410</v>
      </c>
      <c r="K87" s="95">
        <v>90</v>
      </c>
      <c r="L87" s="95" t="s">
        <v>172</v>
      </c>
      <c r="M87" s="95" t="s">
        <v>159</v>
      </c>
      <c r="P87" s="96" t="s">
        <v>139</v>
      </c>
      <c r="Q87" s="95" t="s">
        <v>140</v>
      </c>
      <c r="R87" s="119" t="s">
        <v>173</v>
      </c>
      <c r="S87" s="95" t="s">
        <v>142</v>
      </c>
      <c r="V87" s="95" t="s">
        <v>142</v>
      </c>
      <c r="Y87" s="95" t="s">
        <v>142</v>
      </c>
      <c r="AB87" s="95" t="s">
        <v>174</v>
      </c>
      <c r="AC87" s="95">
        <v>0.9</v>
      </c>
      <c r="AF87" s="95">
        <v>0.1</v>
      </c>
      <c r="AG87" s="95">
        <v>4</v>
      </c>
      <c r="AI87" s="95" t="s">
        <v>175</v>
      </c>
      <c r="AJ87" s="95">
        <v>20</v>
      </c>
      <c r="AK87" s="95">
        <v>0.625</v>
      </c>
      <c r="AP87" s="95">
        <v>1</v>
      </c>
      <c r="AQ87" s="95">
        <v>0.625</v>
      </c>
      <c r="AR87" s="95">
        <v>1</v>
      </c>
      <c r="AT87" s="95">
        <v>1</v>
      </c>
      <c r="AU87" s="95">
        <v>1</v>
      </c>
      <c r="AW87" s="149" t="s">
        <v>176</v>
      </c>
      <c r="AX87" s="95" t="s">
        <v>148</v>
      </c>
      <c r="AY87" s="95" t="s">
        <v>177</v>
      </c>
      <c r="AZ87" s="95" t="s">
        <v>178</v>
      </c>
      <c r="BB87" s="95" t="s">
        <v>179</v>
      </c>
      <c r="BC87" s="95" t="s">
        <v>150</v>
      </c>
      <c r="BD87" s="95">
        <v>0.2</v>
      </c>
      <c r="BE87" s="95">
        <v>1</v>
      </c>
      <c r="BI87" s="95" t="s">
        <v>164</v>
      </c>
      <c r="BJ87" s="95">
        <v>250</v>
      </c>
      <c r="BK87" s="95">
        <v>1</v>
      </c>
      <c r="BL87" s="95">
        <v>100</v>
      </c>
      <c r="BM87" s="95">
        <v>1</v>
      </c>
      <c r="BN87" s="95">
        <v>1</v>
      </c>
      <c r="BO87" s="95">
        <v>1</v>
      </c>
      <c r="BP87" s="95">
        <v>0.2</v>
      </c>
      <c r="BQ87" s="95">
        <v>0</v>
      </c>
      <c r="BR87" s="95">
        <v>0</v>
      </c>
      <c r="BS87" s="95">
        <v>0</v>
      </c>
      <c r="BT87" s="95">
        <v>10</v>
      </c>
      <c r="BU87" s="95">
        <v>99</v>
      </c>
      <c r="CY87" s="95" t="s">
        <v>153</v>
      </c>
      <c r="DA87" s="95" t="s">
        <v>180</v>
      </c>
      <c r="DC87" s="150">
        <v>7</v>
      </c>
      <c r="DD87" s="150">
        <v>7</v>
      </c>
      <c r="DE87" s="121">
        <v>0.9</v>
      </c>
    </row>
    <row r="88" spans="1:110" s="95" customFormat="1" ht="15" customHeight="1">
      <c r="A88" s="95" t="s">
        <v>130</v>
      </c>
      <c r="C88" s="95" t="s">
        <v>392</v>
      </c>
      <c r="D88" s="95" t="s">
        <v>170</v>
      </c>
      <c r="E88" s="95" t="s">
        <v>157</v>
      </c>
      <c r="F88" s="95" t="s">
        <v>160</v>
      </c>
      <c r="G88" s="95">
        <v>1</v>
      </c>
      <c r="H88" s="95">
        <v>100</v>
      </c>
      <c r="I88" s="95" t="s">
        <v>135</v>
      </c>
      <c r="J88" s="96" t="s">
        <v>410</v>
      </c>
      <c r="K88" s="95">
        <v>90</v>
      </c>
      <c r="L88" s="95" t="s">
        <v>172</v>
      </c>
      <c r="M88" s="95" t="s">
        <v>159</v>
      </c>
      <c r="O88" s="95" t="s">
        <v>183</v>
      </c>
      <c r="P88" s="96" t="s">
        <v>139</v>
      </c>
      <c r="Q88" s="95" t="s">
        <v>140</v>
      </c>
      <c r="R88" s="119" t="s">
        <v>173</v>
      </c>
      <c r="S88" s="95" t="s">
        <v>142</v>
      </c>
      <c r="V88" s="95" t="s">
        <v>142</v>
      </c>
      <c r="Y88" s="95" t="s">
        <v>142</v>
      </c>
      <c r="AB88" s="95" t="s">
        <v>174</v>
      </c>
      <c r="AC88" s="95">
        <v>0.9</v>
      </c>
      <c r="AF88" s="95">
        <v>0.1</v>
      </c>
      <c r="AG88" s="95">
        <v>4</v>
      </c>
      <c r="AI88" s="95" t="s">
        <v>175</v>
      </c>
      <c r="AJ88" s="95">
        <v>20</v>
      </c>
      <c r="AK88" s="95">
        <v>0.625</v>
      </c>
      <c r="AP88" s="95">
        <v>1</v>
      </c>
      <c r="AQ88" s="95">
        <v>0.625</v>
      </c>
      <c r="AR88" s="95">
        <v>1</v>
      </c>
      <c r="AT88" s="95">
        <v>1</v>
      </c>
      <c r="AU88" s="95">
        <v>1</v>
      </c>
      <c r="AW88" s="149" t="s">
        <v>176</v>
      </c>
      <c r="AX88" s="95" t="s">
        <v>148</v>
      </c>
      <c r="AY88" s="95" t="s">
        <v>177</v>
      </c>
      <c r="AZ88" s="95" t="s">
        <v>178</v>
      </c>
      <c r="BB88" s="95" t="s">
        <v>179</v>
      </c>
      <c r="BC88" s="95" t="s">
        <v>150</v>
      </c>
      <c r="BD88" s="95">
        <v>0.2</v>
      </c>
      <c r="BE88" s="95">
        <v>1</v>
      </c>
      <c r="BI88" s="95" t="s">
        <v>164</v>
      </c>
      <c r="BJ88" s="95">
        <v>250</v>
      </c>
      <c r="BK88" s="95">
        <v>1</v>
      </c>
      <c r="BL88" s="95">
        <v>100</v>
      </c>
      <c r="BM88" s="95">
        <v>1</v>
      </c>
      <c r="BN88" s="95">
        <v>1</v>
      </c>
      <c r="BO88" s="95">
        <v>1</v>
      </c>
      <c r="BP88" s="95">
        <v>0.2</v>
      </c>
      <c r="BQ88" s="95">
        <v>0</v>
      </c>
      <c r="BR88" s="95">
        <v>0</v>
      </c>
      <c r="BS88" s="95">
        <v>0</v>
      </c>
      <c r="BT88" s="95">
        <v>10</v>
      </c>
      <c r="BU88" s="95">
        <v>99</v>
      </c>
      <c r="CY88" s="95" t="s">
        <v>153</v>
      </c>
      <c r="DA88" s="95" t="s">
        <v>180</v>
      </c>
      <c r="DC88" s="150">
        <v>11.5</v>
      </c>
      <c r="DD88" s="150">
        <v>11</v>
      </c>
      <c r="DE88" s="121">
        <v>0.94</v>
      </c>
    </row>
    <row r="89" spans="1:110" s="95" customFormat="1" ht="15" customHeight="1">
      <c r="A89" s="95" t="s">
        <v>130</v>
      </c>
      <c r="C89" s="95" t="s">
        <v>392</v>
      </c>
      <c r="D89" s="95" t="s">
        <v>170</v>
      </c>
      <c r="E89" s="95" t="s">
        <v>157</v>
      </c>
      <c r="F89" s="95" t="s">
        <v>160</v>
      </c>
      <c r="G89" s="95">
        <v>1</v>
      </c>
      <c r="H89" s="95">
        <v>100</v>
      </c>
      <c r="I89" s="95" t="s">
        <v>135</v>
      </c>
      <c r="J89" s="96" t="s">
        <v>410</v>
      </c>
      <c r="K89" s="95">
        <v>90</v>
      </c>
      <c r="L89" s="95" t="s">
        <v>172</v>
      </c>
      <c r="M89" s="95" t="s">
        <v>159</v>
      </c>
      <c r="O89" s="95" t="s">
        <v>184</v>
      </c>
      <c r="P89" s="96" t="s">
        <v>139</v>
      </c>
      <c r="Q89" s="95" t="s">
        <v>140</v>
      </c>
      <c r="R89" s="119" t="s">
        <v>173</v>
      </c>
      <c r="S89" s="95" t="s">
        <v>142</v>
      </c>
      <c r="V89" s="95" t="s">
        <v>142</v>
      </c>
      <c r="Y89" s="95" t="s">
        <v>142</v>
      </c>
      <c r="AB89" s="95" t="s">
        <v>174</v>
      </c>
      <c r="AC89" s="95">
        <v>0.9</v>
      </c>
      <c r="AF89" s="95">
        <v>0.1</v>
      </c>
      <c r="AG89" s="95">
        <v>4</v>
      </c>
      <c r="AI89" s="95" t="s">
        <v>175</v>
      </c>
      <c r="AJ89" s="95">
        <v>20</v>
      </c>
      <c r="AK89" s="95">
        <v>0.625</v>
      </c>
      <c r="AP89" s="95">
        <v>1</v>
      </c>
      <c r="AQ89" s="95">
        <v>0.625</v>
      </c>
      <c r="AR89" s="95">
        <v>1</v>
      </c>
      <c r="AT89" s="95">
        <v>1</v>
      </c>
      <c r="AU89" s="95">
        <v>1</v>
      </c>
      <c r="AW89" s="149" t="s">
        <v>176</v>
      </c>
      <c r="AX89" s="95" t="s">
        <v>148</v>
      </c>
      <c r="AY89" s="95" t="s">
        <v>177</v>
      </c>
      <c r="AZ89" s="95" t="s">
        <v>178</v>
      </c>
      <c r="BB89" s="95" t="s">
        <v>179</v>
      </c>
      <c r="BC89" s="95" t="s">
        <v>150</v>
      </c>
      <c r="BD89" s="95">
        <v>0.2</v>
      </c>
      <c r="BE89" s="95">
        <v>1</v>
      </c>
      <c r="BI89" s="95" t="s">
        <v>164</v>
      </c>
      <c r="BJ89" s="95">
        <v>250</v>
      </c>
      <c r="BK89" s="95">
        <v>1</v>
      </c>
      <c r="BL89" s="95">
        <v>100</v>
      </c>
      <c r="BM89" s="95">
        <v>1</v>
      </c>
      <c r="BN89" s="95">
        <v>1</v>
      </c>
      <c r="BO89" s="95">
        <v>1</v>
      </c>
      <c r="BP89" s="95">
        <v>0.2</v>
      </c>
      <c r="BQ89" s="95">
        <v>0</v>
      </c>
      <c r="BR89" s="95">
        <v>0</v>
      </c>
      <c r="BS89" s="95">
        <v>0</v>
      </c>
      <c r="BT89" s="95">
        <v>10</v>
      </c>
      <c r="BU89" s="95">
        <v>99</v>
      </c>
      <c r="CY89" s="95" t="s">
        <v>153</v>
      </c>
      <c r="DA89" s="95" t="s">
        <v>180</v>
      </c>
      <c r="DC89" s="150">
        <v>20</v>
      </c>
      <c r="DD89" s="150">
        <v>20</v>
      </c>
      <c r="DE89" s="121">
        <v>0.9</v>
      </c>
    </row>
    <row r="90" spans="1:110" s="95" customFormat="1" ht="15" customHeight="1">
      <c r="A90" s="95" t="s">
        <v>130</v>
      </c>
      <c r="C90" s="95" t="s">
        <v>392</v>
      </c>
      <c r="D90" s="95" t="s">
        <v>170</v>
      </c>
      <c r="E90" s="95" t="s">
        <v>157</v>
      </c>
      <c r="F90" s="95" t="s">
        <v>160</v>
      </c>
      <c r="G90" s="95">
        <v>1</v>
      </c>
      <c r="H90" s="95">
        <v>100</v>
      </c>
      <c r="I90" s="95" t="s">
        <v>135</v>
      </c>
      <c r="J90" s="96" t="s">
        <v>410</v>
      </c>
      <c r="K90" s="95">
        <v>90</v>
      </c>
      <c r="L90" s="95" t="s">
        <v>172</v>
      </c>
      <c r="M90" s="95" t="s">
        <v>159</v>
      </c>
      <c r="O90" s="95" t="s">
        <v>185</v>
      </c>
      <c r="P90" s="96" t="s">
        <v>139</v>
      </c>
      <c r="Q90" s="95" t="s">
        <v>140</v>
      </c>
      <c r="R90" s="119" t="s">
        <v>173</v>
      </c>
      <c r="S90" s="95" t="s">
        <v>142</v>
      </c>
      <c r="V90" s="95" t="s">
        <v>142</v>
      </c>
      <c r="Y90" s="95" t="s">
        <v>142</v>
      </c>
      <c r="AB90" s="95" t="s">
        <v>174</v>
      </c>
      <c r="AC90" s="95">
        <v>0.9</v>
      </c>
      <c r="AF90" s="95">
        <v>0.1</v>
      </c>
      <c r="AG90" s="95">
        <v>4</v>
      </c>
      <c r="AI90" s="95" t="s">
        <v>175</v>
      </c>
      <c r="AJ90" s="95">
        <v>20</v>
      </c>
      <c r="AK90" s="95">
        <v>0.625</v>
      </c>
      <c r="AP90" s="95">
        <v>1</v>
      </c>
      <c r="AQ90" s="95">
        <v>0.625</v>
      </c>
      <c r="AR90" s="95">
        <v>1</v>
      </c>
      <c r="AT90" s="95">
        <v>1</v>
      </c>
      <c r="AU90" s="95">
        <v>1</v>
      </c>
      <c r="AW90" s="149" t="s">
        <v>176</v>
      </c>
      <c r="AX90" s="95" t="s">
        <v>148</v>
      </c>
      <c r="AY90" s="95" t="s">
        <v>177</v>
      </c>
      <c r="AZ90" s="95" t="s">
        <v>178</v>
      </c>
      <c r="BB90" s="95" t="s">
        <v>179</v>
      </c>
      <c r="BC90" s="95" t="s">
        <v>150</v>
      </c>
      <c r="BD90" s="95">
        <v>0.2</v>
      </c>
      <c r="BE90" s="95">
        <v>1</v>
      </c>
      <c r="BI90" s="95" t="s">
        <v>164</v>
      </c>
      <c r="BJ90" s="95">
        <v>250</v>
      </c>
      <c r="BK90" s="95">
        <v>1</v>
      </c>
      <c r="BL90" s="95">
        <v>100</v>
      </c>
      <c r="BM90" s="95">
        <v>1</v>
      </c>
      <c r="BN90" s="95">
        <v>1</v>
      </c>
      <c r="BO90" s="95">
        <v>1</v>
      </c>
      <c r="BP90" s="95">
        <v>0.2</v>
      </c>
      <c r="BQ90" s="95">
        <v>0</v>
      </c>
      <c r="BR90" s="95">
        <v>0</v>
      </c>
      <c r="BS90" s="95">
        <v>0</v>
      </c>
      <c r="BT90" s="95">
        <v>10</v>
      </c>
      <c r="BU90" s="95">
        <v>99</v>
      </c>
      <c r="CY90" s="95" t="s">
        <v>153</v>
      </c>
      <c r="DA90" s="95" t="s">
        <v>180</v>
      </c>
      <c r="DC90" s="150">
        <v>26</v>
      </c>
      <c r="DD90" s="95">
        <v>26</v>
      </c>
      <c r="DE90" s="121">
        <v>0.9</v>
      </c>
    </row>
    <row r="91" spans="1:110" s="95" customFormat="1" ht="15" customHeight="1">
      <c r="A91" s="95" t="s">
        <v>130</v>
      </c>
      <c r="C91" s="95" t="s">
        <v>392</v>
      </c>
      <c r="D91" s="95" t="s">
        <v>170</v>
      </c>
      <c r="E91" s="95" t="s">
        <v>133</v>
      </c>
      <c r="F91" s="95" t="s">
        <v>160</v>
      </c>
      <c r="G91" s="95">
        <v>1</v>
      </c>
      <c r="H91" s="95">
        <v>100</v>
      </c>
      <c r="I91" s="95" t="s">
        <v>135</v>
      </c>
      <c r="J91" s="153" t="s">
        <v>412</v>
      </c>
      <c r="K91" s="95">
        <v>0</v>
      </c>
      <c r="L91" s="95" t="s">
        <v>172</v>
      </c>
      <c r="M91" s="95" t="s">
        <v>159</v>
      </c>
      <c r="O91" s="95" t="s">
        <v>182</v>
      </c>
      <c r="P91" s="96" t="s">
        <v>139</v>
      </c>
      <c r="Q91" s="95" t="s">
        <v>140</v>
      </c>
      <c r="R91" s="119" t="s">
        <v>173</v>
      </c>
      <c r="S91" s="95" t="s">
        <v>142</v>
      </c>
      <c r="V91" s="95" t="s">
        <v>142</v>
      </c>
      <c r="Y91" s="95" t="s">
        <v>142</v>
      </c>
      <c r="AB91" s="95" t="s">
        <v>174</v>
      </c>
      <c r="AC91" s="95">
        <v>0.9</v>
      </c>
      <c r="AF91" s="95">
        <v>0.1</v>
      </c>
      <c r="AG91" s="95">
        <v>4</v>
      </c>
      <c r="AI91" s="95" t="s">
        <v>175</v>
      </c>
      <c r="AJ91" s="95">
        <v>20</v>
      </c>
      <c r="AK91" s="95">
        <v>0.625</v>
      </c>
      <c r="AP91" s="95">
        <v>1</v>
      </c>
      <c r="AQ91" s="95">
        <v>0.625</v>
      </c>
      <c r="AR91" s="95">
        <v>1</v>
      </c>
      <c r="AT91" s="95">
        <v>1</v>
      </c>
      <c r="AU91" s="95">
        <v>1</v>
      </c>
      <c r="AW91" s="149" t="s">
        <v>176</v>
      </c>
      <c r="AX91" s="95" t="s">
        <v>148</v>
      </c>
      <c r="AY91" s="95" t="s">
        <v>177</v>
      </c>
      <c r="AZ91" s="95" t="s">
        <v>178</v>
      </c>
      <c r="BB91" s="95" t="s">
        <v>179</v>
      </c>
      <c r="BC91" s="95" t="s">
        <v>150</v>
      </c>
      <c r="BD91" s="95">
        <v>0.2</v>
      </c>
      <c r="BE91" s="95">
        <v>1</v>
      </c>
      <c r="BI91" s="95" t="s">
        <v>164</v>
      </c>
      <c r="BJ91" s="95">
        <v>250</v>
      </c>
      <c r="BK91" s="95">
        <v>1</v>
      </c>
      <c r="BL91" s="95">
        <v>100</v>
      </c>
      <c r="BM91" s="95">
        <v>1</v>
      </c>
      <c r="BN91" s="95">
        <v>1</v>
      </c>
      <c r="BO91" s="95">
        <v>1</v>
      </c>
      <c r="BP91" s="95">
        <v>0.2</v>
      </c>
      <c r="BQ91" s="95">
        <v>0</v>
      </c>
      <c r="BR91" s="95">
        <v>0</v>
      </c>
      <c r="BS91" s="95">
        <v>0</v>
      </c>
      <c r="BT91" s="95">
        <v>10</v>
      </c>
      <c r="BU91" s="95">
        <v>99</v>
      </c>
      <c r="CY91" s="95" t="s">
        <v>153</v>
      </c>
      <c r="DA91" s="95" t="s">
        <v>180</v>
      </c>
      <c r="DC91" s="150">
        <v>7.5</v>
      </c>
      <c r="DD91" s="150">
        <f>FLOOR(DC91,1)</f>
        <v>7</v>
      </c>
      <c r="DE91" s="121">
        <v>0.9</v>
      </c>
    </row>
    <row r="92" spans="1:110" s="95" customFormat="1" ht="15" customHeight="1">
      <c r="A92" s="95" t="s">
        <v>130</v>
      </c>
      <c r="C92" s="95" t="s">
        <v>392</v>
      </c>
      <c r="D92" s="95" t="s">
        <v>170</v>
      </c>
      <c r="E92" s="95" t="s">
        <v>133</v>
      </c>
      <c r="F92" s="95" t="s">
        <v>160</v>
      </c>
      <c r="G92" s="95">
        <v>1</v>
      </c>
      <c r="H92" s="95">
        <v>400</v>
      </c>
      <c r="I92" s="95" t="s">
        <v>135</v>
      </c>
      <c r="J92" s="153" t="s">
        <v>412</v>
      </c>
      <c r="K92" s="95">
        <v>0</v>
      </c>
      <c r="L92" s="95" t="s">
        <v>172</v>
      </c>
      <c r="M92" s="95" t="s">
        <v>159</v>
      </c>
      <c r="O92" s="95" t="s">
        <v>182</v>
      </c>
      <c r="P92" s="96" t="s">
        <v>139</v>
      </c>
      <c r="Q92" s="95" t="s">
        <v>140</v>
      </c>
      <c r="R92" s="119" t="s">
        <v>173</v>
      </c>
      <c r="S92" s="95" t="s">
        <v>142</v>
      </c>
      <c r="V92" s="95" t="s">
        <v>142</v>
      </c>
      <c r="Y92" s="95" t="s">
        <v>142</v>
      </c>
      <c r="AB92" s="95" t="s">
        <v>174</v>
      </c>
      <c r="AC92" s="95">
        <v>0.9</v>
      </c>
      <c r="AF92" s="95">
        <v>0.1</v>
      </c>
      <c r="AG92" s="95">
        <v>4</v>
      </c>
      <c r="AI92" s="95" t="s">
        <v>175</v>
      </c>
      <c r="AJ92" s="95">
        <v>20</v>
      </c>
      <c r="AK92" s="95">
        <v>0.625</v>
      </c>
      <c r="AP92" s="95">
        <v>1</v>
      </c>
      <c r="AQ92" s="95">
        <v>0.625</v>
      </c>
      <c r="AR92" s="95">
        <v>1</v>
      </c>
      <c r="AT92" s="95">
        <v>1</v>
      </c>
      <c r="AU92" s="95">
        <v>1</v>
      </c>
      <c r="AW92" s="149" t="s">
        <v>176</v>
      </c>
      <c r="AX92" s="95" t="s">
        <v>148</v>
      </c>
      <c r="AY92" s="95" t="s">
        <v>177</v>
      </c>
      <c r="AZ92" s="95" t="s">
        <v>178</v>
      </c>
      <c r="BB92" s="95" t="s">
        <v>179</v>
      </c>
      <c r="BC92" s="95" t="s">
        <v>150</v>
      </c>
      <c r="BD92" s="95">
        <v>0.2</v>
      </c>
      <c r="BE92" s="95">
        <v>1</v>
      </c>
      <c r="BI92" s="95" t="s">
        <v>164</v>
      </c>
      <c r="BJ92" s="95">
        <v>250</v>
      </c>
      <c r="BK92" s="95">
        <v>1</v>
      </c>
      <c r="BL92" s="95">
        <v>100</v>
      </c>
      <c r="BM92" s="95">
        <v>1</v>
      </c>
      <c r="BN92" s="95">
        <v>1</v>
      </c>
      <c r="BO92" s="95">
        <v>1</v>
      </c>
      <c r="BP92" s="95">
        <v>0.2</v>
      </c>
      <c r="BQ92" s="95">
        <v>0</v>
      </c>
      <c r="BR92" s="95">
        <v>0</v>
      </c>
      <c r="BS92" s="95">
        <v>0</v>
      </c>
      <c r="BT92" s="95">
        <v>10</v>
      </c>
      <c r="BU92" s="95">
        <v>99</v>
      </c>
      <c r="CY92" s="95" t="s">
        <v>153</v>
      </c>
      <c r="DA92" s="95" t="s">
        <v>180</v>
      </c>
      <c r="DC92" s="150">
        <v>8.5</v>
      </c>
      <c r="DD92" s="150">
        <f>FLOOR(DC92,1)</f>
        <v>8</v>
      </c>
      <c r="DE92" s="121">
        <v>0.9</v>
      </c>
    </row>
    <row r="93" spans="1:110" s="95" customFormat="1" ht="15" customHeight="1">
      <c r="A93" s="95" t="s">
        <v>130</v>
      </c>
      <c r="C93" s="95" t="s">
        <v>392</v>
      </c>
      <c r="D93" s="95" t="s">
        <v>170</v>
      </c>
      <c r="E93" s="95" t="s">
        <v>133</v>
      </c>
      <c r="F93" s="95" t="s">
        <v>160</v>
      </c>
      <c r="G93" s="95">
        <v>1</v>
      </c>
      <c r="H93" s="95">
        <v>100</v>
      </c>
      <c r="I93" s="95" t="s">
        <v>135</v>
      </c>
      <c r="J93" s="153" t="s">
        <v>412</v>
      </c>
      <c r="K93" s="95">
        <v>0</v>
      </c>
      <c r="L93" s="95" t="s">
        <v>172</v>
      </c>
      <c r="M93" s="95" t="s">
        <v>159</v>
      </c>
      <c r="O93" s="95" t="s">
        <v>183</v>
      </c>
      <c r="P93" s="96" t="s">
        <v>139</v>
      </c>
      <c r="Q93" s="95" t="s">
        <v>140</v>
      </c>
      <c r="R93" s="119" t="s">
        <v>173</v>
      </c>
      <c r="S93" s="95" t="s">
        <v>142</v>
      </c>
      <c r="V93" s="95" t="s">
        <v>142</v>
      </c>
      <c r="Y93" s="95" t="s">
        <v>142</v>
      </c>
      <c r="AB93" s="95" t="s">
        <v>174</v>
      </c>
      <c r="AC93" s="95">
        <v>0.9</v>
      </c>
      <c r="AF93" s="95">
        <v>0.1</v>
      </c>
      <c r="AG93" s="95">
        <v>4</v>
      </c>
      <c r="AI93" s="95" t="s">
        <v>175</v>
      </c>
      <c r="AJ93" s="95">
        <v>20</v>
      </c>
      <c r="AK93" s="95">
        <v>0.625</v>
      </c>
      <c r="AP93" s="95">
        <v>1</v>
      </c>
      <c r="AQ93" s="95">
        <v>0.625</v>
      </c>
      <c r="AR93" s="95">
        <v>1</v>
      </c>
      <c r="AT93" s="95">
        <v>1</v>
      </c>
      <c r="AU93" s="95">
        <v>1</v>
      </c>
      <c r="AW93" s="149" t="s">
        <v>176</v>
      </c>
      <c r="AX93" s="95" t="s">
        <v>148</v>
      </c>
      <c r="AY93" s="95" t="s">
        <v>177</v>
      </c>
      <c r="AZ93" s="95" t="s">
        <v>178</v>
      </c>
      <c r="BB93" s="95" t="s">
        <v>179</v>
      </c>
      <c r="BC93" s="95" t="s">
        <v>150</v>
      </c>
      <c r="BD93" s="95">
        <v>0.2</v>
      </c>
      <c r="BE93" s="95">
        <v>1</v>
      </c>
      <c r="BI93" s="95" t="s">
        <v>164</v>
      </c>
      <c r="BJ93" s="95">
        <v>250</v>
      </c>
      <c r="BK93" s="95">
        <v>1</v>
      </c>
      <c r="BL93" s="95">
        <v>100</v>
      </c>
      <c r="BM93" s="95">
        <v>1</v>
      </c>
      <c r="BN93" s="95">
        <v>1</v>
      </c>
      <c r="BO93" s="95">
        <v>1</v>
      </c>
      <c r="BP93" s="95">
        <v>0.2</v>
      </c>
      <c r="BQ93" s="95">
        <v>0</v>
      </c>
      <c r="BR93" s="95">
        <v>0</v>
      </c>
      <c r="BS93" s="95">
        <v>0</v>
      </c>
      <c r="BT93" s="95">
        <v>10</v>
      </c>
      <c r="BU93" s="95">
        <v>99</v>
      </c>
      <c r="CY93" s="95" t="s">
        <v>153</v>
      </c>
      <c r="DA93" s="95" t="s">
        <v>180</v>
      </c>
      <c r="DC93" s="150">
        <v>15</v>
      </c>
      <c r="DD93" s="150">
        <f>FLOOR(DC93,1)</f>
        <v>15</v>
      </c>
      <c r="DE93" s="121">
        <v>0.9</v>
      </c>
    </row>
    <row r="94" spans="1:110" s="95" customFormat="1" ht="15" customHeight="1">
      <c r="A94" s="95" t="s">
        <v>130</v>
      </c>
      <c r="C94" s="95" t="s">
        <v>392</v>
      </c>
      <c r="D94" s="95" t="s">
        <v>170</v>
      </c>
      <c r="E94" s="95" t="s">
        <v>133</v>
      </c>
      <c r="F94" s="95" t="s">
        <v>160</v>
      </c>
      <c r="G94" s="95">
        <v>1</v>
      </c>
      <c r="H94" s="95">
        <v>100</v>
      </c>
      <c r="I94" s="95" t="s">
        <v>135</v>
      </c>
      <c r="J94" s="153" t="s">
        <v>412</v>
      </c>
      <c r="K94" s="95">
        <v>0</v>
      </c>
      <c r="L94" s="95" t="s">
        <v>172</v>
      </c>
      <c r="M94" s="95" t="s">
        <v>159</v>
      </c>
      <c r="O94" s="95" t="s">
        <v>184</v>
      </c>
      <c r="P94" s="96" t="s">
        <v>139</v>
      </c>
      <c r="Q94" s="95" t="s">
        <v>140</v>
      </c>
      <c r="R94" s="119" t="s">
        <v>173</v>
      </c>
      <c r="S94" s="95" t="s">
        <v>142</v>
      </c>
      <c r="V94" s="95" t="s">
        <v>142</v>
      </c>
      <c r="Y94" s="95" t="s">
        <v>142</v>
      </c>
      <c r="AB94" s="95" t="s">
        <v>174</v>
      </c>
      <c r="AC94" s="95">
        <v>0.9</v>
      </c>
      <c r="AF94" s="95">
        <v>0.1</v>
      </c>
      <c r="AG94" s="95">
        <v>4</v>
      </c>
      <c r="AI94" s="95" t="s">
        <v>175</v>
      </c>
      <c r="AJ94" s="95">
        <v>20</v>
      </c>
      <c r="AK94" s="95">
        <v>0.625</v>
      </c>
      <c r="AP94" s="95">
        <v>1</v>
      </c>
      <c r="AQ94" s="95">
        <v>0.625</v>
      </c>
      <c r="AR94" s="95">
        <v>1</v>
      </c>
      <c r="AT94" s="95">
        <v>1</v>
      </c>
      <c r="AU94" s="95">
        <v>1</v>
      </c>
      <c r="AW94" s="149" t="s">
        <v>176</v>
      </c>
      <c r="AX94" s="95" t="s">
        <v>148</v>
      </c>
      <c r="AY94" s="95" t="s">
        <v>177</v>
      </c>
      <c r="AZ94" s="95" t="s">
        <v>178</v>
      </c>
      <c r="BB94" s="95" t="s">
        <v>179</v>
      </c>
      <c r="BC94" s="95" t="s">
        <v>150</v>
      </c>
      <c r="BD94" s="95">
        <v>0.2</v>
      </c>
      <c r="BE94" s="95">
        <v>1</v>
      </c>
      <c r="BI94" s="95" t="s">
        <v>164</v>
      </c>
      <c r="BJ94" s="95">
        <v>250</v>
      </c>
      <c r="BK94" s="95">
        <v>1</v>
      </c>
      <c r="BL94" s="95">
        <v>100</v>
      </c>
      <c r="BM94" s="95">
        <v>1</v>
      </c>
      <c r="BN94" s="95">
        <v>1</v>
      </c>
      <c r="BO94" s="95">
        <v>1</v>
      </c>
      <c r="BP94" s="95">
        <v>0.2</v>
      </c>
      <c r="BQ94" s="95">
        <v>0</v>
      </c>
      <c r="BR94" s="95">
        <v>0</v>
      </c>
      <c r="BS94" s="95">
        <v>0</v>
      </c>
      <c r="BT94" s="95">
        <v>10</v>
      </c>
      <c r="BU94" s="95">
        <v>99</v>
      </c>
      <c r="CY94" s="95" t="s">
        <v>153</v>
      </c>
      <c r="DA94" s="95" t="s">
        <v>180</v>
      </c>
      <c r="DC94" s="150">
        <v>18.5</v>
      </c>
      <c r="DD94" s="150">
        <f>FLOOR(DC94,1)</f>
        <v>18</v>
      </c>
      <c r="DE94" s="121">
        <v>0.91</v>
      </c>
    </row>
    <row r="95" spans="1:110" s="95" customFormat="1" ht="15" customHeight="1">
      <c r="A95" s="95" t="s">
        <v>130</v>
      </c>
      <c r="C95" s="95" t="s">
        <v>392</v>
      </c>
      <c r="D95" s="95" t="s">
        <v>170</v>
      </c>
      <c r="E95" s="95" t="s">
        <v>133</v>
      </c>
      <c r="F95" s="95" t="s">
        <v>160</v>
      </c>
      <c r="G95" s="95">
        <v>1</v>
      </c>
      <c r="H95" s="95">
        <v>100</v>
      </c>
      <c r="I95" s="95" t="s">
        <v>135</v>
      </c>
      <c r="J95" s="153" t="s">
        <v>412</v>
      </c>
      <c r="K95" s="95">
        <v>0</v>
      </c>
      <c r="L95" s="95" t="s">
        <v>172</v>
      </c>
      <c r="M95" s="95" t="s">
        <v>159</v>
      </c>
      <c r="O95" s="95" t="s">
        <v>185</v>
      </c>
      <c r="P95" s="96" t="s">
        <v>139</v>
      </c>
      <c r="Q95" s="95" t="s">
        <v>140</v>
      </c>
      <c r="R95" s="119" t="s">
        <v>173</v>
      </c>
      <c r="S95" s="95" t="s">
        <v>142</v>
      </c>
      <c r="V95" s="95" t="s">
        <v>142</v>
      </c>
      <c r="Y95" s="95" t="s">
        <v>142</v>
      </c>
      <c r="AB95" s="95" t="s">
        <v>174</v>
      </c>
      <c r="AC95" s="95">
        <v>0.9</v>
      </c>
      <c r="AF95" s="95">
        <v>0.1</v>
      </c>
      <c r="AG95" s="95">
        <v>4</v>
      </c>
      <c r="AI95" s="95" t="s">
        <v>175</v>
      </c>
      <c r="AJ95" s="95">
        <v>20</v>
      </c>
      <c r="AK95" s="95">
        <v>0.625</v>
      </c>
      <c r="AP95" s="95">
        <v>1</v>
      </c>
      <c r="AQ95" s="95">
        <v>0.625</v>
      </c>
      <c r="AR95" s="95">
        <v>1</v>
      </c>
      <c r="AT95" s="95">
        <v>1</v>
      </c>
      <c r="AU95" s="95">
        <v>1</v>
      </c>
      <c r="AW95" s="149" t="s">
        <v>176</v>
      </c>
      <c r="AX95" s="95" t="s">
        <v>148</v>
      </c>
      <c r="AY95" s="95" t="s">
        <v>177</v>
      </c>
      <c r="AZ95" s="95" t="s">
        <v>178</v>
      </c>
      <c r="BB95" s="95" t="s">
        <v>179</v>
      </c>
      <c r="BC95" s="95" t="s">
        <v>150</v>
      </c>
      <c r="BD95" s="95">
        <v>0.2</v>
      </c>
      <c r="BE95" s="95">
        <v>1</v>
      </c>
      <c r="BI95" s="95" t="s">
        <v>164</v>
      </c>
      <c r="BJ95" s="95">
        <v>250</v>
      </c>
      <c r="BK95" s="95">
        <v>1</v>
      </c>
      <c r="BL95" s="95">
        <v>100</v>
      </c>
      <c r="BM95" s="95">
        <v>1</v>
      </c>
      <c r="BN95" s="95">
        <v>1</v>
      </c>
      <c r="BO95" s="95">
        <v>1</v>
      </c>
      <c r="BP95" s="95">
        <v>0.2</v>
      </c>
      <c r="BQ95" s="95">
        <v>0</v>
      </c>
      <c r="BR95" s="95">
        <v>0</v>
      </c>
      <c r="BS95" s="95">
        <v>0</v>
      </c>
      <c r="BT95" s="95">
        <v>10</v>
      </c>
      <c r="BU95" s="95">
        <v>99</v>
      </c>
      <c r="CY95" s="95" t="s">
        <v>153</v>
      </c>
      <c r="DA95" s="95" t="s">
        <v>180</v>
      </c>
      <c r="DC95" s="150">
        <v>26.5</v>
      </c>
      <c r="DD95" s="95" t="s">
        <v>181</v>
      </c>
      <c r="DE95" s="121">
        <v>0.9</v>
      </c>
    </row>
    <row r="96" spans="1:110" s="95" customFormat="1" ht="15" customHeight="1">
      <c r="A96" s="95" t="s">
        <v>130</v>
      </c>
      <c r="C96" s="95" t="s">
        <v>392</v>
      </c>
      <c r="D96" s="95" t="s">
        <v>170</v>
      </c>
      <c r="E96" s="95" t="s">
        <v>157</v>
      </c>
      <c r="F96" s="95" t="s">
        <v>160</v>
      </c>
      <c r="G96" s="95">
        <v>1</v>
      </c>
      <c r="H96" s="95">
        <v>100</v>
      </c>
      <c r="I96" s="95" t="s">
        <v>186</v>
      </c>
      <c r="J96" s="96" t="s">
        <v>410</v>
      </c>
      <c r="K96" s="95">
        <v>90</v>
      </c>
      <c r="L96" s="95" t="s">
        <v>172</v>
      </c>
      <c r="M96" s="95" t="s">
        <v>159</v>
      </c>
      <c r="P96" s="96" t="s">
        <v>139</v>
      </c>
      <c r="Q96" s="95" t="s">
        <v>140</v>
      </c>
      <c r="R96" s="119" t="s">
        <v>173</v>
      </c>
      <c r="S96" s="95" t="s">
        <v>142</v>
      </c>
      <c r="V96" s="95" t="s">
        <v>142</v>
      </c>
      <c r="Y96" s="95" t="s">
        <v>142</v>
      </c>
      <c r="AB96" s="95" t="s">
        <v>174</v>
      </c>
      <c r="AC96" s="95">
        <v>0.9</v>
      </c>
      <c r="AF96" s="95">
        <v>0.1</v>
      </c>
      <c r="AG96" s="95">
        <v>4</v>
      </c>
      <c r="AI96" s="95" t="s">
        <v>175</v>
      </c>
      <c r="AJ96" s="95">
        <v>20</v>
      </c>
      <c r="AK96" s="95">
        <v>0.625</v>
      </c>
      <c r="AP96" s="95">
        <v>1</v>
      </c>
      <c r="AQ96" s="95">
        <v>0.625</v>
      </c>
      <c r="AR96" s="95">
        <v>1</v>
      </c>
      <c r="AT96" s="95">
        <v>1</v>
      </c>
      <c r="AU96" s="95">
        <v>1</v>
      </c>
      <c r="AW96" s="149" t="s">
        <v>176</v>
      </c>
      <c r="AX96" s="95" t="s">
        <v>148</v>
      </c>
      <c r="AY96" s="95" t="s">
        <v>177</v>
      </c>
      <c r="AZ96" s="95" t="s">
        <v>178</v>
      </c>
      <c r="BB96" s="95" t="s">
        <v>179</v>
      </c>
      <c r="BC96" s="95" t="s">
        <v>150</v>
      </c>
      <c r="BD96" s="95">
        <v>0.2</v>
      </c>
      <c r="BE96" s="95">
        <v>1</v>
      </c>
      <c r="BI96" s="95" t="s">
        <v>164</v>
      </c>
      <c r="BJ96" s="95">
        <v>250</v>
      </c>
      <c r="BK96" s="95">
        <v>1</v>
      </c>
      <c r="BL96" s="95">
        <v>100</v>
      </c>
      <c r="BM96" s="95">
        <v>1</v>
      </c>
      <c r="BN96" s="95">
        <v>1</v>
      </c>
      <c r="BO96" s="95">
        <v>1</v>
      </c>
      <c r="BP96" s="95">
        <v>0.2</v>
      </c>
      <c r="BQ96" s="95">
        <v>0</v>
      </c>
      <c r="BR96" s="95">
        <v>0</v>
      </c>
      <c r="BS96" s="95">
        <v>0</v>
      </c>
      <c r="BT96" s="95">
        <v>10</v>
      </c>
      <c r="BU96" s="95">
        <v>99</v>
      </c>
      <c r="CY96" s="95" t="s">
        <v>153</v>
      </c>
      <c r="DA96" s="95" t="s">
        <v>180</v>
      </c>
      <c r="DC96" s="150">
        <v>19</v>
      </c>
      <c r="DD96" s="150">
        <v>19</v>
      </c>
      <c r="DE96" s="121">
        <v>0.9</v>
      </c>
      <c r="DF96" s="95" t="s">
        <v>187</v>
      </c>
    </row>
    <row r="97" spans="1:110" s="95" customFormat="1" ht="15" customHeight="1">
      <c r="A97" s="95" t="s">
        <v>130</v>
      </c>
      <c r="C97" s="95" t="s">
        <v>392</v>
      </c>
      <c r="D97" s="95" t="s">
        <v>170</v>
      </c>
      <c r="E97" s="95" t="s">
        <v>133</v>
      </c>
      <c r="F97" s="95" t="s">
        <v>160</v>
      </c>
      <c r="G97" s="95">
        <v>1</v>
      </c>
      <c r="H97" s="95">
        <v>100</v>
      </c>
      <c r="I97" s="95" t="s">
        <v>186</v>
      </c>
      <c r="J97" s="153" t="s">
        <v>412</v>
      </c>
      <c r="K97" s="95">
        <v>0</v>
      </c>
      <c r="L97" s="95" t="s">
        <v>172</v>
      </c>
      <c r="M97" s="95" t="s">
        <v>159</v>
      </c>
      <c r="P97" s="96" t="s">
        <v>139</v>
      </c>
      <c r="Q97" s="95" t="s">
        <v>140</v>
      </c>
      <c r="R97" s="119" t="s">
        <v>173</v>
      </c>
      <c r="S97" s="95" t="s">
        <v>142</v>
      </c>
      <c r="V97" s="95" t="s">
        <v>142</v>
      </c>
      <c r="Y97" s="95" t="s">
        <v>142</v>
      </c>
      <c r="AB97" s="95" t="s">
        <v>174</v>
      </c>
      <c r="AC97" s="95">
        <v>0.9</v>
      </c>
      <c r="AF97" s="95">
        <v>0.1</v>
      </c>
      <c r="AG97" s="95">
        <v>4</v>
      </c>
      <c r="AI97" s="95" t="s">
        <v>175</v>
      </c>
      <c r="AJ97" s="95">
        <v>20</v>
      </c>
      <c r="AK97" s="95">
        <v>0.625</v>
      </c>
      <c r="AP97" s="95">
        <v>1</v>
      </c>
      <c r="AQ97" s="95">
        <v>0.625</v>
      </c>
      <c r="AR97" s="95">
        <v>1</v>
      </c>
      <c r="AT97" s="95">
        <v>1</v>
      </c>
      <c r="AU97" s="95">
        <v>1</v>
      </c>
      <c r="AW97" s="149" t="s">
        <v>176</v>
      </c>
      <c r="AX97" s="95" t="s">
        <v>148</v>
      </c>
      <c r="AY97" s="95" t="s">
        <v>177</v>
      </c>
      <c r="AZ97" s="95" t="s">
        <v>178</v>
      </c>
      <c r="BB97" s="95" t="s">
        <v>179</v>
      </c>
      <c r="BC97" s="95" t="s">
        <v>150</v>
      </c>
      <c r="BD97" s="95">
        <v>0.2</v>
      </c>
      <c r="BE97" s="95">
        <v>1</v>
      </c>
      <c r="BI97" s="95" t="s">
        <v>164</v>
      </c>
      <c r="BJ97" s="95">
        <v>250</v>
      </c>
      <c r="BK97" s="95">
        <v>1</v>
      </c>
      <c r="BL97" s="95">
        <v>100</v>
      </c>
      <c r="BM97" s="95">
        <v>1</v>
      </c>
      <c r="BN97" s="95">
        <v>1</v>
      </c>
      <c r="BO97" s="95">
        <v>1</v>
      </c>
      <c r="BP97" s="95">
        <v>0.2</v>
      </c>
      <c r="BQ97" s="95">
        <v>0</v>
      </c>
      <c r="BR97" s="95">
        <v>0</v>
      </c>
      <c r="BS97" s="95">
        <v>0</v>
      </c>
      <c r="BT97" s="95">
        <v>10</v>
      </c>
      <c r="BU97" s="95">
        <v>99</v>
      </c>
      <c r="CY97" s="95" t="s">
        <v>153</v>
      </c>
      <c r="DA97" s="95" t="s">
        <v>180</v>
      </c>
      <c r="DC97" s="150">
        <v>18.5</v>
      </c>
      <c r="DD97" s="150">
        <v>18</v>
      </c>
      <c r="DE97" s="121">
        <v>0.93</v>
      </c>
      <c r="DF97" s="95" t="s">
        <v>188</v>
      </c>
    </row>
    <row r="98" spans="1:110" s="95" customFormat="1" ht="15" customHeight="1">
      <c r="A98" s="95" t="s">
        <v>130</v>
      </c>
      <c r="C98" s="95" t="s">
        <v>392</v>
      </c>
      <c r="D98" s="95" t="s">
        <v>170</v>
      </c>
      <c r="E98" s="95" t="s">
        <v>157</v>
      </c>
      <c r="F98" s="95" t="s">
        <v>160</v>
      </c>
      <c r="G98" s="95">
        <v>1</v>
      </c>
      <c r="H98" s="95">
        <v>100</v>
      </c>
      <c r="I98" s="95" t="s">
        <v>186</v>
      </c>
      <c r="J98" s="96" t="s">
        <v>410</v>
      </c>
      <c r="K98" s="95">
        <v>90</v>
      </c>
      <c r="L98" s="95" t="s">
        <v>172</v>
      </c>
      <c r="M98" s="95" t="s">
        <v>159</v>
      </c>
      <c r="P98" s="96" t="s">
        <v>139</v>
      </c>
      <c r="Q98" s="95" t="s">
        <v>140</v>
      </c>
      <c r="R98" s="119" t="s">
        <v>173</v>
      </c>
      <c r="S98" s="95" t="s">
        <v>142</v>
      </c>
      <c r="V98" s="95" t="s">
        <v>142</v>
      </c>
      <c r="Y98" s="95" t="s">
        <v>142</v>
      </c>
      <c r="AB98" s="95" t="s">
        <v>174</v>
      </c>
      <c r="AC98" s="95">
        <v>0.9</v>
      </c>
      <c r="AF98" s="95">
        <v>0.1</v>
      </c>
      <c r="AG98" s="95">
        <v>4</v>
      </c>
      <c r="AI98" s="95" t="s">
        <v>175</v>
      </c>
      <c r="AJ98" s="95">
        <v>20</v>
      </c>
      <c r="AK98" s="95">
        <v>0.625</v>
      </c>
      <c r="AP98" s="95">
        <v>1</v>
      </c>
      <c r="AQ98" s="95">
        <v>0.625</v>
      </c>
      <c r="AR98" s="95">
        <v>1</v>
      </c>
      <c r="AT98" s="95">
        <v>1</v>
      </c>
      <c r="AU98" s="95">
        <v>1</v>
      </c>
      <c r="AW98" s="149" t="s">
        <v>176</v>
      </c>
      <c r="AX98" s="95" t="s">
        <v>148</v>
      </c>
      <c r="AY98" s="95" t="s">
        <v>177</v>
      </c>
      <c r="AZ98" s="95" t="s">
        <v>178</v>
      </c>
      <c r="BB98" s="95" t="s">
        <v>179</v>
      </c>
      <c r="BC98" s="95" t="s">
        <v>166</v>
      </c>
      <c r="BD98" s="95">
        <v>20</v>
      </c>
      <c r="BE98" s="95">
        <v>1</v>
      </c>
      <c r="BI98" s="95" t="s">
        <v>189</v>
      </c>
      <c r="BJ98" s="95">
        <v>60</v>
      </c>
      <c r="BK98" s="95">
        <v>1</v>
      </c>
      <c r="BL98" s="95">
        <v>41667</v>
      </c>
      <c r="BM98" s="95">
        <v>0.105</v>
      </c>
      <c r="BN98" s="95">
        <v>1.5</v>
      </c>
      <c r="BO98" s="95">
        <v>0.5</v>
      </c>
      <c r="BP98" s="95">
        <v>20</v>
      </c>
      <c r="BQ98" s="95">
        <v>2</v>
      </c>
      <c r="BR98" s="95">
        <v>-4</v>
      </c>
      <c r="BS98" s="95">
        <v>4</v>
      </c>
      <c r="BT98" s="95">
        <v>60</v>
      </c>
      <c r="BU98" s="95">
        <v>99</v>
      </c>
      <c r="CY98" s="95" t="s">
        <v>153</v>
      </c>
      <c r="DA98" s="95" t="s">
        <v>180</v>
      </c>
      <c r="DC98" s="150">
        <v>6</v>
      </c>
      <c r="DD98" s="150">
        <v>6</v>
      </c>
      <c r="DE98" s="121">
        <v>0.9</v>
      </c>
      <c r="DF98" s="95" t="s">
        <v>190</v>
      </c>
    </row>
    <row r="99" spans="1:110" s="95" customFormat="1" ht="15" customHeight="1">
      <c r="A99" s="95" t="s">
        <v>130</v>
      </c>
      <c r="C99" s="95" t="s">
        <v>392</v>
      </c>
      <c r="D99" s="95" t="s">
        <v>170</v>
      </c>
      <c r="E99" s="95" t="s">
        <v>133</v>
      </c>
      <c r="F99" s="95" t="s">
        <v>160</v>
      </c>
      <c r="G99" s="95">
        <v>1</v>
      </c>
      <c r="H99" s="95">
        <v>100</v>
      </c>
      <c r="I99" s="95" t="s">
        <v>186</v>
      </c>
      <c r="J99" s="153" t="s">
        <v>412</v>
      </c>
      <c r="K99" s="95">
        <v>0</v>
      </c>
      <c r="L99" s="95" t="s">
        <v>172</v>
      </c>
      <c r="M99" s="95" t="s">
        <v>159</v>
      </c>
      <c r="P99" s="96" t="s">
        <v>139</v>
      </c>
      <c r="Q99" s="95" t="s">
        <v>140</v>
      </c>
      <c r="R99" s="119" t="s">
        <v>173</v>
      </c>
      <c r="S99" s="95" t="s">
        <v>142</v>
      </c>
      <c r="V99" s="95" t="s">
        <v>142</v>
      </c>
      <c r="Y99" s="95" t="s">
        <v>142</v>
      </c>
      <c r="AB99" s="95" t="s">
        <v>174</v>
      </c>
      <c r="AC99" s="95">
        <v>0.9</v>
      </c>
      <c r="AF99" s="95">
        <v>0.1</v>
      </c>
      <c r="AG99" s="95">
        <v>4</v>
      </c>
      <c r="AI99" s="95" t="s">
        <v>175</v>
      </c>
      <c r="AJ99" s="95">
        <v>20</v>
      </c>
      <c r="AK99" s="95">
        <v>0.625</v>
      </c>
      <c r="AP99" s="95">
        <v>1</v>
      </c>
      <c r="AQ99" s="95">
        <v>0.625</v>
      </c>
      <c r="AR99" s="95">
        <v>1</v>
      </c>
      <c r="AT99" s="95">
        <v>1</v>
      </c>
      <c r="AU99" s="95">
        <v>1</v>
      </c>
      <c r="AW99" s="149" t="s">
        <v>176</v>
      </c>
      <c r="AX99" s="95" t="s">
        <v>148</v>
      </c>
      <c r="AY99" s="95" t="s">
        <v>177</v>
      </c>
      <c r="AZ99" s="95" t="s">
        <v>178</v>
      </c>
      <c r="BB99" s="95" t="s">
        <v>179</v>
      </c>
      <c r="BC99" s="95" t="s">
        <v>166</v>
      </c>
      <c r="BD99" s="95">
        <v>20</v>
      </c>
      <c r="BE99" s="95">
        <v>1</v>
      </c>
      <c r="BI99" s="95" t="s">
        <v>189</v>
      </c>
      <c r="BJ99" s="95">
        <v>60</v>
      </c>
      <c r="BK99" s="95">
        <v>1</v>
      </c>
      <c r="BL99" s="95">
        <v>41667</v>
      </c>
      <c r="BM99" s="95">
        <v>0.105</v>
      </c>
      <c r="BN99" s="95">
        <v>1.5</v>
      </c>
      <c r="BO99" s="95">
        <v>0.5</v>
      </c>
      <c r="BP99" s="95">
        <v>20</v>
      </c>
      <c r="BQ99" s="95">
        <v>2</v>
      </c>
      <c r="BR99" s="95">
        <v>-4</v>
      </c>
      <c r="BS99" s="95">
        <v>4</v>
      </c>
      <c r="BT99" s="95">
        <v>60</v>
      </c>
      <c r="BU99" s="95">
        <v>99</v>
      </c>
      <c r="CY99" s="95" t="s">
        <v>153</v>
      </c>
      <c r="DA99" s="95" t="s">
        <v>180</v>
      </c>
      <c r="DC99" s="150">
        <v>5</v>
      </c>
      <c r="DD99" s="150">
        <v>5</v>
      </c>
      <c r="DE99" s="121">
        <v>0.9</v>
      </c>
      <c r="DF99" s="95" t="s">
        <v>191</v>
      </c>
    </row>
    <row r="100" spans="1:110" s="95" customFormat="1" ht="15" customHeight="1">
      <c r="A100" s="95" t="s">
        <v>130</v>
      </c>
      <c r="C100" s="95" t="s">
        <v>392</v>
      </c>
      <c r="D100" s="95" t="s">
        <v>170</v>
      </c>
      <c r="E100" s="95" t="s">
        <v>157</v>
      </c>
      <c r="F100" s="95" t="s">
        <v>160</v>
      </c>
      <c r="G100" s="95">
        <v>1</v>
      </c>
      <c r="H100" s="95">
        <v>100</v>
      </c>
      <c r="I100" s="95" t="s">
        <v>186</v>
      </c>
      <c r="J100" s="96" t="s">
        <v>410</v>
      </c>
      <c r="K100" s="95">
        <v>90</v>
      </c>
      <c r="L100" s="95" t="s">
        <v>172</v>
      </c>
      <c r="M100" s="95" t="s">
        <v>159</v>
      </c>
      <c r="P100" s="96" t="s">
        <v>139</v>
      </c>
      <c r="Q100" s="95" t="s">
        <v>140</v>
      </c>
      <c r="R100" s="119" t="s">
        <v>173</v>
      </c>
      <c r="S100" s="95" t="s">
        <v>142</v>
      </c>
      <c r="V100" s="95" t="s">
        <v>142</v>
      </c>
      <c r="Y100" s="95" t="s">
        <v>142</v>
      </c>
      <c r="AB100" s="95" t="s">
        <v>174</v>
      </c>
      <c r="AC100" s="95">
        <v>0.9</v>
      </c>
      <c r="AF100" s="95">
        <v>0.1</v>
      </c>
      <c r="AG100" s="95">
        <v>4</v>
      </c>
      <c r="AI100" s="95" t="s">
        <v>175</v>
      </c>
      <c r="AJ100" s="95">
        <v>20</v>
      </c>
      <c r="AK100" s="95">
        <v>0.625</v>
      </c>
      <c r="AP100" s="95">
        <v>1</v>
      </c>
      <c r="AQ100" s="95">
        <v>0.625</v>
      </c>
      <c r="AR100" s="95">
        <v>1</v>
      </c>
      <c r="AT100" s="95">
        <v>1</v>
      </c>
      <c r="AU100" s="95">
        <v>1</v>
      </c>
      <c r="AW100" s="149" t="s">
        <v>176</v>
      </c>
      <c r="AX100" s="95" t="s">
        <v>148</v>
      </c>
      <c r="AY100" s="95" t="s">
        <v>177</v>
      </c>
      <c r="AZ100" s="95" t="s">
        <v>178</v>
      </c>
      <c r="BB100" s="95" t="s">
        <v>179</v>
      </c>
      <c r="BC100" s="95" t="s">
        <v>166</v>
      </c>
      <c r="BD100" s="95">
        <v>20</v>
      </c>
      <c r="BE100" s="95">
        <v>1</v>
      </c>
      <c r="BI100" s="95" t="s">
        <v>189</v>
      </c>
      <c r="BJ100" s="95">
        <v>60</v>
      </c>
      <c r="BK100" s="95">
        <v>1</v>
      </c>
      <c r="BL100" s="95">
        <v>41667</v>
      </c>
      <c r="BM100" s="95">
        <v>0.105</v>
      </c>
      <c r="BN100" s="95">
        <v>1.5</v>
      </c>
      <c r="BO100" s="95">
        <v>0.5</v>
      </c>
      <c r="BP100" s="95">
        <v>20</v>
      </c>
      <c r="BQ100" s="95">
        <v>2</v>
      </c>
      <c r="BR100" s="95">
        <v>-4</v>
      </c>
      <c r="BS100" s="95">
        <v>4</v>
      </c>
      <c r="BT100" s="95">
        <v>15</v>
      </c>
      <c r="BU100" s="95">
        <v>99</v>
      </c>
      <c r="CY100" s="95" t="s">
        <v>153</v>
      </c>
      <c r="DA100" s="95" t="s">
        <v>180</v>
      </c>
      <c r="DC100" s="150">
        <v>5</v>
      </c>
      <c r="DD100" s="150">
        <v>5</v>
      </c>
      <c r="DE100" s="121">
        <v>0.92</v>
      </c>
      <c r="DF100" s="95" t="s">
        <v>409</v>
      </c>
    </row>
    <row r="101" spans="1:110" s="95" customFormat="1" ht="15" customHeight="1">
      <c r="A101" s="95" t="s">
        <v>130</v>
      </c>
      <c r="C101" s="95" t="s">
        <v>392</v>
      </c>
      <c r="D101" s="95" t="s">
        <v>170</v>
      </c>
      <c r="E101" s="95" t="s">
        <v>133</v>
      </c>
      <c r="F101" s="95" t="s">
        <v>160</v>
      </c>
      <c r="G101" s="95">
        <v>1</v>
      </c>
      <c r="H101" s="95">
        <v>100</v>
      </c>
      <c r="I101" s="95" t="s">
        <v>186</v>
      </c>
      <c r="J101" s="153" t="s">
        <v>412</v>
      </c>
      <c r="K101" s="95">
        <v>0</v>
      </c>
      <c r="L101" s="95" t="s">
        <v>172</v>
      </c>
      <c r="M101" s="95" t="s">
        <v>159</v>
      </c>
      <c r="P101" s="96" t="s">
        <v>139</v>
      </c>
      <c r="Q101" s="95" t="s">
        <v>140</v>
      </c>
      <c r="R101" s="119" t="s">
        <v>173</v>
      </c>
      <c r="S101" s="95" t="s">
        <v>142</v>
      </c>
      <c r="V101" s="95" t="s">
        <v>142</v>
      </c>
      <c r="Y101" s="95" t="s">
        <v>142</v>
      </c>
      <c r="AB101" s="95" t="s">
        <v>174</v>
      </c>
      <c r="AC101" s="95">
        <v>0.9</v>
      </c>
      <c r="AF101" s="95">
        <v>0.1</v>
      </c>
      <c r="AG101" s="95">
        <v>4</v>
      </c>
      <c r="AI101" s="95" t="s">
        <v>175</v>
      </c>
      <c r="AJ101" s="95">
        <v>20</v>
      </c>
      <c r="AK101" s="95">
        <v>0.625</v>
      </c>
      <c r="AP101" s="95">
        <v>1</v>
      </c>
      <c r="AQ101" s="95">
        <v>0.625</v>
      </c>
      <c r="AR101" s="95">
        <v>1</v>
      </c>
      <c r="AT101" s="95">
        <v>1</v>
      </c>
      <c r="AU101" s="95">
        <v>1</v>
      </c>
      <c r="AW101" s="149" t="s">
        <v>176</v>
      </c>
      <c r="AX101" s="95" t="s">
        <v>148</v>
      </c>
      <c r="AY101" s="95" t="s">
        <v>177</v>
      </c>
      <c r="AZ101" s="95" t="s">
        <v>178</v>
      </c>
      <c r="BB101" s="95" t="s">
        <v>179</v>
      </c>
      <c r="BC101" s="95" t="s">
        <v>166</v>
      </c>
      <c r="BD101" s="95">
        <v>20</v>
      </c>
      <c r="BE101" s="95">
        <v>1</v>
      </c>
      <c r="BI101" s="95" t="s">
        <v>189</v>
      </c>
      <c r="BJ101" s="95">
        <v>60</v>
      </c>
      <c r="BK101" s="95">
        <v>1</v>
      </c>
      <c r="BL101" s="95">
        <v>41667</v>
      </c>
      <c r="BM101" s="95">
        <v>0.105</v>
      </c>
      <c r="BN101" s="95">
        <v>1.5</v>
      </c>
      <c r="BO101" s="95">
        <v>0.5</v>
      </c>
      <c r="BP101" s="95">
        <v>20</v>
      </c>
      <c r="BQ101" s="95">
        <v>2</v>
      </c>
      <c r="BR101" s="95">
        <v>-4</v>
      </c>
      <c r="BS101" s="95">
        <v>4</v>
      </c>
      <c r="BT101" s="95">
        <v>15</v>
      </c>
      <c r="BU101" s="95">
        <v>99</v>
      </c>
      <c r="CY101" s="95" t="s">
        <v>153</v>
      </c>
      <c r="DA101" s="95" t="s">
        <v>180</v>
      </c>
      <c r="DC101" s="150">
        <v>3.5</v>
      </c>
      <c r="DD101" s="150">
        <v>3</v>
      </c>
      <c r="DE101" s="95" t="s">
        <v>193</v>
      </c>
      <c r="DF101" s="95" t="s">
        <v>192</v>
      </c>
    </row>
    <row r="102" spans="1:110" s="95" customFormat="1" ht="15" customHeight="1">
      <c r="A102" s="95" t="s">
        <v>130</v>
      </c>
      <c r="C102" s="95" t="s">
        <v>392</v>
      </c>
      <c r="D102" s="95" t="s">
        <v>170</v>
      </c>
      <c r="E102" s="95" t="s">
        <v>157</v>
      </c>
      <c r="F102" s="95" t="s">
        <v>160</v>
      </c>
      <c r="G102" s="95">
        <v>1</v>
      </c>
      <c r="H102" s="95">
        <v>100</v>
      </c>
      <c r="I102" s="95" t="s">
        <v>186</v>
      </c>
      <c r="J102" s="96" t="s">
        <v>410</v>
      </c>
      <c r="K102" s="95">
        <v>90</v>
      </c>
      <c r="L102" s="95" t="s">
        <v>172</v>
      </c>
      <c r="M102" s="95" t="s">
        <v>159</v>
      </c>
      <c r="P102" s="96" t="s">
        <v>139</v>
      </c>
      <c r="Q102" s="95" t="s">
        <v>140</v>
      </c>
      <c r="R102" s="119" t="s">
        <v>173</v>
      </c>
      <c r="S102" s="95" t="s">
        <v>142</v>
      </c>
      <c r="V102" s="95" t="s">
        <v>142</v>
      </c>
      <c r="Y102" s="95" t="s">
        <v>142</v>
      </c>
      <c r="AB102" s="95" t="s">
        <v>174</v>
      </c>
      <c r="AC102" s="95">
        <v>0.9</v>
      </c>
      <c r="AF102" s="95">
        <v>0.1</v>
      </c>
      <c r="AG102" s="95">
        <v>4</v>
      </c>
      <c r="AI102" s="95" t="s">
        <v>175</v>
      </c>
      <c r="AJ102" s="95">
        <v>20</v>
      </c>
      <c r="AK102" s="95">
        <v>0.625</v>
      </c>
      <c r="AP102" s="95">
        <v>1</v>
      </c>
      <c r="AQ102" s="95">
        <v>0.625</v>
      </c>
      <c r="AR102" s="95">
        <v>1</v>
      </c>
      <c r="AT102" s="95">
        <v>1</v>
      </c>
      <c r="AU102" s="95">
        <v>1</v>
      </c>
      <c r="AW102" s="149" t="s">
        <v>176</v>
      </c>
      <c r="AX102" s="95" t="s">
        <v>148</v>
      </c>
      <c r="AY102" s="95" t="s">
        <v>177</v>
      </c>
      <c r="AZ102" s="95" t="s">
        <v>178</v>
      </c>
      <c r="BB102" s="95" t="s">
        <v>179</v>
      </c>
      <c r="BC102" s="95" t="s">
        <v>166</v>
      </c>
      <c r="BD102" s="95">
        <v>10</v>
      </c>
      <c r="BE102" s="95">
        <v>1</v>
      </c>
      <c r="BI102" s="95" t="s">
        <v>189</v>
      </c>
      <c r="BJ102" s="95">
        <v>60</v>
      </c>
      <c r="BK102" s="95">
        <v>1</v>
      </c>
      <c r="BL102" s="95" t="s">
        <v>194</v>
      </c>
      <c r="BM102" s="95">
        <v>0.105</v>
      </c>
      <c r="BN102" s="95">
        <v>1.5</v>
      </c>
      <c r="BO102" s="95">
        <v>0.5</v>
      </c>
      <c r="BP102" s="95">
        <v>10</v>
      </c>
      <c r="BQ102" s="95">
        <v>2</v>
      </c>
      <c r="BR102" s="95">
        <v>-4</v>
      </c>
      <c r="BS102" s="95">
        <v>4</v>
      </c>
      <c r="BT102" s="95">
        <v>30</v>
      </c>
      <c r="BU102" s="95">
        <v>99</v>
      </c>
      <c r="CY102" s="95" t="s">
        <v>153</v>
      </c>
      <c r="DA102" s="95" t="s">
        <v>180</v>
      </c>
      <c r="DC102" s="95">
        <v>10</v>
      </c>
      <c r="DD102" s="95">
        <v>10</v>
      </c>
      <c r="DE102" s="121">
        <v>0.9</v>
      </c>
    </row>
    <row r="103" spans="1:110" s="95" customFormat="1" ht="15" customHeight="1">
      <c r="A103" s="95" t="s">
        <v>130</v>
      </c>
      <c r="C103" s="95" t="s">
        <v>392</v>
      </c>
      <c r="D103" s="95" t="s">
        <v>170</v>
      </c>
      <c r="E103" s="95" t="s">
        <v>133</v>
      </c>
      <c r="F103" s="95" t="s">
        <v>160</v>
      </c>
      <c r="G103" s="95">
        <v>1</v>
      </c>
      <c r="H103" s="95">
        <v>100</v>
      </c>
      <c r="I103" s="95" t="s">
        <v>186</v>
      </c>
      <c r="J103" s="153" t="s">
        <v>412</v>
      </c>
      <c r="K103" s="95">
        <v>0</v>
      </c>
      <c r="L103" s="95" t="s">
        <v>172</v>
      </c>
      <c r="M103" s="95" t="s">
        <v>159</v>
      </c>
      <c r="P103" s="96" t="s">
        <v>139</v>
      </c>
      <c r="Q103" s="95" t="s">
        <v>140</v>
      </c>
      <c r="R103" s="119" t="s">
        <v>173</v>
      </c>
      <c r="S103" s="95" t="s">
        <v>142</v>
      </c>
      <c r="V103" s="95" t="s">
        <v>142</v>
      </c>
      <c r="Y103" s="95" t="s">
        <v>142</v>
      </c>
      <c r="AB103" s="95" t="s">
        <v>174</v>
      </c>
      <c r="AC103" s="95">
        <v>0.9</v>
      </c>
      <c r="AF103" s="95">
        <v>0.1</v>
      </c>
      <c r="AG103" s="95">
        <v>4</v>
      </c>
      <c r="AI103" s="95" t="s">
        <v>175</v>
      </c>
      <c r="AJ103" s="95">
        <v>20</v>
      </c>
      <c r="AK103" s="95">
        <v>0.625</v>
      </c>
      <c r="AP103" s="95">
        <v>1</v>
      </c>
      <c r="AQ103" s="95">
        <v>0.625</v>
      </c>
      <c r="AR103" s="95">
        <v>1</v>
      </c>
      <c r="AT103" s="95">
        <v>1</v>
      </c>
      <c r="AU103" s="95">
        <v>1</v>
      </c>
      <c r="AW103" s="149" t="s">
        <v>176</v>
      </c>
      <c r="AX103" s="95" t="s">
        <v>148</v>
      </c>
      <c r="AY103" s="95" t="s">
        <v>177</v>
      </c>
      <c r="AZ103" s="95" t="s">
        <v>178</v>
      </c>
      <c r="BB103" s="95" t="s">
        <v>179</v>
      </c>
      <c r="BC103" s="95" t="s">
        <v>166</v>
      </c>
      <c r="BD103" s="95">
        <v>10</v>
      </c>
      <c r="BE103" s="95">
        <v>1</v>
      </c>
      <c r="BI103" s="95" t="s">
        <v>189</v>
      </c>
      <c r="BJ103" s="95">
        <v>60</v>
      </c>
      <c r="BK103" s="95">
        <v>1</v>
      </c>
      <c r="BL103" s="95" t="s">
        <v>194</v>
      </c>
      <c r="BM103" s="95">
        <v>0.105</v>
      </c>
      <c r="BN103" s="95">
        <v>1.5</v>
      </c>
      <c r="BO103" s="95">
        <v>0.5</v>
      </c>
      <c r="BP103" s="95">
        <v>10</v>
      </c>
      <c r="BQ103" s="95">
        <v>2</v>
      </c>
      <c r="BR103" s="95">
        <v>-4</v>
      </c>
      <c r="BS103" s="95">
        <v>4</v>
      </c>
      <c r="BT103" s="95">
        <v>30</v>
      </c>
      <c r="BU103" s="95">
        <v>99</v>
      </c>
      <c r="CY103" s="95" t="s">
        <v>153</v>
      </c>
      <c r="DA103" s="95" t="s">
        <v>180</v>
      </c>
      <c r="DC103" s="95">
        <v>9</v>
      </c>
      <c r="DD103" s="95">
        <v>9</v>
      </c>
      <c r="DE103" s="121">
        <v>0.9</v>
      </c>
    </row>
    <row r="104" spans="1:110" s="95" customFormat="1" ht="15" customHeight="1">
      <c r="A104" s="95" t="s">
        <v>130</v>
      </c>
      <c r="C104" s="95" t="s">
        <v>392</v>
      </c>
      <c r="D104" s="95" t="s">
        <v>170</v>
      </c>
      <c r="E104" s="95" t="s">
        <v>157</v>
      </c>
      <c r="F104" s="95" t="s">
        <v>160</v>
      </c>
      <c r="G104" s="95">
        <v>1</v>
      </c>
      <c r="H104" s="95">
        <v>100</v>
      </c>
      <c r="I104" s="95" t="s">
        <v>186</v>
      </c>
      <c r="J104" s="96" t="s">
        <v>410</v>
      </c>
      <c r="K104" s="95">
        <v>90</v>
      </c>
      <c r="L104" s="95" t="s">
        <v>172</v>
      </c>
      <c r="M104" s="95" t="s">
        <v>159</v>
      </c>
      <c r="P104" s="96" t="s">
        <v>139</v>
      </c>
      <c r="Q104" s="95" t="s">
        <v>140</v>
      </c>
      <c r="R104" s="119" t="s">
        <v>173</v>
      </c>
      <c r="S104" s="95" t="s">
        <v>142</v>
      </c>
      <c r="V104" s="95" t="s">
        <v>142</v>
      </c>
      <c r="Y104" s="95" t="s">
        <v>142</v>
      </c>
      <c r="AB104" s="95" t="s">
        <v>174</v>
      </c>
      <c r="AC104" s="95">
        <v>0.9</v>
      </c>
      <c r="AF104" s="95">
        <v>0.1</v>
      </c>
      <c r="AG104" s="95">
        <v>4</v>
      </c>
      <c r="AI104" s="95" t="s">
        <v>175</v>
      </c>
      <c r="AJ104" s="95">
        <v>20</v>
      </c>
      <c r="AK104" s="95">
        <v>0.625</v>
      </c>
      <c r="AP104" s="95">
        <v>1</v>
      </c>
      <c r="AQ104" s="95">
        <v>0.625</v>
      </c>
      <c r="AR104" s="95">
        <v>1</v>
      </c>
      <c r="AT104" s="95">
        <v>1</v>
      </c>
      <c r="AU104" s="95">
        <v>1</v>
      </c>
      <c r="AW104" s="149" t="s">
        <v>176</v>
      </c>
      <c r="AX104" s="95" t="s">
        <v>148</v>
      </c>
      <c r="AY104" s="95" t="s">
        <v>177</v>
      </c>
      <c r="AZ104" s="95" t="s">
        <v>178</v>
      </c>
      <c r="BB104" s="95" t="s">
        <v>179</v>
      </c>
      <c r="BC104" s="95" t="s">
        <v>166</v>
      </c>
      <c r="BD104" s="95">
        <v>20</v>
      </c>
      <c r="BE104" s="95">
        <v>1</v>
      </c>
      <c r="BI104" s="95" t="s">
        <v>189</v>
      </c>
      <c r="BJ104" s="95">
        <v>60</v>
      </c>
      <c r="BK104" s="95">
        <v>1</v>
      </c>
      <c r="BL104" s="95">
        <v>41667</v>
      </c>
      <c r="BM104" s="95">
        <v>0.105</v>
      </c>
      <c r="BN104" s="95">
        <v>1.5</v>
      </c>
      <c r="BO104" s="95">
        <v>0.5</v>
      </c>
      <c r="BP104" s="95">
        <v>20</v>
      </c>
      <c r="BQ104" s="95">
        <v>2</v>
      </c>
      <c r="BR104" s="95">
        <v>-4</v>
      </c>
      <c r="BS104" s="95">
        <v>4</v>
      </c>
      <c r="BT104" s="95">
        <v>30</v>
      </c>
      <c r="BU104" s="95">
        <v>99</v>
      </c>
      <c r="CY104" s="95" t="s">
        <v>153</v>
      </c>
      <c r="DA104" s="95" t="s">
        <v>180</v>
      </c>
      <c r="DC104" s="95">
        <v>6</v>
      </c>
      <c r="DD104" s="95">
        <v>6</v>
      </c>
      <c r="DE104" s="121">
        <v>0.9</v>
      </c>
    </row>
    <row r="105" spans="1:110" s="95" customFormat="1" ht="15" customHeight="1">
      <c r="A105" s="95" t="s">
        <v>130</v>
      </c>
      <c r="C105" s="95" t="s">
        <v>392</v>
      </c>
      <c r="D105" s="95" t="s">
        <v>170</v>
      </c>
      <c r="E105" s="95" t="s">
        <v>133</v>
      </c>
      <c r="F105" s="95" t="s">
        <v>160</v>
      </c>
      <c r="G105" s="95">
        <v>1</v>
      </c>
      <c r="H105" s="95">
        <v>100</v>
      </c>
      <c r="I105" s="95" t="s">
        <v>186</v>
      </c>
      <c r="J105" s="153" t="s">
        <v>412</v>
      </c>
      <c r="K105" s="95">
        <v>0</v>
      </c>
      <c r="L105" s="95" t="s">
        <v>172</v>
      </c>
      <c r="M105" s="95" t="s">
        <v>159</v>
      </c>
      <c r="P105" s="96" t="s">
        <v>139</v>
      </c>
      <c r="Q105" s="95" t="s">
        <v>140</v>
      </c>
      <c r="R105" s="119" t="s">
        <v>173</v>
      </c>
      <c r="S105" s="95" t="s">
        <v>142</v>
      </c>
      <c r="V105" s="95" t="s">
        <v>142</v>
      </c>
      <c r="Y105" s="95" t="s">
        <v>142</v>
      </c>
      <c r="AB105" s="95" t="s">
        <v>174</v>
      </c>
      <c r="AC105" s="95">
        <v>0.9</v>
      </c>
      <c r="AF105" s="95">
        <v>0.1</v>
      </c>
      <c r="AG105" s="95">
        <v>4</v>
      </c>
      <c r="AI105" s="95" t="s">
        <v>175</v>
      </c>
      <c r="AJ105" s="95">
        <v>20</v>
      </c>
      <c r="AK105" s="95">
        <v>0.625</v>
      </c>
      <c r="AP105" s="95">
        <v>1</v>
      </c>
      <c r="AQ105" s="95">
        <v>0.625</v>
      </c>
      <c r="AR105" s="95">
        <v>1</v>
      </c>
      <c r="AT105" s="95">
        <v>1</v>
      </c>
      <c r="AU105" s="95">
        <v>1</v>
      </c>
      <c r="AW105" s="149" t="s">
        <v>176</v>
      </c>
      <c r="AX105" s="95" t="s">
        <v>148</v>
      </c>
      <c r="AY105" s="95" t="s">
        <v>177</v>
      </c>
      <c r="AZ105" s="95" t="s">
        <v>178</v>
      </c>
      <c r="BB105" s="95" t="s">
        <v>179</v>
      </c>
      <c r="BC105" s="95" t="s">
        <v>166</v>
      </c>
      <c r="BD105" s="95">
        <v>20</v>
      </c>
      <c r="BE105" s="95">
        <v>1</v>
      </c>
      <c r="BI105" s="95" t="s">
        <v>189</v>
      </c>
      <c r="BJ105" s="95">
        <v>60</v>
      </c>
      <c r="BK105" s="95">
        <v>1</v>
      </c>
      <c r="BL105" s="95">
        <v>41667</v>
      </c>
      <c r="BM105" s="95">
        <v>0.105</v>
      </c>
      <c r="BN105" s="95">
        <v>1.5</v>
      </c>
      <c r="BO105" s="95">
        <v>0.5</v>
      </c>
      <c r="BP105" s="95">
        <v>20</v>
      </c>
      <c r="BQ105" s="95">
        <v>2</v>
      </c>
      <c r="BR105" s="95">
        <v>-4</v>
      </c>
      <c r="BS105" s="95">
        <v>4</v>
      </c>
      <c r="BT105" s="95">
        <v>30</v>
      </c>
      <c r="BU105" s="95">
        <v>99</v>
      </c>
      <c r="CY105" s="95" t="s">
        <v>153</v>
      </c>
      <c r="DA105" s="95" t="s">
        <v>180</v>
      </c>
      <c r="DC105" s="95">
        <v>5</v>
      </c>
      <c r="DD105" s="95">
        <v>5</v>
      </c>
      <c r="DE105" s="121">
        <v>0.9</v>
      </c>
    </row>
    <row r="106" spans="1:110" s="95" customFormat="1" ht="15" customHeight="1">
      <c r="A106" s="95" t="s">
        <v>130</v>
      </c>
      <c r="C106" s="95" t="s">
        <v>392</v>
      </c>
      <c r="D106" s="95" t="s">
        <v>170</v>
      </c>
      <c r="E106" s="95" t="s">
        <v>157</v>
      </c>
      <c r="F106" s="95" t="s">
        <v>160</v>
      </c>
      <c r="G106" s="95">
        <v>1</v>
      </c>
      <c r="H106" s="95">
        <v>100</v>
      </c>
      <c r="I106" s="95" t="s">
        <v>186</v>
      </c>
      <c r="J106" s="96" t="s">
        <v>410</v>
      </c>
      <c r="K106" s="95">
        <v>90</v>
      </c>
      <c r="L106" s="95" t="s">
        <v>172</v>
      </c>
      <c r="M106" s="95" t="s">
        <v>159</v>
      </c>
      <c r="P106" s="96" t="s">
        <v>139</v>
      </c>
      <c r="Q106" s="95" t="s">
        <v>140</v>
      </c>
      <c r="R106" s="119" t="s">
        <v>173</v>
      </c>
      <c r="S106" s="95" t="s">
        <v>142</v>
      </c>
      <c r="V106" s="95" t="s">
        <v>142</v>
      </c>
      <c r="Y106" s="95" t="s">
        <v>142</v>
      </c>
      <c r="AB106" s="95" t="s">
        <v>174</v>
      </c>
      <c r="AC106" s="95">
        <v>0.9</v>
      </c>
      <c r="AF106" s="95">
        <v>0.1</v>
      </c>
      <c r="AG106" s="95">
        <v>4</v>
      </c>
      <c r="AI106" s="95" t="s">
        <v>175</v>
      </c>
      <c r="AJ106" s="95">
        <v>20</v>
      </c>
      <c r="AK106" s="95">
        <v>0.625</v>
      </c>
      <c r="AP106" s="95">
        <v>1</v>
      </c>
      <c r="AQ106" s="95">
        <v>0.625</v>
      </c>
      <c r="AR106" s="95">
        <v>1</v>
      </c>
      <c r="AT106" s="95">
        <v>1</v>
      </c>
      <c r="AU106" s="95">
        <v>1</v>
      </c>
      <c r="AW106" s="149" t="s">
        <v>176</v>
      </c>
      <c r="AX106" s="95" t="s">
        <v>148</v>
      </c>
      <c r="AY106" s="95" t="s">
        <v>177</v>
      </c>
      <c r="AZ106" s="95" t="s">
        <v>178</v>
      </c>
      <c r="BB106" s="95" t="s">
        <v>179</v>
      </c>
      <c r="BC106" s="95" t="s">
        <v>195</v>
      </c>
      <c r="BD106" s="95">
        <v>10.199999999999999</v>
      </c>
      <c r="BE106" s="95">
        <v>2</v>
      </c>
      <c r="BI106" s="95" t="s">
        <v>189</v>
      </c>
      <c r="BJ106" s="95">
        <v>60</v>
      </c>
      <c r="BK106" s="95">
        <v>1</v>
      </c>
      <c r="BL106" s="95" t="s">
        <v>194</v>
      </c>
      <c r="BM106" s="95">
        <v>0.105</v>
      </c>
      <c r="BN106" s="95">
        <v>1.5</v>
      </c>
      <c r="BO106" s="95">
        <v>0.5</v>
      </c>
      <c r="BP106" s="95">
        <v>10</v>
      </c>
      <c r="BQ106" s="95">
        <v>2</v>
      </c>
      <c r="BR106" s="95">
        <v>-4</v>
      </c>
      <c r="BS106" s="95">
        <v>4</v>
      </c>
      <c r="BT106" s="95">
        <v>30</v>
      </c>
      <c r="BU106" s="95">
        <v>99</v>
      </c>
      <c r="BW106" s="95" t="s">
        <v>164</v>
      </c>
      <c r="BX106" s="95">
        <v>250</v>
      </c>
      <c r="BY106" s="95">
        <v>1</v>
      </c>
      <c r="BZ106" s="95">
        <v>100</v>
      </c>
      <c r="CA106" s="95">
        <v>1</v>
      </c>
      <c r="CB106" s="95">
        <v>1</v>
      </c>
      <c r="CC106" s="95">
        <v>1</v>
      </c>
      <c r="CD106" s="95">
        <v>0.2</v>
      </c>
      <c r="CE106" s="95">
        <v>0</v>
      </c>
      <c r="CF106" s="95">
        <v>0</v>
      </c>
      <c r="CG106" s="95">
        <v>0</v>
      </c>
      <c r="CH106" s="95">
        <v>10</v>
      </c>
      <c r="CI106" s="95">
        <v>99</v>
      </c>
      <c r="CY106" s="95" t="s">
        <v>153</v>
      </c>
      <c r="DA106" s="95" t="s">
        <v>180</v>
      </c>
      <c r="DC106" s="95">
        <v>5</v>
      </c>
      <c r="DD106" s="95">
        <v>5</v>
      </c>
      <c r="DE106" s="121">
        <v>0.9</v>
      </c>
    </row>
    <row r="107" spans="1:110" s="95" customFormat="1" ht="15" customHeight="1">
      <c r="A107" s="95" t="s">
        <v>130</v>
      </c>
      <c r="C107" s="95" t="s">
        <v>392</v>
      </c>
      <c r="D107" s="95" t="s">
        <v>170</v>
      </c>
      <c r="E107" s="95" t="s">
        <v>133</v>
      </c>
      <c r="F107" s="95" t="s">
        <v>160</v>
      </c>
      <c r="G107" s="95">
        <v>1</v>
      </c>
      <c r="H107" s="95">
        <v>100</v>
      </c>
      <c r="I107" s="95" t="s">
        <v>186</v>
      </c>
      <c r="J107" s="153" t="s">
        <v>412</v>
      </c>
      <c r="K107" s="95">
        <v>0</v>
      </c>
      <c r="L107" s="95" t="s">
        <v>172</v>
      </c>
      <c r="M107" s="95" t="s">
        <v>159</v>
      </c>
      <c r="P107" s="96" t="s">
        <v>139</v>
      </c>
      <c r="Q107" s="95" t="s">
        <v>140</v>
      </c>
      <c r="R107" s="119" t="s">
        <v>173</v>
      </c>
      <c r="S107" s="95" t="s">
        <v>142</v>
      </c>
      <c r="V107" s="95" t="s">
        <v>142</v>
      </c>
      <c r="Y107" s="95" t="s">
        <v>142</v>
      </c>
      <c r="AB107" s="95" t="s">
        <v>174</v>
      </c>
      <c r="AC107" s="95">
        <v>0.9</v>
      </c>
      <c r="AF107" s="95">
        <v>0.1</v>
      </c>
      <c r="AG107" s="95">
        <v>4</v>
      </c>
      <c r="AI107" s="95" t="s">
        <v>175</v>
      </c>
      <c r="AJ107" s="95">
        <v>20</v>
      </c>
      <c r="AK107" s="95">
        <v>0.625</v>
      </c>
      <c r="AP107" s="95">
        <v>1</v>
      </c>
      <c r="AQ107" s="95">
        <v>0.625</v>
      </c>
      <c r="AR107" s="95">
        <v>1</v>
      </c>
      <c r="AT107" s="95">
        <v>1</v>
      </c>
      <c r="AU107" s="95">
        <v>1</v>
      </c>
      <c r="AW107" s="149" t="s">
        <v>176</v>
      </c>
      <c r="AX107" s="95" t="s">
        <v>148</v>
      </c>
      <c r="AY107" s="95" t="s">
        <v>177</v>
      </c>
      <c r="AZ107" s="95" t="s">
        <v>178</v>
      </c>
      <c r="BB107" s="95" t="s">
        <v>179</v>
      </c>
      <c r="BC107" s="95" t="s">
        <v>195</v>
      </c>
      <c r="BD107" s="95">
        <v>10.199999999999999</v>
      </c>
      <c r="BE107" s="95">
        <v>2</v>
      </c>
      <c r="BI107" s="95" t="s">
        <v>189</v>
      </c>
      <c r="BJ107" s="95">
        <v>60</v>
      </c>
      <c r="BK107" s="95">
        <v>1</v>
      </c>
      <c r="BL107" s="95" t="s">
        <v>194</v>
      </c>
      <c r="BM107" s="95">
        <v>0.105</v>
      </c>
      <c r="BN107" s="95">
        <v>1.5</v>
      </c>
      <c r="BO107" s="95">
        <v>0.5</v>
      </c>
      <c r="BP107" s="95">
        <v>10</v>
      </c>
      <c r="BQ107" s="95">
        <v>2</v>
      </c>
      <c r="BR107" s="95">
        <v>-4</v>
      </c>
      <c r="BS107" s="95">
        <v>4</v>
      </c>
      <c r="BT107" s="95">
        <v>30</v>
      </c>
      <c r="BU107" s="95">
        <v>99</v>
      </c>
      <c r="BW107" s="95" t="s">
        <v>164</v>
      </c>
      <c r="BX107" s="95">
        <v>250</v>
      </c>
      <c r="BY107" s="95">
        <v>1</v>
      </c>
      <c r="BZ107" s="95">
        <v>100</v>
      </c>
      <c r="CA107" s="95">
        <v>1</v>
      </c>
      <c r="CB107" s="95">
        <v>1</v>
      </c>
      <c r="CC107" s="95">
        <v>1</v>
      </c>
      <c r="CD107" s="95">
        <v>0.2</v>
      </c>
      <c r="CE107" s="95">
        <v>0</v>
      </c>
      <c r="CF107" s="95">
        <v>0</v>
      </c>
      <c r="CG107" s="95">
        <v>0</v>
      </c>
      <c r="CH107" s="95">
        <v>10</v>
      </c>
      <c r="CI107" s="95">
        <v>99</v>
      </c>
      <c r="CY107" s="95" t="s">
        <v>153</v>
      </c>
      <c r="DA107" s="95" t="s">
        <v>180</v>
      </c>
      <c r="DC107" s="95">
        <v>4.5</v>
      </c>
      <c r="DD107" s="95">
        <v>4</v>
      </c>
      <c r="DE107" s="121">
        <v>0.94</v>
      </c>
    </row>
    <row r="108" spans="1:110" s="95" customFormat="1" ht="15" customHeight="1">
      <c r="A108" s="95" t="s">
        <v>130</v>
      </c>
      <c r="C108" s="95" t="s">
        <v>392</v>
      </c>
      <c r="D108" s="95" t="s">
        <v>170</v>
      </c>
      <c r="E108" s="95" t="s">
        <v>157</v>
      </c>
      <c r="F108" s="95" t="s">
        <v>160</v>
      </c>
      <c r="G108" s="95">
        <v>1</v>
      </c>
      <c r="H108" s="95">
        <v>100</v>
      </c>
      <c r="I108" s="95" t="s">
        <v>135</v>
      </c>
      <c r="J108" s="96" t="s">
        <v>410</v>
      </c>
      <c r="K108" s="95">
        <v>90</v>
      </c>
      <c r="L108" s="95" t="s">
        <v>172</v>
      </c>
      <c r="M108" s="95" t="s">
        <v>159</v>
      </c>
      <c r="P108" s="96" t="s">
        <v>139</v>
      </c>
      <c r="Q108" s="95" t="s">
        <v>140</v>
      </c>
      <c r="R108" s="119" t="s">
        <v>173</v>
      </c>
      <c r="S108" s="95" t="s">
        <v>142</v>
      </c>
      <c r="V108" s="95" t="s">
        <v>142</v>
      </c>
      <c r="Y108" s="95" t="s">
        <v>142</v>
      </c>
      <c r="AB108" s="95" t="s">
        <v>174</v>
      </c>
      <c r="AC108" s="95">
        <v>0.9</v>
      </c>
      <c r="AF108" s="95">
        <v>0.1</v>
      </c>
      <c r="AG108" s="95">
        <v>4</v>
      </c>
      <c r="AI108" s="95" t="s">
        <v>175</v>
      </c>
      <c r="AJ108" s="95">
        <v>20</v>
      </c>
      <c r="AK108" s="95">
        <v>0.625</v>
      </c>
      <c r="AP108" s="95">
        <v>1</v>
      </c>
      <c r="AQ108" s="95">
        <v>0.625</v>
      </c>
      <c r="AR108" s="95">
        <v>1</v>
      </c>
      <c r="AT108" s="95">
        <v>1</v>
      </c>
      <c r="AU108" s="95">
        <v>1</v>
      </c>
      <c r="AW108" s="149" t="s">
        <v>176</v>
      </c>
      <c r="AX108" s="95" t="s">
        <v>148</v>
      </c>
      <c r="AY108" s="95" t="s">
        <v>177</v>
      </c>
      <c r="AZ108" s="95" t="s">
        <v>178</v>
      </c>
      <c r="BB108" s="95" t="s">
        <v>179</v>
      </c>
      <c r="BC108" s="95" t="s">
        <v>195</v>
      </c>
      <c r="BD108" s="95">
        <v>10.199999999999999</v>
      </c>
      <c r="BE108" s="95">
        <v>2</v>
      </c>
      <c r="BI108" s="95" t="s">
        <v>189</v>
      </c>
      <c r="BJ108" s="95">
        <v>60</v>
      </c>
      <c r="BK108" s="95">
        <v>1</v>
      </c>
      <c r="BL108" s="95" t="s">
        <v>194</v>
      </c>
      <c r="BM108" s="95">
        <v>0.105</v>
      </c>
      <c r="BN108" s="95">
        <v>1.5</v>
      </c>
      <c r="BO108" s="95">
        <v>0.5</v>
      </c>
      <c r="BP108" s="95">
        <v>10</v>
      </c>
      <c r="BQ108" s="95">
        <v>2</v>
      </c>
      <c r="BR108" s="95">
        <v>-4</v>
      </c>
      <c r="BS108" s="95">
        <v>4</v>
      </c>
      <c r="BT108" s="95">
        <v>30</v>
      </c>
      <c r="BU108" s="95">
        <v>99</v>
      </c>
      <c r="BW108" s="95" t="s">
        <v>164</v>
      </c>
      <c r="BX108" s="95">
        <v>250</v>
      </c>
      <c r="BY108" s="95">
        <v>1</v>
      </c>
      <c r="BZ108" s="95">
        <v>100</v>
      </c>
      <c r="CA108" s="95">
        <v>1</v>
      </c>
      <c r="CB108" s="95">
        <v>1</v>
      </c>
      <c r="CC108" s="95">
        <v>1</v>
      </c>
      <c r="CD108" s="95">
        <v>0.2</v>
      </c>
      <c r="CE108" s="95">
        <v>0</v>
      </c>
      <c r="CF108" s="95">
        <v>0</v>
      </c>
      <c r="CG108" s="95">
        <v>0</v>
      </c>
      <c r="CH108" s="95">
        <v>10</v>
      </c>
      <c r="CI108" s="95">
        <v>99</v>
      </c>
      <c r="CY108" s="95" t="s">
        <v>153</v>
      </c>
      <c r="DA108" s="95" t="s">
        <v>180</v>
      </c>
      <c r="DC108" s="95">
        <v>2.5</v>
      </c>
      <c r="DD108" s="95">
        <v>2</v>
      </c>
      <c r="DE108" s="121">
        <v>0.93</v>
      </c>
    </row>
    <row r="109" spans="1:110" s="95" customFormat="1" ht="15" customHeight="1">
      <c r="A109" s="95" t="s">
        <v>130</v>
      </c>
      <c r="C109" s="95" t="s">
        <v>392</v>
      </c>
      <c r="D109" s="95" t="s">
        <v>170</v>
      </c>
      <c r="E109" s="95" t="s">
        <v>133</v>
      </c>
      <c r="F109" s="95" t="s">
        <v>160</v>
      </c>
      <c r="G109" s="95">
        <v>1</v>
      </c>
      <c r="H109" s="95">
        <v>100</v>
      </c>
      <c r="I109" s="95" t="s">
        <v>135</v>
      </c>
      <c r="J109" s="153" t="s">
        <v>412</v>
      </c>
      <c r="K109" s="95">
        <v>0</v>
      </c>
      <c r="L109" s="95" t="s">
        <v>172</v>
      </c>
      <c r="M109" s="95" t="s">
        <v>159</v>
      </c>
      <c r="P109" s="96" t="s">
        <v>139</v>
      </c>
      <c r="Q109" s="95" t="s">
        <v>140</v>
      </c>
      <c r="R109" s="119" t="s">
        <v>173</v>
      </c>
      <c r="S109" s="95" t="s">
        <v>142</v>
      </c>
      <c r="V109" s="95" t="s">
        <v>142</v>
      </c>
      <c r="Y109" s="95" t="s">
        <v>142</v>
      </c>
      <c r="AB109" s="95" t="s">
        <v>174</v>
      </c>
      <c r="AC109" s="95">
        <v>0.9</v>
      </c>
      <c r="AF109" s="95">
        <v>0.1</v>
      </c>
      <c r="AG109" s="95">
        <v>4</v>
      </c>
      <c r="AI109" s="95" t="s">
        <v>175</v>
      </c>
      <c r="AJ109" s="95">
        <v>20</v>
      </c>
      <c r="AK109" s="95">
        <v>0.625</v>
      </c>
      <c r="AP109" s="95">
        <v>1</v>
      </c>
      <c r="AQ109" s="95">
        <v>0.625</v>
      </c>
      <c r="AR109" s="95">
        <v>1</v>
      </c>
      <c r="AT109" s="95">
        <v>1</v>
      </c>
      <c r="AU109" s="95">
        <v>1</v>
      </c>
      <c r="AW109" s="149" t="s">
        <v>176</v>
      </c>
      <c r="AX109" s="95" t="s">
        <v>148</v>
      </c>
      <c r="AY109" s="95" t="s">
        <v>177</v>
      </c>
      <c r="AZ109" s="95" t="s">
        <v>178</v>
      </c>
      <c r="BB109" s="95" t="s">
        <v>179</v>
      </c>
      <c r="BC109" s="95" t="s">
        <v>195</v>
      </c>
      <c r="BD109" s="95">
        <v>10.199999999999999</v>
      </c>
      <c r="BE109" s="95">
        <v>2</v>
      </c>
      <c r="BI109" s="95" t="s">
        <v>189</v>
      </c>
      <c r="BJ109" s="95">
        <v>60</v>
      </c>
      <c r="BK109" s="95">
        <v>1</v>
      </c>
      <c r="BL109" s="95" t="s">
        <v>194</v>
      </c>
      <c r="BM109" s="95">
        <v>0.105</v>
      </c>
      <c r="BN109" s="95">
        <v>1.5</v>
      </c>
      <c r="BO109" s="95">
        <v>0.5</v>
      </c>
      <c r="BP109" s="95">
        <v>10</v>
      </c>
      <c r="BQ109" s="95">
        <v>2</v>
      </c>
      <c r="BR109" s="95">
        <v>-4</v>
      </c>
      <c r="BS109" s="95">
        <v>4</v>
      </c>
      <c r="BT109" s="95">
        <v>30</v>
      </c>
      <c r="BU109" s="95">
        <v>99</v>
      </c>
      <c r="BW109" s="95" t="s">
        <v>164</v>
      </c>
      <c r="BX109" s="95">
        <v>250</v>
      </c>
      <c r="BY109" s="95">
        <v>1</v>
      </c>
      <c r="BZ109" s="95">
        <v>100</v>
      </c>
      <c r="CA109" s="95">
        <v>1</v>
      </c>
      <c r="CB109" s="95">
        <v>1</v>
      </c>
      <c r="CC109" s="95">
        <v>1</v>
      </c>
      <c r="CD109" s="95">
        <v>0.2</v>
      </c>
      <c r="CE109" s="95">
        <v>0</v>
      </c>
      <c r="CF109" s="95">
        <v>0</v>
      </c>
      <c r="CG109" s="95">
        <v>0</v>
      </c>
      <c r="CH109" s="95">
        <v>10</v>
      </c>
      <c r="CI109" s="95">
        <v>99</v>
      </c>
      <c r="CY109" s="95" t="s">
        <v>153</v>
      </c>
      <c r="DA109" s="95" t="s">
        <v>180</v>
      </c>
      <c r="DC109" s="95">
        <v>1.5</v>
      </c>
      <c r="DD109" s="95">
        <v>1</v>
      </c>
      <c r="DE109" s="121">
        <v>0.94</v>
      </c>
    </row>
    <row r="110" spans="1:110" s="95" customFormat="1" ht="15" customHeight="1">
      <c r="A110" s="95" t="s">
        <v>130</v>
      </c>
      <c r="C110" s="95" t="s">
        <v>392</v>
      </c>
      <c r="D110" s="95" t="s">
        <v>170</v>
      </c>
      <c r="E110" s="95" t="s">
        <v>157</v>
      </c>
      <c r="F110" s="95" t="s">
        <v>160</v>
      </c>
      <c r="G110" s="95">
        <v>1</v>
      </c>
      <c r="H110" s="95">
        <v>400</v>
      </c>
      <c r="I110" s="95" t="s">
        <v>186</v>
      </c>
      <c r="J110" s="96" t="s">
        <v>410</v>
      </c>
      <c r="K110" s="95">
        <v>90</v>
      </c>
      <c r="L110" s="95" t="s">
        <v>172</v>
      </c>
      <c r="M110" s="95" t="s">
        <v>159</v>
      </c>
      <c r="P110" s="96" t="s">
        <v>139</v>
      </c>
      <c r="Q110" s="95" t="s">
        <v>140</v>
      </c>
      <c r="R110" s="119" t="s">
        <v>173</v>
      </c>
      <c r="S110" s="95" t="s">
        <v>142</v>
      </c>
      <c r="V110" s="95" t="s">
        <v>142</v>
      </c>
      <c r="Y110" s="95" t="s">
        <v>142</v>
      </c>
      <c r="AB110" s="95" t="s">
        <v>174</v>
      </c>
      <c r="AC110" s="95">
        <v>0.9</v>
      </c>
      <c r="AF110" s="95">
        <v>0.1</v>
      </c>
      <c r="AG110" s="95">
        <v>4</v>
      </c>
      <c r="AI110" s="95" t="s">
        <v>175</v>
      </c>
      <c r="AJ110" s="95">
        <v>20</v>
      </c>
      <c r="AK110" s="95">
        <v>0.625</v>
      </c>
      <c r="AP110" s="95">
        <v>1</v>
      </c>
      <c r="AQ110" s="95">
        <v>0.625</v>
      </c>
      <c r="AR110" s="95">
        <v>1</v>
      </c>
      <c r="AT110" s="95">
        <v>1</v>
      </c>
      <c r="AU110" s="95">
        <v>1</v>
      </c>
      <c r="AW110" s="149" t="s">
        <v>176</v>
      </c>
      <c r="AX110" s="95" t="s">
        <v>148</v>
      </c>
      <c r="AY110" s="95" t="s">
        <v>177</v>
      </c>
      <c r="AZ110" s="95" t="s">
        <v>178</v>
      </c>
      <c r="BB110" s="95" t="s">
        <v>179</v>
      </c>
      <c r="BC110" s="95" t="s">
        <v>195</v>
      </c>
      <c r="BD110" s="95">
        <v>10.199999999999999</v>
      </c>
      <c r="BE110" s="95">
        <v>2</v>
      </c>
      <c r="BI110" s="95" t="s">
        <v>189</v>
      </c>
      <c r="BJ110" s="95">
        <v>60</v>
      </c>
      <c r="BK110" s="95">
        <v>1</v>
      </c>
      <c r="BL110" s="95" t="s">
        <v>194</v>
      </c>
      <c r="BM110" s="95">
        <v>0.105</v>
      </c>
      <c r="BN110" s="95">
        <v>1.5</v>
      </c>
      <c r="BO110" s="95">
        <v>0.5</v>
      </c>
      <c r="BP110" s="95">
        <v>10</v>
      </c>
      <c r="BQ110" s="95">
        <v>2</v>
      </c>
      <c r="BR110" s="95">
        <v>-4</v>
      </c>
      <c r="BS110" s="95">
        <v>4</v>
      </c>
      <c r="BT110" s="95">
        <v>30</v>
      </c>
      <c r="BU110" s="95">
        <v>99</v>
      </c>
      <c r="BW110" s="95" t="s">
        <v>164</v>
      </c>
      <c r="BX110" s="95">
        <v>250</v>
      </c>
      <c r="BY110" s="95">
        <v>1</v>
      </c>
      <c r="BZ110" s="95">
        <v>100</v>
      </c>
      <c r="CA110" s="95">
        <v>1</v>
      </c>
      <c r="CB110" s="95">
        <v>1</v>
      </c>
      <c r="CC110" s="95">
        <v>1</v>
      </c>
      <c r="CD110" s="95">
        <v>0.2</v>
      </c>
      <c r="CE110" s="95">
        <v>0</v>
      </c>
      <c r="CF110" s="95">
        <v>0</v>
      </c>
      <c r="CG110" s="95">
        <v>0</v>
      </c>
      <c r="CH110" s="95">
        <v>10</v>
      </c>
      <c r="CI110" s="95">
        <v>99</v>
      </c>
      <c r="CY110" s="95" t="s">
        <v>153</v>
      </c>
      <c r="DA110" s="95" t="s">
        <v>180</v>
      </c>
      <c r="DC110" s="95">
        <v>7.5</v>
      </c>
      <c r="DD110" s="95">
        <v>7</v>
      </c>
      <c r="DE110" s="121">
        <v>0.94</v>
      </c>
    </row>
    <row r="111" spans="1:110" s="95" customFormat="1" ht="15" customHeight="1">
      <c r="A111" s="95" t="s">
        <v>130</v>
      </c>
      <c r="C111" s="95" t="s">
        <v>392</v>
      </c>
      <c r="D111" s="95" t="s">
        <v>170</v>
      </c>
      <c r="E111" s="95" t="s">
        <v>133</v>
      </c>
      <c r="F111" s="95" t="s">
        <v>160</v>
      </c>
      <c r="G111" s="95">
        <v>1</v>
      </c>
      <c r="H111" s="95">
        <v>400</v>
      </c>
      <c r="I111" s="95" t="s">
        <v>186</v>
      </c>
      <c r="J111" s="153" t="s">
        <v>412</v>
      </c>
      <c r="K111" s="95">
        <v>0</v>
      </c>
      <c r="L111" s="95" t="s">
        <v>172</v>
      </c>
      <c r="M111" s="95" t="s">
        <v>159</v>
      </c>
      <c r="P111" s="96" t="s">
        <v>139</v>
      </c>
      <c r="Q111" s="95" t="s">
        <v>140</v>
      </c>
      <c r="R111" s="119" t="s">
        <v>173</v>
      </c>
      <c r="S111" s="95" t="s">
        <v>142</v>
      </c>
      <c r="V111" s="95" t="s">
        <v>142</v>
      </c>
      <c r="Y111" s="95" t="s">
        <v>142</v>
      </c>
      <c r="AB111" s="95" t="s">
        <v>174</v>
      </c>
      <c r="AC111" s="95">
        <v>0.9</v>
      </c>
      <c r="AF111" s="95">
        <v>0.1</v>
      </c>
      <c r="AG111" s="95">
        <v>4</v>
      </c>
      <c r="AI111" s="95" t="s">
        <v>175</v>
      </c>
      <c r="AJ111" s="95">
        <v>20</v>
      </c>
      <c r="AK111" s="95">
        <v>0.625</v>
      </c>
      <c r="AP111" s="95">
        <v>1</v>
      </c>
      <c r="AQ111" s="95">
        <v>0.625</v>
      </c>
      <c r="AR111" s="95">
        <v>1</v>
      </c>
      <c r="AT111" s="95">
        <v>1</v>
      </c>
      <c r="AU111" s="95">
        <v>1</v>
      </c>
      <c r="AW111" s="149" t="s">
        <v>176</v>
      </c>
      <c r="AX111" s="95" t="s">
        <v>148</v>
      </c>
      <c r="AY111" s="95" t="s">
        <v>177</v>
      </c>
      <c r="AZ111" s="95" t="s">
        <v>178</v>
      </c>
      <c r="BB111" s="95" t="s">
        <v>179</v>
      </c>
      <c r="BC111" s="95" t="s">
        <v>195</v>
      </c>
      <c r="BD111" s="95">
        <v>10.199999999999999</v>
      </c>
      <c r="BE111" s="95">
        <v>2</v>
      </c>
      <c r="BI111" s="95" t="s">
        <v>189</v>
      </c>
      <c r="BJ111" s="95">
        <v>60</v>
      </c>
      <c r="BK111" s="95">
        <v>1</v>
      </c>
      <c r="BL111" s="95" t="s">
        <v>194</v>
      </c>
      <c r="BM111" s="95">
        <v>0.105</v>
      </c>
      <c r="BN111" s="95">
        <v>1.5</v>
      </c>
      <c r="BO111" s="95">
        <v>0.5</v>
      </c>
      <c r="BP111" s="95">
        <v>10</v>
      </c>
      <c r="BQ111" s="95">
        <v>2</v>
      </c>
      <c r="BR111" s="95">
        <v>-4</v>
      </c>
      <c r="BS111" s="95">
        <v>4</v>
      </c>
      <c r="BT111" s="95">
        <v>30</v>
      </c>
      <c r="BU111" s="95">
        <v>99</v>
      </c>
      <c r="BW111" s="95" t="s">
        <v>164</v>
      </c>
      <c r="BX111" s="95">
        <v>250</v>
      </c>
      <c r="BY111" s="95">
        <v>1</v>
      </c>
      <c r="BZ111" s="95">
        <v>100</v>
      </c>
      <c r="CA111" s="95">
        <v>1</v>
      </c>
      <c r="CB111" s="95">
        <v>1</v>
      </c>
      <c r="CC111" s="95">
        <v>1</v>
      </c>
      <c r="CD111" s="95">
        <v>0.2</v>
      </c>
      <c r="CE111" s="95">
        <v>0</v>
      </c>
      <c r="CF111" s="95">
        <v>0</v>
      </c>
      <c r="CG111" s="95">
        <v>0</v>
      </c>
      <c r="CH111" s="95">
        <v>10</v>
      </c>
      <c r="CI111" s="95">
        <v>99</v>
      </c>
      <c r="CY111" s="95" t="s">
        <v>153</v>
      </c>
      <c r="DA111" s="95" t="s">
        <v>180</v>
      </c>
      <c r="DC111" s="95">
        <v>7</v>
      </c>
      <c r="DD111" s="95">
        <v>7</v>
      </c>
      <c r="DE111" s="121">
        <v>0.9</v>
      </c>
    </row>
    <row r="112" spans="1:110" s="95" customFormat="1" ht="15" customHeight="1">
      <c r="A112" s="95" t="s">
        <v>130</v>
      </c>
      <c r="C112" s="95" t="s">
        <v>392</v>
      </c>
      <c r="D112" s="95" t="s">
        <v>170</v>
      </c>
      <c r="E112" s="95" t="s">
        <v>157</v>
      </c>
      <c r="F112" s="95" t="s">
        <v>160</v>
      </c>
      <c r="G112" s="95">
        <v>1</v>
      </c>
      <c r="H112" s="95">
        <v>100</v>
      </c>
      <c r="I112" s="95" t="s">
        <v>186</v>
      </c>
      <c r="J112" s="96" t="s">
        <v>410</v>
      </c>
      <c r="K112" s="95">
        <v>90</v>
      </c>
      <c r="L112" s="95" t="s">
        <v>172</v>
      </c>
      <c r="M112" s="95" t="s">
        <v>159</v>
      </c>
      <c r="P112" s="96" t="s">
        <v>139</v>
      </c>
      <c r="Q112" s="95" t="s">
        <v>140</v>
      </c>
      <c r="R112" s="119" t="s">
        <v>173</v>
      </c>
      <c r="S112" s="95" t="s">
        <v>142</v>
      </c>
      <c r="V112" s="95" t="s">
        <v>142</v>
      </c>
      <c r="Y112" s="95" t="s">
        <v>142</v>
      </c>
      <c r="AB112" s="95" t="s">
        <v>174</v>
      </c>
      <c r="AC112" s="95">
        <v>0.9</v>
      </c>
      <c r="AF112" s="95">
        <v>0.1</v>
      </c>
      <c r="AG112" s="95">
        <v>4</v>
      </c>
      <c r="AI112" s="95" t="s">
        <v>175</v>
      </c>
      <c r="AJ112" s="95">
        <v>20</v>
      </c>
      <c r="AK112" s="95">
        <v>0.625</v>
      </c>
      <c r="AP112" s="95">
        <v>1</v>
      </c>
      <c r="AQ112" s="95">
        <v>0.625</v>
      </c>
      <c r="AR112" s="95">
        <v>1</v>
      </c>
      <c r="AT112" s="95">
        <v>1</v>
      </c>
      <c r="AU112" s="95">
        <v>1</v>
      </c>
      <c r="AW112" s="149" t="s">
        <v>176</v>
      </c>
      <c r="AX112" s="95" t="s">
        <v>148</v>
      </c>
      <c r="AY112" s="95" t="s">
        <v>177</v>
      </c>
      <c r="AZ112" s="95" t="s">
        <v>178</v>
      </c>
      <c r="BB112" s="95" t="s">
        <v>179</v>
      </c>
      <c r="BC112" s="95" t="s">
        <v>195</v>
      </c>
      <c r="BD112" s="95">
        <v>20.2</v>
      </c>
      <c r="BE112" s="95">
        <v>2</v>
      </c>
      <c r="BI112" s="95" t="s">
        <v>189</v>
      </c>
      <c r="BJ112" s="95">
        <v>60</v>
      </c>
      <c r="BK112" s="95">
        <v>1</v>
      </c>
      <c r="BL112" s="95">
        <v>41667</v>
      </c>
      <c r="BM112" s="95">
        <v>0.105</v>
      </c>
      <c r="BN112" s="95">
        <v>1.5</v>
      </c>
      <c r="BO112" s="95">
        <v>0.5</v>
      </c>
      <c r="BP112" s="95">
        <v>20</v>
      </c>
      <c r="BQ112" s="95">
        <v>2</v>
      </c>
      <c r="BR112" s="95">
        <v>-4</v>
      </c>
      <c r="BS112" s="95">
        <v>4</v>
      </c>
      <c r="BT112" s="95">
        <v>30</v>
      </c>
      <c r="BU112" s="95">
        <v>99</v>
      </c>
      <c r="BW112" s="95" t="s">
        <v>164</v>
      </c>
      <c r="BX112" s="95">
        <v>250</v>
      </c>
      <c r="BY112" s="95">
        <v>1</v>
      </c>
      <c r="BZ112" s="95">
        <v>100</v>
      </c>
      <c r="CA112" s="95">
        <v>1</v>
      </c>
      <c r="CB112" s="95">
        <v>1</v>
      </c>
      <c r="CC112" s="95">
        <v>1</v>
      </c>
      <c r="CD112" s="95">
        <v>0.2</v>
      </c>
      <c r="CE112" s="95">
        <v>0</v>
      </c>
      <c r="CF112" s="95">
        <v>0</v>
      </c>
      <c r="CG112" s="95">
        <v>0</v>
      </c>
      <c r="CH112" s="95">
        <v>10</v>
      </c>
      <c r="CI112" s="95">
        <v>99</v>
      </c>
      <c r="CY112" s="95" t="s">
        <v>153</v>
      </c>
      <c r="DA112" s="95" t="s">
        <v>180</v>
      </c>
      <c r="DC112" s="95">
        <v>3.5</v>
      </c>
      <c r="DD112" s="95">
        <v>3</v>
      </c>
      <c r="DE112" s="121">
        <v>0.93</v>
      </c>
    </row>
    <row r="113" spans="1:109" s="95" customFormat="1" ht="15" customHeight="1">
      <c r="A113" s="95" t="s">
        <v>130</v>
      </c>
      <c r="C113" s="95" t="s">
        <v>392</v>
      </c>
      <c r="D113" s="95" t="s">
        <v>170</v>
      </c>
      <c r="E113" s="95" t="s">
        <v>133</v>
      </c>
      <c r="F113" s="95" t="s">
        <v>160</v>
      </c>
      <c r="G113" s="95">
        <v>1</v>
      </c>
      <c r="H113" s="95">
        <v>100</v>
      </c>
      <c r="I113" s="95" t="s">
        <v>186</v>
      </c>
      <c r="J113" s="153" t="s">
        <v>412</v>
      </c>
      <c r="K113" s="95">
        <v>0</v>
      </c>
      <c r="L113" s="95" t="s">
        <v>172</v>
      </c>
      <c r="M113" s="95" t="s">
        <v>159</v>
      </c>
      <c r="P113" s="96" t="s">
        <v>139</v>
      </c>
      <c r="Q113" s="95" t="s">
        <v>140</v>
      </c>
      <c r="R113" s="119" t="s">
        <v>173</v>
      </c>
      <c r="S113" s="95" t="s">
        <v>142</v>
      </c>
      <c r="V113" s="95" t="s">
        <v>142</v>
      </c>
      <c r="Y113" s="95" t="s">
        <v>142</v>
      </c>
      <c r="AB113" s="95" t="s">
        <v>174</v>
      </c>
      <c r="AC113" s="95">
        <v>0.9</v>
      </c>
      <c r="AF113" s="95">
        <v>0.1</v>
      </c>
      <c r="AG113" s="95">
        <v>4</v>
      </c>
      <c r="AI113" s="95" t="s">
        <v>175</v>
      </c>
      <c r="AJ113" s="95">
        <v>20</v>
      </c>
      <c r="AK113" s="95">
        <v>0.625</v>
      </c>
      <c r="AP113" s="95">
        <v>1</v>
      </c>
      <c r="AQ113" s="95">
        <v>0.625</v>
      </c>
      <c r="AR113" s="95">
        <v>1</v>
      </c>
      <c r="AT113" s="95">
        <v>1</v>
      </c>
      <c r="AU113" s="95">
        <v>1</v>
      </c>
      <c r="AW113" s="149" t="s">
        <v>176</v>
      </c>
      <c r="AX113" s="95" t="s">
        <v>148</v>
      </c>
      <c r="AY113" s="95" t="s">
        <v>177</v>
      </c>
      <c r="AZ113" s="95" t="s">
        <v>178</v>
      </c>
      <c r="BB113" s="95" t="s">
        <v>179</v>
      </c>
      <c r="BC113" s="95" t="s">
        <v>195</v>
      </c>
      <c r="BD113" s="95">
        <v>20.2</v>
      </c>
      <c r="BE113" s="95">
        <v>2</v>
      </c>
      <c r="BI113" s="95" t="s">
        <v>189</v>
      </c>
      <c r="BJ113" s="95">
        <v>60</v>
      </c>
      <c r="BK113" s="95">
        <v>1</v>
      </c>
      <c r="BL113" s="95">
        <v>41667</v>
      </c>
      <c r="BM113" s="95">
        <v>0.105</v>
      </c>
      <c r="BN113" s="95">
        <v>1.5</v>
      </c>
      <c r="BO113" s="95">
        <v>0.5</v>
      </c>
      <c r="BP113" s="95">
        <v>20</v>
      </c>
      <c r="BQ113" s="95">
        <v>2</v>
      </c>
      <c r="BR113" s="95">
        <v>-4</v>
      </c>
      <c r="BS113" s="95">
        <v>4</v>
      </c>
      <c r="BT113" s="95">
        <v>30</v>
      </c>
      <c r="BU113" s="95">
        <v>99</v>
      </c>
      <c r="BW113" s="95" t="s">
        <v>164</v>
      </c>
      <c r="BX113" s="95">
        <v>250</v>
      </c>
      <c r="BY113" s="95">
        <v>1</v>
      </c>
      <c r="BZ113" s="95">
        <v>100</v>
      </c>
      <c r="CA113" s="95">
        <v>1</v>
      </c>
      <c r="CB113" s="95">
        <v>1</v>
      </c>
      <c r="CC113" s="95">
        <v>1</v>
      </c>
      <c r="CD113" s="95">
        <v>0.2</v>
      </c>
      <c r="CE113" s="95">
        <v>0</v>
      </c>
      <c r="CF113" s="95">
        <v>0</v>
      </c>
      <c r="CG113" s="95">
        <v>0</v>
      </c>
      <c r="CH113" s="95">
        <v>10</v>
      </c>
      <c r="CI113" s="95">
        <v>99</v>
      </c>
      <c r="CY113" s="95" t="s">
        <v>153</v>
      </c>
      <c r="DA113" s="95" t="s">
        <v>180</v>
      </c>
      <c r="DC113" s="95">
        <v>2</v>
      </c>
      <c r="DD113" s="95">
        <v>2</v>
      </c>
      <c r="DE113" s="126">
        <v>0.9</v>
      </c>
    </row>
    <row r="114" spans="1:109" s="95" customFormat="1" ht="15" customHeight="1">
      <c r="A114" s="95" t="s">
        <v>130</v>
      </c>
      <c r="C114" s="95" t="s">
        <v>392</v>
      </c>
      <c r="D114" s="95" t="s">
        <v>170</v>
      </c>
      <c r="E114" s="95" t="s">
        <v>157</v>
      </c>
      <c r="F114" s="95" t="s">
        <v>160</v>
      </c>
      <c r="G114" s="95">
        <v>1</v>
      </c>
      <c r="H114" s="95">
        <v>100</v>
      </c>
      <c r="I114" s="95" t="s">
        <v>186</v>
      </c>
      <c r="J114" s="96" t="s">
        <v>410</v>
      </c>
      <c r="K114" s="95">
        <v>90</v>
      </c>
      <c r="L114" s="95" t="s">
        <v>172</v>
      </c>
      <c r="M114" s="95" t="s">
        <v>159</v>
      </c>
      <c r="P114" s="96" t="s">
        <v>196</v>
      </c>
      <c r="Q114" s="95" t="s">
        <v>140</v>
      </c>
      <c r="R114" s="119" t="s">
        <v>173</v>
      </c>
      <c r="S114" s="95" t="s">
        <v>142</v>
      </c>
      <c r="V114" s="95" t="s">
        <v>142</v>
      </c>
      <c r="Y114" s="95" t="s">
        <v>142</v>
      </c>
      <c r="AB114" s="95" t="s">
        <v>174</v>
      </c>
      <c r="AC114" s="95">
        <v>0.9</v>
      </c>
      <c r="AF114" s="95">
        <v>0.1</v>
      </c>
      <c r="AG114" s="95">
        <v>4</v>
      </c>
      <c r="AI114" s="95" t="s">
        <v>175</v>
      </c>
      <c r="AJ114" s="95">
        <v>20</v>
      </c>
      <c r="AK114" s="95">
        <v>0.625</v>
      </c>
      <c r="AP114" s="95">
        <v>1</v>
      </c>
      <c r="AQ114" s="95">
        <v>0.625</v>
      </c>
      <c r="AR114" s="95">
        <v>1</v>
      </c>
      <c r="AT114" s="95">
        <v>1</v>
      </c>
      <c r="AU114" s="95">
        <v>1</v>
      </c>
      <c r="AW114" s="149" t="s">
        <v>176</v>
      </c>
      <c r="AX114" s="95" t="s">
        <v>148</v>
      </c>
      <c r="AY114" s="95" t="s">
        <v>177</v>
      </c>
      <c r="AZ114" s="95" t="s">
        <v>178</v>
      </c>
      <c r="BB114" s="95" t="s">
        <v>179</v>
      </c>
      <c r="BC114" s="95" t="s">
        <v>195</v>
      </c>
      <c r="BD114" s="95">
        <v>10.199999999999999</v>
      </c>
      <c r="BE114" s="95">
        <v>2</v>
      </c>
      <c r="BI114" s="95" t="s">
        <v>189</v>
      </c>
      <c r="BJ114" s="95">
        <v>60</v>
      </c>
      <c r="BK114" s="95">
        <v>1</v>
      </c>
      <c r="BL114" s="95" t="s">
        <v>194</v>
      </c>
      <c r="BM114" s="95">
        <v>0.105</v>
      </c>
      <c r="BN114" s="95">
        <v>1.5</v>
      </c>
      <c r="BO114" s="95">
        <v>0.5</v>
      </c>
      <c r="BP114" s="95">
        <v>10</v>
      </c>
      <c r="BQ114" s="95">
        <v>2</v>
      </c>
      <c r="BR114" s="95">
        <v>-4</v>
      </c>
      <c r="BS114" s="95">
        <v>4</v>
      </c>
      <c r="BT114" s="95">
        <v>30</v>
      </c>
      <c r="BU114" s="95">
        <v>99</v>
      </c>
      <c r="BW114" s="95" t="s">
        <v>164</v>
      </c>
      <c r="BX114" s="95">
        <v>250</v>
      </c>
      <c r="BY114" s="95">
        <v>1</v>
      </c>
      <c r="BZ114" s="95">
        <v>100</v>
      </c>
      <c r="CA114" s="95">
        <v>1</v>
      </c>
      <c r="CB114" s="95">
        <v>1</v>
      </c>
      <c r="CC114" s="95">
        <v>1</v>
      </c>
      <c r="CD114" s="95">
        <v>0.2</v>
      </c>
      <c r="CE114" s="95">
        <v>0</v>
      </c>
      <c r="CF114" s="95">
        <v>0</v>
      </c>
      <c r="CG114" s="95">
        <v>0</v>
      </c>
      <c r="CH114" s="95">
        <v>10</v>
      </c>
      <c r="CI114" s="95">
        <v>99</v>
      </c>
      <c r="CY114" s="95" t="s">
        <v>153</v>
      </c>
      <c r="DA114" s="95" t="s">
        <v>180</v>
      </c>
      <c r="DC114" s="95">
        <v>6.5</v>
      </c>
      <c r="DD114" s="95">
        <v>6</v>
      </c>
      <c r="DE114" s="121">
        <v>0.95</v>
      </c>
    </row>
    <row r="115" spans="1:109" s="95" customFormat="1" ht="15" customHeight="1">
      <c r="J115" s="96"/>
      <c r="P115" s="96"/>
      <c r="AW115" s="96"/>
    </row>
    <row r="116" spans="1:109" ht="15" customHeight="1"/>
  </sheetData>
  <autoFilter ref="A6:GA6" xr:uid="{AB53EC3D-AF4B-4DDE-B025-BD5E93147020}"/>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7" type="noConversion"/>
  <dataValidations count="10">
    <dataValidation type="list" allowBlank="1" showInputMessage="1" showErrorMessage="1" sqref="I7:I48" xr:uid="{890F6269-2A01-4E83-B614-B33519C59D56}">
      <formula1>"DDDSU, DDDUU"</formula1>
    </dataValidation>
    <dataValidation type="list" allowBlank="1" showInputMessage="1" showErrorMessage="1" sqref="E7:E48" xr:uid="{7CEAA843-8108-47D8-8763-FADA2D84DD7E}">
      <formula1>"DU, UMa, InH"</formula1>
    </dataValidation>
    <dataValidation type="list" allowBlank="1" showInputMessage="1" showErrorMessage="1" sqref="D7:D48" xr:uid="{F75DA600-8548-48B9-9E72-0EC1AE073D90}">
      <formula1>"FR1, FR2"</formula1>
    </dataValidation>
    <dataValidation type="list" allowBlank="1" showInputMessage="1" showErrorMessage="1" sqref="M7:M48" xr:uid="{AE925166-4C87-489E-9C83-3AD4AF006897}">
      <formula1>"SU-MIMO, MU-MIMO"</formula1>
    </dataValidation>
    <dataValidation type="list" allowBlank="1" showInputMessage="1" showErrorMessage="1" sqref="AX7:AX48" xr:uid="{0D884F33-64AE-4942-AD58-CC826A968608}">
      <formula1>"Real, Ideal"</formula1>
    </dataValidation>
    <dataValidation type="list" allowBlank="1" showInputMessage="1" showErrorMessage="1" sqref="AP7:AP48" xr:uid="{D72A3331-4506-4B51-9C5C-021D735F0687}">
      <formula1>"1, 2"</formula1>
    </dataValidation>
    <dataValidation type="list" allowBlank="1" showInputMessage="1" showErrorMessage="1" sqref="Y7:Y48 S7:S48 Q7:Q48 V7:V48" xr:uid="{2EADA940-DD33-4D82-B305-451B1C1E5458}">
      <formula1>"Yes, No"</formula1>
    </dataValidation>
    <dataValidation type="list" allowBlank="1" showInputMessage="1" showErrorMessage="1" sqref="H7:H48" xr:uid="{5D06DB89-5FA0-42E5-B770-F385A1BAC936}">
      <formula1>"20, 40, 100, 400, 800, custom - specify"</formula1>
    </dataValidation>
    <dataValidation type="list" allowBlank="1" showInputMessage="1" showErrorMessage="1" sqref="BW7:BW48 CL7:CL48 F7:F48" xr:uid="{A6946D36-0B79-4326-9B83-662660192289}">
      <formula1>"DL, UL"</formula1>
    </dataValidation>
    <dataValidation type="list" allowBlank="1" showInputMessage="1" showErrorMessage="1" sqref="BC7:BC48" xr:uid="{1AEE451C-16B2-4F6C-92B1-CA953C2ED1C8}">
      <formula1>"VR, AR, CG"</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BC115:BC131</xm:sqref>
        </x14:dataValidation>
        <x14:dataValidation type="list" allowBlank="1" showInputMessage="1" showErrorMessage="1" xr:uid="{ACDC8145-B36B-49C4-9CF5-6E36236E1285}">
          <x14:formula1>
            <xm:f>'data validation'!$N$6:$N$12</xm:f>
          </x14:formula1>
          <xm:sqref>BD115:BD137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filterMode="1">
    <pageSetUpPr autoPageBreaks="0"/>
  </sheetPr>
  <dimension ref="A1:HV90"/>
  <sheetViews>
    <sheetView topLeftCell="A4" zoomScale="115" zoomScaleNormal="115" workbookViewId="0">
      <pane xSplit="1" ySplit="3" topLeftCell="B73" activePane="bottomRight" state="frozen"/>
      <selection activeCell="A4" sqref="A4"/>
      <selection pane="topRight" activeCell="D4" sqref="D4"/>
      <selection pane="bottomLeft" activeCell="A7" sqref="A7"/>
      <selection pane="bottomRight" activeCell="A97" sqref="A97"/>
    </sheetView>
  </sheetViews>
  <sheetFormatPr defaultColWidth="9.140625" defaultRowHeight="15"/>
  <cols>
    <col min="1" max="1" width="16" style="7" customWidth="1"/>
    <col min="2" max="2" width="13.140625" style="7" customWidth="1"/>
    <col min="3" max="4" width="9.140625" style="7"/>
    <col min="5" max="5" width="14.7109375" style="7" customWidth="1"/>
    <col min="6" max="6" width="9.140625" style="7"/>
    <col min="7" max="7" width="11.85546875" style="7" customWidth="1"/>
    <col min="8" max="8" width="11.7109375" style="7" customWidth="1"/>
    <col min="9" max="9" width="32.7109375" style="6" customWidth="1"/>
    <col min="10" max="11" width="11.140625" style="7" customWidth="1"/>
    <col min="12" max="12" width="14.85546875" style="7" customWidth="1"/>
    <col min="13" max="13" width="28.140625" style="7" customWidth="1"/>
    <col min="14" max="14" width="13.28515625" style="7" customWidth="1"/>
    <col min="15" max="16" width="19.85546875" style="7" customWidth="1"/>
    <col min="17" max="17" width="15.28515625" style="7" customWidth="1"/>
    <col min="18" max="18" width="13.28515625" style="7" customWidth="1"/>
    <col min="19" max="20" width="12.28515625" style="7" customWidth="1"/>
    <col min="21" max="26" width="14.28515625" style="7" customWidth="1"/>
    <col min="27" max="31" width="12" style="7" customWidth="1"/>
    <col min="32" max="32" width="15.7109375" style="7" customWidth="1"/>
    <col min="33" max="33" width="52" style="7" bestFit="1" customWidth="1"/>
    <col min="34" max="38" width="12" style="7" customWidth="1"/>
    <col min="39" max="42" width="16.7109375" style="7" customWidth="1"/>
    <col min="43" max="46" width="18.85546875" style="7" customWidth="1"/>
    <col min="47" max="47" width="28.28515625" style="7" customWidth="1"/>
    <col min="48" max="48" width="44.85546875" style="7" customWidth="1"/>
    <col min="49" max="49" width="11.28515625" style="7" customWidth="1"/>
    <col min="50" max="50" width="11.7109375" style="7" customWidth="1"/>
    <col min="51" max="51" width="10.28515625" style="7" customWidth="1"/>
    <col min="52" max="52" width="11.28515625" style="7" customWidth="1"/>
    <col min="53" max="53" width="14.28515625" style="7" customWidth="1"/>
    <col min="54" max="56" width="9.140625" style="7"/>
    <col min="57" max="57" width="10.28515625" style="7" customWidth="1"/>
    <col min="58" max="58" width="30" style="7" customWidth="1"/>
    <col min="59" max="59" width="11.85546875" style="7" customWidth="1"/>
    <col min="60" max="60" width="11.28515625" style="7" customWidth="1"/>
    <col min="61" max="64" width="11" style="7" customWidth="1"/>
    <col min="65" max="65" width="13.140625" style="7" customWidth="1"/>
    <col min="66" max="66" width="9.140625" style="7"/>
    <col min="67" max="68" width="9.28515625" style="7" customWidth="1"/>
    <col min="69" max="69" width="12.85546875" style="7" customWidth="1"/>
    <col min="70" max="71" width="13.28515625" style="7" customWidth="1"/>
    <col min="72" max="72" width="25.7109375" style="7" customWidth="1"/>
    <col min="73" max="73" width="11.85546875" style="7" customWidth="1"/>
    <col min="74" max="74" width="12.28515625" style="7" customWidth="1"/>
    <col min="75" max="79" width="11" style="7" customWidth="1"/>
    <col min="80" max="80" width="9.140625" style="7"/>
    <col min="81" max="82" width="9.28515625" style="7" customWidth="1"/>
    <col min="83" max="83" width="12.85546875" style="7" customWidth="1"/>
    <col min="84" max="85" width="13.28515625" style="7" customWidth="1"/>
    <col min="86" max="88" width="16.28515625" style="7" customWidth="1"/>
    <col min="89" max="89" width="33.7109375" style="7" customWidth="1"/>
    <col min="90" max="90" width="11.85546875" style="7" customWidth="1"/>
    <col min="91" max="91" width="12.28515625" style="7" customWidth="1"/>
    <col min="92" max="95" width="11" style="7" customWidth="1"/>
    <col min="96" max="96" width="15" style="7" customWidth="1"/>
    <col min="97" max="97" width="9.140625" style="7"/>
    <col min="98" max="99" width="9.28515625" style="7" customWidth="1"/>
    <col min="100" max="102" width="12.140625" style="7" customWidth="1"/>
    <col min="103" max="103" width="33.7109375" style="7" customWidth="1"/>
    <col min="104" max="104" width="11.85546875" style="7" customWidth="1"/>
    <col min="105" max="105" width="12.28515625" style="7" customWidth="1"/>
    <col min="106" max="109" width="11" style="7" customWidth="1"/>
    <col min="110" max="110" width="15" style="7" customWidth="1"/>
    <col min="111" max="111" width="9.140625" style="7"/>
    <col min="112" max="113" width="9.28515625" style="7" customWidth="1"/>
    <col min="114" max="116" width="12.140625" style="7" customWidth="1"/>
    <col min="117" max="117" width="33.7109375" style="7" customWidth="1"/>
    <col min="118" max="118" width="11.85546875" style="7" customWidth="1"/>
    <col min="119" max="119" width="12.28515625" style="7" customWidth="1"/>
    <col min="120" max="123" width="11" style="7" customWidth="1"/>
    <col min="124" max="124" width="15" style="7" customWidth="1"/>
    <col min="125" max="125" width="9.140625" style="7"/>
    <col min="126" max="127" width="9.28515625" style="7" customWidth="1"/>
    <col min="128" max="130" width="12.140625" style="7" customWidth="1"/>
    <col min="131" max="132" width="16" style="7" customWidth="1"/>
    <col min="133" max="133" width="45.140625" style="7" customWidth="1"/>
    <col min="134" max="137" width="14.28515625" style="7" customWidth="1"/>
    <col min="138" max="138" width="20.140625" style="7" customWidth="1"/>
    <col min="139" max="139" width="13.28515625" style="7" customWidth="1"/>
    <col min="140" max="140" width="23.28515625" style="7" customWidth="1"/>
    <col min="141" max="141" width="15" style="7" customWidth="1"/>
    <col min="142" max="142" width="19.140625" style="7" customWidth="1"/>
    <col min="143" max="143" width="14.85546875" style="7" customWidth="1"/>
    <col min="144" max="144" width="49.85546875" style="7" customWidth="1"/>
    <col min="145" max="145" width="20.7109375" style="7" customWidth="1"/>
    <col min="146" max="146" width="42.140625" style="61" customWidth="1"/>
    <col min="147" max="147" width="21.7109375" style="7" customWidth="1"/>
    <col min="148" max="148" width="13.28515625" style="7" customWidth="1"/>
    <col min="149" max="149" width="41.140625" style="7" customWidth="1"/>
    <col min="150" max="150" width="23.28515625" style="7" customWidth="1"/>
    <col min="151" max="151" width="17" style="7" customWidth="1"/>
    <col min="152" max="152" width="28.85546875" style="7" customWidth="1"/>
    <col min="153" max="153" width="15.7109375" style="7" customWidth="1"/>
    <col min="154" max="154" width="26.28515625" style="7" customWidth="1"/>
    <col min="155" max="155" width="33.85546875" style="7" customWidth="1"/>
    <col min="156" max="156" width="14.28515625" style="7" customWidth="1"/>
    <col min="157" max="157" width="37" style="7" customWidth="1"/>
    <col min="158" max="158" width="16.28515625" style="7" customWidth="1"/>
    <col min="159" max="159" width="45.28515625" style="7" customWidth="1"/>
    <col min="160" max="160" width="45.85546875" style="7" customWidth="1"/>
    <col min="161" max="170" width="17.7109375" style="7" customWidth="1"/>
    <col min="171" max="172" width="13.28515625" style="7" customWidth="1"/>
    <col min="173" max="173" width="31.28515625" style="7" customWidth="1"/>
    <col min="174" max="189" width="17.7109375" style="7" customWidth="1"/>
    <col min="190" max="190" width="12.140625" style="7" customWidth="1"/>
    <col min="191" max="191" width="13.28515625" style="7" customWidth="1"/>
    <col min="192" max="192" width="13.7109375" style="7" customWidth="1"/>
    <col min="193" max="193" width="17.85546875" style="7" customWidth="1"/>
    <col min="194" max="194" width="13.28515625" style="7" customWidth="1"/>
    <col min="195" max="195" width="12.140625" style="7" customWidth="1"/>
    <col min="196" max="196" width="13.28515625" style="7" customWidth="1"/>
    <col min="197" max="197" width="13.7109375" style="7" customWidth="1"/>
    <col min="198" max="198" width="17.85546875" style="7" customWidth="1"/>
    <col min="199" max="200" width="13.28515625" style="7" customWidth="1"/>
    <col min="201" max="201" width="42.7109375" style="7" customWidth="1"/>
    <col min="202" max="202" width="23" style="7" customWidth="1"/>
    <col min="203" max="203" width="14" style="7" customWidth="1"/>
    <col min="204" max="204" width="9.140625" style="7"/>
    <col min="205" max="205" width="33.140625" style="6" customWidth="1"/>
    <col min="206" max="206" width="22.7109375" style="7" customWidth="1"/>
    <col min="207" max="208" width="9.140625" style="7"/>
    <col min="209" max="209" width="17.7109375" style="7" customWidth="1"/>
    <col min="210" max="210" width="19.140625" style="7" customWidth="1"/>
    <col min="211" max="212" width="9.140625" style="7"/>
    <col min="213" max="213" width="14.28515625" style="7" customWidth="1"/>
    <col min="214" max="16384" width="9.140625" style="7"/>
  </cols>
  <sheetData>
    <row r="1" spans="1:230" s="42" customFormat="1" ht="31.5" customHeight="1">
      <c r="A1" s="38" t="s">
        <v>7</v>
      </c>
      <c r="B1" s="39"/>
      <c r="C1" s="39"/>
      <c r="D1" s="39"/>
      <c r="E1" s="39"/>
      <c r="F1" s="39"/>
      <c r="G1" s="38"/>
      <c r="H1" s="39"/>
      <c r="I1" s="38"/>
      <c r="J1" s="39"/>
      <c r="K1" s="39"/>
      <c r="L1" s="39"/>
      <c r="M1" s="38"/>
      <c r="N1" s="38"/>
      <c r="O1" s="39"/>
      <c r="P1" s="38" t="s">
        <v>7</v>
      </c>
      <c r="Q1" s="38"/>
      <c r="R1" s="38"/>
      <c r="S1" s="39"/>
      <c r="T1" s="39"/>
      <c r="U1" s="39"/>
      <c r="V1" s="39"/>
      <c r="W1" s="39"/>
      <c r="X1" s="39"/>
      <c r="Y1" s="39"/>
      <c r="Z1" s="39"/>
      <c r="AA1" s="39"/>
      <c r="AB1" s="38"/>
      <c r="AC1" s="38"/>
      <c r="AD1" s="38"/>
      <c r="AE1" s="39"/>
      <c r="AF1" s="39"/>
      <c r="AG1" s="39"/>
      <c r="AH1" s="39"/>
      <c r="AI1" s="39"/>
      <c r="AJ1" s="38"/>
      <c r="AK1" s="38"/>
      <c r="AL1" s="39"/>
      <c r="AM1" s="39"/>
      <c r="AN1" s="39"/>
      <c r="AO1" s="39"/>
      <c r="AP1" s="39"/>
      <c r="AQ1" s="38" t="s">
        <v>7</v>
      </c>
      <c r="AR1" s="38"/>
      <c r="AS1" s="39"/>
      <c r="AT1" s="39"/>
      <c r="AU1" s="39"/>
      <c r="AV1" s="39"/>
      <c r="AW1" s="39"/>
      <c r="AX1" s="38"/>
      <c r="AY1" s="39"/>
      <c r="AZ1" s="39"/>
      <c r="BA1" s="39"/>
      <c r="BB1" s="39"/>
      <c r="BC1" s="38"/>
      <c r="BD1" s="39"/>
      <c r="BE1" s="38"/>
      <c r="BF1" s="38" t="s">
        <v>7</v>
      </c>
      <c r="BG1" s="38"/>
      <c r="BH1" s="39"/>
      <c r="BI1" s="38"/>
      <c r="BJ1" s="39"/>
      <c r="BK1" s="39"/>
      <c r="BL1" s="39"/>
      <c r="BM1" s="39"/>
      <c r="BN1" s="38"/>
      <c r="BO1" s="39"/>
      <c r="BP1" s="39"/>
      <c r="BQ1" s="39"/>
      <c r="BR1" s="39"/>
      <c r="BS1" s="39"/>
      <c r="BT1" s="39"/>
      <c r="BU1" s="38"/>
      <c r="BV1" s="39"/>
      <c r="BW1" s="39"/>
      <c r="BX1" s="38"/>
      <c r="BY1" s="39"/>
      <c r="BZ1" s="39"/>
      <c r="CA1" s="38" t="s">
        <v>7</v>
      </c>
      <c r="CB1" s="39"/>
      <c r="CC1" s="39"/>
      <c r="CD1" s="38"/>
      <c r="CE1" s="39"/>
      <c r="CF1" s="39"/>
      <c r="CG1" s="39"/>
      <c r="CH1" s="39"/>
      <c r="CI1" s="39"/>
      <c r="CJ1" s="39"/>
      <c r="CK1" s="39"/>
      <c r="CL1" s="38"/>
      <c r="CM1" s="39"/>
      <c r="CN1" s="39"/>
      <c r="CO1" s="38"/>
      <c r="CP1" s="39"/>
      <c r="CQ1" s="39"/>
      <c r="CR1" s="38" t="s">
        <v>7</v>
      </c>
      <c r="CS1" s="39"/>
      <c r="CT1" s="39"/>
      <c r="CU1" s="38"/>
      <c r="CV1" s="39"/>
      <c r="CW1" s="39"/>
      <c r="CX1" s="39"/>
      <c r="CY1" s="39"/>
      <c r="CZ1" s="38"/>
      <c r="DA1" s="39"/>
      <c r="DB1" s="39"/>
      <c r="DC1" s="38"/>
      <c r="DD1" s="39"/>
      <c r="DE1" s="39"/>
      <c r="DF1" s="38" t="s">
        <v>7</v>
      </c>
      <c r="DG1" s="39"/>
      <c r="DH1" s="39"/>
      <c r="DI1" s="38"/>
      <c r="DJ1" s="39"/>
      <c r="DK1" s="39"/>
      <c r="DL1" s="39"/>
      <c r="DM1" s="39"/>
      <c r="DN1" s="38"/>
      <c r="DO1" s="39"/>
      <c r="DP1" s="39"/>
      <c r="DQ1" s="38"/>
      <c r="DR1" s="39"/>
      <c r="DS1" s="39"/>
      <c r="DT1" s="38" t="s">
        <v>7</v>
      </c>
      <c r="DU1" s="39"/>
      <c r="DV1" s="39"/>
      <c r="DW1" s="38"/>
      <c r="DX1" s="39"/>
      <c r="DY1" s="39"/>
      <c r="DZ1" s="39"/>
      <c r="EA1" s="38" t="s">
        <v>7</v>
      </c>
      <c r="EB1" s="39"/>
      <c r="EC1" s="38"/>
      <c r="ED1" s="39"/>
      <c r="EE1" s="39"/>
      <c r="EF1" s="39"/>
      <c r="EG1" s="39"/>
      <c r="EH1" s="39"/>
      <c r="EI1" s="39"/>
      <c r="EJ1" s="38"/>
      <c r="EK1" s="38"/>
      <c r="EL1" s="39"/>
      <c r="EM1" s="39"/>
      <c r="EN1" s="39"/>
      <c r="EO1" s="38" t="s">
        <v>7</v>
      </c>
      <c r="EP1" s="38"/>
      <c r="EQ1" s="39"/>
      <c r="ER1" s="39"/>
      <c r="ES1" s="39"/>
      <c r="ET1" s="39"/>
      <c r="EU1" s="39"/>
      <c r="EV1" s="39"/>
      <c r="EW1" s="39"/>
      <c r="EX1" s="39"/>
      <c r="EY1" s="39"/>
      <c r="EZ1" s="39"/>
      <c r="FA1" s="39"/>
      <c r="FB1" s="39"/>
      <c r="FC1" s="38"/>
      <c r="FD1" s="39"/>
      <c r="FE1" s="39"/>
      <c r="FF1" s="38" t="s">
        <v>7</v>
      </c>
      <c r="FG1" s="38"/>
      <c r="FH1" s="38"/>
      <c r="FI1" s="39"/>
      <c r="FJ1" s="38"/>
      <c r="FK1" s="39"/>
      <c r="FL1" s="39"/>
      <c r="FM1" s="39"/>
      <c r="FN1" s="39"/>
      <c r="FO1" s="38"/>
      <c r="FP1" s="38"/>
      <c r="FQ1" s="39"/>
      <c r="FR1" s="39"/>
      <c r="FS1" s="38"/>
      <c r="FT1" s="38"/>
      <c r="FU1" s="38"/>
      <c r="FV1" s="39"/>
      <c r="FW1" s="39"/>
      <c r="FX1" s="38"/>
      <c r="FY1" s="38"/>
      <c r="FZ1" s="38"/>
      <c r="GA1" s="39"/>
      <c r="GB1" s="39"/>
      <c r="GC1" s="38" t="s">
        <v>7</v>
      </c>
      <c r="GD1" s="38"/>
      <c r="GE1" s="38"/>
      <c r="GF1" s="39"/>
      <c r="GG1" s="39"/>
      <c r="GH1" s="39"/>
      <c r="GI1" s="39"/>
      <c r="GJ1" s="39"/>
      <c r="GK1" s="39"/>
      <c r="GL1" s="39"/>
      <c r="GM1" s="39"/>
      <c r="GN1" s="39"/>
      <c r="GO1" s="39"/>
      <c r="GP1" s="39"/>
      <c r="GQ1" s="39"/>
      <c r="GR1" s="39"/>
      <c r="GS1" s="39"/>
      <c r="GT1" s="40" t="s">
        <v>8</v>
      </c>
      <c r="GU1" s="41"/>
      <c r="GV1" s="41"/>
      <c r="GW1" s="40"/>
      <c r="GX1" s="41"/>
      <c r="GY1" s="41"/>
      <c r="GZ1" s="41"/>
      <c r="HA1" s="41"/>
      <c r="HB1" s="41"/>
      <c r="HC1" s="41"/>
      <c r="HD1" s="41"/>
      <c r="HE1" s="41"/>
      <c r="HF1" s="41"/>
      <c r="HG1" s="41"/>
      <c r="HH1" s="41"/>
      <c r="HI1" s="41"/>
      <c r="HJ1" s="41"/>
      <c r="HK1" s="41"/>
      <c r="HL1" s="41"/>
      <c r="HM1" s="41"/>
      <c r="HN1" s="41"/>
      <c r="HO1" s="41"/>
      <c r="HP1" s="41"/>
      <c r="HQ1" s="41"/>
      <c r="HR1" s="41"/>
      <c r="HS1" s="41"/>
      <c r="HT1" s="41"/>
      <c r="HU1" s="41"/>
      <c r="HV1" s="41"/>
    </row>
    <row r="2" spans="1:230" s="42" customFormat="1" ht="21.75" customHeight="1">
      <c r="A2" s="72"/>
      <c r="B2" s="72"/>
      <c r="C2" s="9" t="s">
        <v>9</v>
      </c>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row>
    <row r="3" spans="1:230" s="6" customFormat="1" ht="19.5" customHeight="1">
      <c r="A3" s="72"/>
      <c r="B3" s="72"/>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4" t="s">
        <v>197</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1" t="s">
        <v>198</v>
      </c>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9"/>
      <c r="ED3" s="9"/>
      <c r="EE3" s="9"/>
      <c r="EF3" s="9"/>
      <c r="EG3" s="9"/>
      <c r="EH3" s="9"/>
      <c r="EI3" s="9"/>
      <c r="EJ3" s="9"/>
      <c r="EK3" s="9"/>
      <c r="EL3" s="9"/>
      <c r="EM3" s="9"/>
      <c r="EN3" s="9"/>
      <c r="EO3" s="9"/>
      <c r="EP3" s="9"/>
      <c r="EQ3" s="9"/>
      <c r="ER3" s="9"/>
      <c r="ES3" s="9"/>
      <c r="ET3" s="9"/>
      <c r="EU3" s="9"/>
      <c r="EV3" s="9"/>
      <c r="EW3" s="9"/>
      <c r="EX3" s="9"/>
      <c r="EY3" s="9"/>
      <c r="EZ3" s="9"/>
      <c r="FA3" s="20"/>
      <c r="FB3" s="20"/>
      <c r="FC3" s="12" t="s">
        <v>199</v>
      </c>
      <c r="FD3" s="12"/>
      <c r="FE3" s="12"/>
      <c r="FF3" s="12"/>
      <c r="FG3" s="12"/>
      <c r="FH3" s="12"/>
      <c r="FI3" s="12"/>
      <c r="FJ3" s="12"/>
      <c r="FK3" s="12"/>
      <c r="FL3" s="12"/>
      <c r="FM3" s="12"/>
      <c r="FN3" s="12"/>
      <c r="FO3" s="21"/>
      <c r="FP3" s="21"/>
      <c r="FQ3" s="21"/>
      <c r="FR3" s="12"/>
      <c r="FS3" s="12"/>
      <c r="FT3" s="12"/>
      <c r="FU3" s="12"/>
      <c r="FV3" s="12"/>
      <c r="FW3" s="12"/>
      <c r="FX3" s="12"/>
      <c r="FY3" s="12"/>
      <c r="FZ3" s="12"/>
      <c r="GA3" s="12"/>
      <c r="GB3" s="12"/>
      <c r="GC3" s="12"/>
      <c r="GD3" s="12"/>
      <c r="GE3" s="12"/>
      <c r="GF3" s="12"/>
      <c r="GG3" s="12"/>
      <c r="GH3" s="21"/>
      <c r="GI3" s="21"/>
      <c r="GJ3" s="21"/>
      <c r="GK3" s="21"/>
      <c r="GL3" s="21"/>
      <c r="GM3" s="21"/>
      <c r="GN3" s="21"/>
      <c r="GO3" s="21"/>
      <c r="GP3" s="21"/>
      <c r="GQ3" s="21"/>
      <c r="GR3" s="21"/>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row>
    <row r="4" spans="1:230" s="19" customFormat="1" ht="23.25" customHeight="1">
      <c r="A4" s="13"/>
      <c r="B4" s="13"/>
      <c r="C4" s="8"/>
      <c r="D4" s="8"/>
      <c r="E4" s="8"/>
      <c r="F4" s="9"/>
      <c r="G4" s="8"/>
      <c r="H4" s="10" t="s">
        <v>12</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70" t="s">
        <v>13</v>
      </c>
      <c r="AW4" s="70"/>
      <c r="AX4" s="70"/>
      <c r="AY4" s="70"/>
      <c r="AZ4" s="70"/>
      <c r="BA4" s="4"/>
      <c r="BB4" s="4"/>
      <c r="BC4" s="4"/>
      <c r="BD4" s="4"/>
      <c r="BE4" s="4"/>
      <c r="BF4" s="69" t="s">
        <v>200</v>
      </c>
      <c r="BG4" s="69"/>
      <c r="BH4" s="69"/>
      <c r="BI4" s="69"/>
      <c r="BJ4" s="69"/>
      <c r="BK4" s="69"/>
      <c r="BL4" s="69"/>
      <c r="BM4" s="69"/>
      <c r="BN4" s="69"/>
      <c r="BO4" s="69"/>
      <c r="BP4" s="69"/>
      <c r="BQ4" s="69"/>
      <c r="BR4" s="69"/>
      <c r="BS4" s="69"/>
      <c r="BT4" s="70" t="s">
        <v>201</v>
      </c>
      <c r="BU4" s="70"/>
      <c r="BV4" s="70"/>
      <c r="BW4" s="70"/>
      <c r="BX4" s="70"/>
      <c r="BY4" s="70"/>
      <c r="BZ4" s="70"/>
      <c r="CA4" s="70"/>
      <c r="CB4" s="70"/>
      <c r="CC4" s="70"/>
      <c r="CD4" s="70"/>
      <c r="CE4" s="70"/>
      <c r="CF4" s="70"/>
      <c r="CG4" s="70"/>
      <c r="CH4" s="4"/>
      <c r="CI4" s="4"/>
      <c r="CJ4" s="11"/>
      <c r="CK4" s="5" t="s">
        <v>202</v>
      </c>
      <c r="CL4" s="5"/>
      <c r="CM4" s="5"/>
      <c r="CN4" s="5"/>
      <c r="CO4" s="5"/>
      <c r="CP4" s="5"/>
      <c r="CQ4" s="5"/>
      <c r="CR4" s="5"/>
      <c r="CS4" s="5"/>
      <c r="CT4" s="5"/>
      <c r="CU4" s="5"/>
      <c r="CV4" s="5"/>
      <c r="CW4" s="5"/>
      <c r="CX4" s="5"/>
      <c r="CY4" s="69" t="s">
        <v>203</v>
      </c>
      <c r="CZ4" s="69"/>
      <c r="DA4" s="69"/>
      <c r="DB4" s="69"/>
      <c r="DC4" s="69"/>
      <c r="DD4" s="69"/>
      <c r="DE4" s="69"/>
      <c r="DF4" s="69"/>
      <c r="DG4" s="69"/>
      <c r="DH4" s="69"/>
      <c r="DI4" s="69"/>
      <c r="DJ4" s="69"/>
      <c r="DK4" s="69"/>
      <c r="DL4" s="69"/>
      <c r="DM4" s="12" t="s">
        <v>204</v>
      </c>
      <c r="DN4" s="12"/>
      <c r="DO4" s="12"/>
      <c r="DP4" s="12"/>
      <c r="DQ4" s="12"/>
      <c r="DR4" s="12"/>
      <c r="DS4" s="12"/>
      <c r="DT4" s="12"/>
      <c r="DU4" s="12"/>
      <c r="DV4" s="12"/>
      <c r="DW4" s="12"/>
      <c r="DX4" s="12"/>
      <c r="DY4" s="12"/>
      <c r="DZ4" s="12"/>
      <c r="EA4" s="22"/>
      <c r="EB4" s="22"/>
      <c r="EC4" s="23" t="s">
        <v>205</v>
      </c>
      <c r="ED4" s="23"/>
      <c r="EE4" s="23"/>
      <c r="EF4" s="23"/>
      <c r="EG4" s="23"/>
      <c r="EH4" s="23"/>
      <c r="EI4" s="23"/>
      <c r="EJ4" s="23"/>
      <c r="EK4" s="23"/>
      <c r="EL4" s="23"/>
      <c r="EM4" s="23"/>
      <c r="EN4" s="24" t="s">
        <v>206</v>
      </c>
      <c r="EO4" s="24"/>
      <c r="EP4" s="24"/>
      <c r="EQ4" s="24"/>
      <c r="ER4" s="24"/>
      <c r="ES4" s="24"/>
      <c r="ET4" s="24"/>
      <c r="EU4" s="24"/>
      <c r="EV4" s="24"/>
      <c r="EW4" s="24"/>
      <c r="EX4" s="76"/>
      <c r="EY4" s="9"/>
      <c r="EZ4" s="9"/>
      <c r="FA4" s="20"/>
      <c r="FB4" s="20"/>
      <c r="FC4" s="12"/>
      <c r="FD4" s="4" t="s">
        <v>207</v>
      </c>
      <c r="FE4" s="4"/>
      <c r="FF4" s="4"/>
      <c r="FG4" s="4"/>
      <c r="FH4" s="4"/>
      <c r="FI4" s="4"/>
      <c r="FJ4" s="4"/>
      <c r="FK4" s="4"/>
      <c r="FL4" s="4"/>
      <c r="FM4" s="4"/>
      <c r="FN4" s="4"/>
      <c r="FO4" s="4"/>
      <c r="FP4" s="4"/>
      <c r="FQ4" s="5" t="s">
        <v>160</v>
      </c>
      <c r="FR4" s="5"/>
      <c r="FS4" s="5"/>
      <c r="FT4" s="5"/>
      <c r="FU4" s="5"/>
      <c r="FV4" s="5"/>
      <c r="FW4" s="5"/>
      <c r="FX4" s="5"/>
      <c r="FY4" s="5"/>
      <c r="FZ4" s="5"/>
      <c r="GA4" s="5"/>
      <c r="GB4" s="5"/>
      <c r="GC4" s="5"/>
      <c r="GD4" s="5"/>
      <c r="GE4" s="5"/>
      <c r="GF4" s="5"/>
      <c r="GG4" s="5"/>
      <c r="GH4" s="11" t="s">
        <v>208</v>
      </c>
      <c r="GI4" s="11"/>
      <c r="GJ4" s="11"/>
      <c r="GK4" s="11"/>
      <c r="GL4" s="11"/>
      <c r="GM4" s="11"/>
      <c r="GN4" s="11"/>
      <c r="GO4" s="11"/>
      <c r="GP4" s="11"/>
      <c r="GQ4" s="11"/>
      <c r="GR4" s="11"/>
      <c r="GT4" s="21" t="s">
        <v>17</v>
      </c>
      <c r="GU4" s="73"/>
      <c r="GV4" s="73"/>
      <c r="GW4" s="73"/>
      <c r="GX4" s="73"/>
      <c r="GY4" s="73"/>
      <c r="GZ4" s="73"/>
      <c r="HA4" s="73"/>
      <c r="HB4" s="73"/>
      <c r="HC4" s="73"/>
      <c r="HD4" s="73"/>
      <c r="HE4" s="73"/>
    </row>
    <row r="5" spans="1:230" s="19" customFormat="1" ht="51" customHeight="1">
      <c r="A5" s="13"/>
      <c r="B5" s="13"/>
      <c r="C5" s="8"/>
      <c r="D5" s="8"/>
      <c r="E5" s="8"/>
      <c r="F5" s="8"/>
      <c r="G5" s="8"/>
      <c r="H5" s="10"/>
      <c r="I5" s="14" t="s">
        <v>19</v>
      </c>
      <c r="J5" s="14"/>
      <c r="K5" s="14"/>
      <c r="L5" s="69" t="s">
        <v>209</v>
      </c>
      <c r="M5" s="69"/>
      <c r="N5" s="69"/>
      <c r="O5" s="70" t="s">
        <v>210</v>
      </c>
      <c r="P5" s="70"/>
      <c r="Q5" s="70"/>
      <c r="R5" s="52" t="s">
        <v>22</v>
      </c>
      <c r="S5" s="52"/>
      <c r="T5" s="52"/>
      <c r="U5" s="69" t="s">
        <v>23</v>
      </c>
      <c r="V5" s="69"/>
      <c r="W5" s="69"/>
      <c r="X5" s="52" t="s">
        <v>24</v>
      </c>
      <c r="Y5" s="52"/>
      <c r="Z5" s="52"/>
      <c r="AA5" s="14" t="s">
        <v>25</v>
      </c>
      <c r="AB5" s="14"/>
      <c r="AC5" s="14"/>
      <c r="AD5" s="15" t="s">
        <v>26</v>
      </c>
      <c r="AE5" s="15"/>
      <c r="AF5" s="15"/>
      <c r="AG5" s="15"/>
      <c r="AH5" s="16" t="s">
        <v>27</v>
      </c>
      <c r="AI5" s="16"/>
      <c r="AJ5" s="16"/>
      <c r="AK5" s="16"/>
      <c r="AL5" s="5" t="s">
        <v>28</v>
      </c>
      <c r="AM5" s="5"/>
      <c r="AN5" s="5"/>
      <c r="AO5" s="69" t="s">
        <v>29</v>
      </c>
      <c r="AP5" s="69"/>
      <c r="AQ5" s="69"/>
      <c r="AR5" s="69"/>
      <c r="AS5" s="17" t="s">
        <v>30</v>
      </c>
      <c r="AT5" s="17"/>
      <c r="AU5" s="17"/>
      <c r="AV5" s="70"/>
      <c r="AW5" s="70"/>
      <c r="AX5" s="14" t="s">
        <v>31</v>
      </c>
      <c r="AY5" s="14"/>
      <c r="AZ5" s="70"/>
      <c r="BA5" s="4"/>
      <c r="BB5" s="4"/>
      <c r="BC5" s="4"/>
      <c r="BD5" s="4"/>
      <c r="BE5" s="4"/>
      <c r="BF5" s="69"/>
      <c r="BG5" s="69"/>
      <c r="BH5" s="69"/>
      <c r="BI5" s="58" t="s">
        <v>32</v>
      </c>
      <c r="BJ5" s="58"/>
      <c r="BK5" s="58"/>
      <c r="BL5" s="58"/>
      <c r="BM5" s="69"/>
      <c r="BN5" s="58" t="s">
        <v>33</v>
      </c>
      <c r="BO5" s="58"/>
      <c r="BP5" s="58"/>
      <c r="BQ5" s="69"/>
      <c r="BR5" s="69"/>
      <c r="BS5" s="69"/>
      <c r="BT5" s="70"/>
      <c r="BU5" s="70"/>
      <c r="BV5" s="70"/>
      <c r="BW5" s="57" t="s">
        <v>32</v>
      </c>
      <c r="BX5" s="57"/>
      <c r="BY5" s="57"/>
      <c r="BZ5" s="57"/>
      <c r="CA5" s="70"/>
      <c r="CB5" s="57" t="s">
        <v>33</v>
      </c>
      <c r="CC5" s="57"/>
      <c r="CD5" s="57"/>
      <c r="CE5" s="70"/>
      <c r="CF5" s="70"/>
      <c r="CG5" s="70"/>
      <c r="CH5" s="4"/>
      <c r="CI5" s="4"/>
      <c r="CJ5" s="11"/>
      <c r="CK5" s="5"/>
      <c r="CL5" s="5"/>
      <c r="CM5" s="5"/>
      <c r="CN5" s="59" t="s">
        <v>32</v>
      </c>
      <c r="CO5" s="59"/>
      <c r="CP5" s="59"/>
      <c r="CQ5" s="59"/>
      <c r="CR5" s="5"/>
      <c r="CS5" s="59" t="s">
        <v>33</v>
      </c>
      <c r="CT5" s="59"/>
      <c r="CU5" s="59"/>
      <c r="CV5" s="5"/>
      <c r="CW5" s="5"/>
      <c r="CX5" s="5"/>
      <c r="CY5" s="69"/>
      <c r="CZ5" s="69"/>
      <c r="DA5" s="69"/>
      <c r="DB5" s="58" t="s">
        <v>32</v>
      </c>
      <c r="DC5" s="58"/>
      <c r="DD5" s="58"/>
      <c r="DE5" s="58"/>
      <c r="DF5" s="69"/>
      <c r="DG5" s="58" t="s">
        <v>33</v>
      </c>
      <c r="DH5" s="58"/>
      <c r="DI5" s="58"/>
      <c r="DJ5" s="69"/>
      <c r="DK5" s="69"/>
      <c r="DL5" s="69"/>
      <c r="DM5" s="12"/>
      <c r="DN5" s="12"/>
      <c r="DO5" s="12"/>
      <c r="DP5" s="59" t="s">
        <v>32</v>
      </c>
      <c r="DQ5" s="59"/>
      <c r="DR5" s="59"/>
      <c r="DS5" s="59"/>
      <c r="DT5" s="12"/>
      <c r="DU5" s="59" t="s">
        <v>33</v>
      </c>
      <c r="DV5" s="59"/>
      <c r="DW5" s="59"/>
      <c r="DX5" s="12"/>
      <c r="DY5" s="12"/>
      <c r="DZ5" s="12"/>
      <c r="EA5" s="22"/>
      <c r="EB5" s="22"/>
      <c r="EC5" s="26"/>
      <c r="ED5" s="71" t="s">
        <v>211</v>
      </c>
      <c r="EE5" s="25"/>
      <c r="EF5" s="25"/>
      <c r="EG5" s="25"/>
      <c r="EH5" s="27" t="s">
        <v>212</v>
      </c>
      <c r="EI5" s="27"/>
      <c r="EJ5" s="28" t="s">
        <v>213</v>
      </c>
      <c r="EK5" s="28"/>
      <c r="EL5" s="29" t="s">
        <v>214</v>
      </c>
      <c r="EM5" s="29"/>
      <c r="EN5" s="69" t="s">
        <v>215</v>
      </c>
      <c r="EO5" s="69"/>
      <c r="EP5" s="69"/>
      <c r="EQ5" s="69"/>
      <c r="ER5" s="69"/>
      <c r="ES5" s="30" t="s">
        <v>216</v>
      </c>
      <c r="ET5" s="30"/>
      <c r="EU5" s="30"/>
      <c r="EV5" s="24"/>
      <c r="EW5" s="24"/>
      <c r="EX5" s="18" t="s">
        <v>34</v>
      </c>
      <c r="EY5" s="18"/>
      <c r="EZ5" s="18"/>
      <c r="FA5" s="26" t="s">
        <v>217</v>
      </c>
      <c r="FB5" s="26"/>
      <c r="FC5" s="21" t="s">
        <v>218</v>
      </c>
      <c r="FD5" s="4"/>
      <c r="FE5" s="58" t="s">
        <v>14</v>
      </c>
      <c r="FF5" s="58"/>
      <c r="FG5" s="58"/>
      <c r="FH5" s="58"/>
      <c r="FI5" s="58"/>
      <c r="FJ5" s="9" t="s">
        <v>15</v>
      </c>
      <c r="FK5" s="9"/>
      <c r="FL5" s="9"/>
      <c r="FM5" s="9"/>
      <c r="FN5" s="9"/>
      <c r="FO5" s="4"/>
      <c r="FP5" s="4"/>
      <c r="FQ5" s="5"/>
      <c r="FR5" s="17" t="s">
        <v>14</v>
      </c>
      <c r="FS5" s="17"/>
      <c r="FT5" s="17"/>
      <c r="FU5" s="17"/>
      <c r="FV5" s="17"/>
      <c r="FW5" s="59" t="s">
        <v>15</v>
      </c>
      <c r="FX5" s="59"/>
      <c r="FY5" s="59"/>
      <c r="FZ5" s="59"/>
      <c r="GA5" s="59"/>
      <c r="GB5" s="17" t="s">
        <v>16</v>
      </c>
      <c r="GC5" s="17"/>
      <c r="GD5" s="17"/>
      <c r="GE5" s="17"/>
      <c r="GF5" s="17"/>
      <c r="GG5" s="5"/>
      <c r="GH5" s="62" t="s">
        <v>219</v>
      </c>
      <c r="GI5" s="62"/>
      <c r="GJ5" s="62"/>
      <c r="GK5" s="62"/>
      <c r="GL5" s="62"/>
      <c r="GM5" s="55" t="s">
        <v>220</v>
      </c>
      <c r="GN5" s="55"/>
      <c r="GO5" s="55"/>
      <c r="GP5" s="55"/>
      <c r="GQ5" s="55"/>
      <c r="GR5" s="11"/>
      <c r="GT5" s="77" t="s">
        <v>38</v>
      </c>
      <c r="GU5" s="77"/>
      <c r="GV5" s="77"/>
      <c r="GW5" s="77"/>
      <c r="GX5" s="78" t="s">
        <v>39</v>
      </c>
      <c r="GY5" s="78"/>
      <c r="GZ5" s="78"/>
      <c r="HA5" s="78"/>
      <c r="HB5" s="79" t="s">
        <v>40</v>
      </c>
      <c r="HC5" s="79"/>
      <c r="HD5" s="79"/>
      <c r="HE5" s="79"/>
    </row>
    <row r="6" spans="1:230" s="36" customFormat="1" ht="114" customHeight="1">
      <c r="A6" s="32" t="s">
        <v>41</v>
      </c>
      <c r="B6" s="32" t="s">
        <v>43</v>
      </c>
      <c r="C6" s="33" t="s">
        <v>44</v>
      </c>
      <c r="D6" s="33" t="s">
        <v>45</v>
      </c>
      <c r="E6" s="33" t="s">
        <v>46</v>
      </c>
      <c r="F6" s="33" t="s">
        <v>47</v>
      </c>
      <c r="G6" s="33" t="s">
        <v>48</v>
      </c>
      <c r="H6" s="33" t="s">
        <v>49</v>
      </c>
      <c r="I6" s="33" t="s">
        <v>50</v>
      </c>
      <c r="J6" s="33" t="s">
        <v>51</v>
      </c>
      <c r="K6" s="33" t="s">
        <v>52</v>
      </c>
      <c r="L6" s="33" t="s">
        <v>53</v>
      </c>
      <c r="M6" s="33" t="s">
        <v>54</v>
      </c>
      <c r="N6" s="33" t="s">
        <v>52</v>
      </c>
      <c r="O6" s="33" t="s">
        <v>221</v>
      </c>
      <c r="P6" s="33" t="s">
        <v>56</v>
      </c>
      <c r="Q6" s="33" t="s">
        <v>52</v>
      </c>
      <c r="R6" s="33" t="s">
        <v>57</v>
      </c>
      <c r="S6" s="33" t="s">
        <v>58</v>
      </c>
      <c r="T6" s="33" t="s">
        <v>52</v>
      </c>
      <c r="U6" s="33" t="s">
        <v>59</v>
      </c>
      <c r="V6" s="33" t="s">
        <v>60</v>
      </c>
      <c r="W6" s="33" t="s">
        <v>52</v>
      </c>
      <c r="X6" s="33" t="s">
        <v>61</v>
      </c>
      <c r="Y6" s="33" t="s">
        <v>62</v>
      </c>
      <c r="Z6" s="33" t="s">
        <v>52</v>
      </c>
      <c r="AA6" s="33" t="s">
        <v>63</v>
      </c>
      <c r="AB6" s="33" t="s">
        <v>64</v>
      </c>
      <c r="AC6" s="33" t="s">
        <v>52</v>
      </c>
      <c r="AD6" s="33" t="s">
        <v>65</v>
      </c>
      <c r="AE6" s="33" t="s">
        <v>66</v>
      </c>
      <c r="AF6" s="33" t="s">
        <v>67</v>
      </c>
      <c r="AG6" s="33" t="s">
        <v>52</v>
      </c>
      <c r="AH6" s="33" t="s">
        <v>68</v>
      </c>
      <c r="AI6" s="33" t="s">
        <v>69</v>
      </c>
      <c r="AJ6" s="33" t="s">
        <v>70</v>
      </c>
      <c r="AK6" s="33" t="s">
        <v>52</v>
      </c>
      <c r="AL6" s="33" t="s">
        <v>71</v>
      </c>
      <c r="AM6" s="33" t="s">
        <v>72</v>
      </c>
      <c r="AN6" s="33" t="s">
        <v>52</v>
      </c>
      <c r="AO6" s="33" t="s">
        <v>73</v>
      </c>
      <c r="AP6" s="33" t="s">
        <v>74</v>
      </c>
      <c r="AQ6" s="33" t="s">
        <v>222</v>
      </c>
      <c r="AR6" s="33" t="s">
        <v>52</v>
      </c>
      <c r="AS6" s="33" t="s">
        <v>76</v>
      </c>
      <c r="AT6" s="33" t="s">
        <v>77</v>
      </c>
      <c r="AU6" s="33" t="s">
        <v>223</v>
      </c>
      <c r="AV6" s="33" t="s">
        <v>78</v>
      </c>
      <c r="AW6" s="33" t="s">
        <v>79</v>
      </c>
      <c r="AX6" s="33" t="s">
        <v>80</v>
      </c>
      <c r="AY6" s="33" t="s">
        <v>81</v>
      </c>
      <c r="AZ6" s="33" t="s">
        <v>52</v>
      </c>
      <c r="BA6" s="33" t="s">
        <v>224</v>
      </c>
      <c r="BB6" s="33" t="s">
        <v>225</v>
      </c>
      <c r="BC6" s="33" t="s">
        <v>226</v>
      </c>
      <c r="BD6" s="33" t="s">
        <v>227</v>
      </c>
      <c r="BE6" s="33" t="s">
        <v>228</v>
      </c>
      <c r="BF6" s="33" t="s">
        <v>89</v>
      </c>
      <c r="BG6" s="33" t="s">
        <v>229</v>
      </c>
      <c r="BH6" s="33" t="s">
        <v>230</v>
      </c>
      <c r="BI6" s="33" t="s">
        <v>231</v>
      </c>
      <c r="BJ6" s="33" t="s">
        <v>232</v>
      </c>
      <c r="BK6" s="33" t="s">
        <v>94</v>
      </c>
      <c r="BL6" s="33" t="s">
        <v>95</v>
      </c>
      <c r="BM6" s="33" t="s">
        <v>233</v>
      </c>
      <c r="BN6" s="33" t="s">
        <v>97</v>
      </c>
      <c r="BO6" s="33" t="s">
        <v>98</v>
      </c>
      <c r="BP6" s="33" t="s">
        <v>99</v>
      </c>
      <c r="BQ6" s="33" t="s">
        <v>100</v>
      </c>
      <c r="BR6" s="33" t="s">
        <v>101</v>
      </c>
      <c r="BS6" s="33" t="s">
        <v>52</v>
      </c>
      <c r="BT6" s="33" t="s">
        <v>89</v>
      </c>
      <c r="BU6" s="33" t="s">
        <v>229</v>
      </c>
      <c r="BV6" s="33" t="s">
        <v>234</v>
      </c>
      <c r="BW6" s="33" t="s">
        <v>92</v>
      </c>
      <c r="BX6" s="33" t="s">
        <v>103</v>
      </c>
      <c r="BY6" s="33" t="s">
        <v>94</v>
      </c>
      <c r="BZ6" s="33" t="s">
        <v>95</v>
      </c>
      <c r="CA6" s="33" t="s">
        <v>96</v>
      </c>
      <c r="CB6" s="33" t="s">
        <v>97</v>
      </c>
      <c r="CC6" s="33" t="s">
        <v>98</v>
      </c>
      <c r="CD6" s="33" t="s">
        <v>99</v>
      </c>
      <c r="CE6" s="33" t="s">
        <v>100</v>
      </c>
      <c r="CF6" s="33" t="s">
        <v>235</v>
      </c>
      <c r="CG6" s="33" t="s">
        <v>52</v>
      </c>
      <c r="CH6" s="33" t="s">
        <v>236</v>
      </c>
      <c r="CI6" s="33" t="s">
        <v>52</v>
      </c>
      <c r="CJ6" s="33" t="s">
        <v>237</v>
      </c>
      <c r="CK6" s="33" t="s">
        <v>238</v>
      </c>
      <c r="CL6" s="33" t="s">
        <v>229</v>
      </c>
      <c r="CM6" s="33" t="s">
        <v>239</v>
      </c>
      <c r="CN6" s="33" t="s">
        <v>92</v>
      </c>
      <c r="CO6" s="33" t="s">
        <v>103</v>
      </c>
      <c r="CP6" s="33" t="s">
        <v>94</v>
      </c>
      <c r="CQ6" s="33" t="s">
        <v>95</v>
      </c>
      <c r="CR6" s="33" t="s">
        <v>233</v>
      </c>
      <c r="CS6" s="33" t="s">
        <v>97</v>
      </c>
      <c r="CT6" s="33" t="s">
        <v>98</v>
      </c>
      <c r="CU6" s="33" t="s">
        <v>99</v>
      </c>
      <c r="CV6" s="33" t="s">
        <v>240</v>
      </c>
      <c r="CW6" s="33" t="s">
        <v>241</v>
      </c>
      <c r="CX6" s="33" t="s">
        <v>52</v>
      </c>
      <c r="CY6" s="33" t="s">
        <v>238</v>
      </c>
      <c r="CZ6" s="33" t="s">
        <v>229</v>
      </c>
      <c r="DA6" s="33" t="s">
        <v>239</v>
      </c>
      <c r="DB6" s="33" t="s">
        <v>92</v>
      </c>
      <c r="DC6" s="33" t="s">
        <v>103</v>
      </c>
      <c r="DD6" s="33" t="s">
        <v>94</v>
      </c>
      <c r="DE6" s="33" t="s">
        <v>95</v>
      </c>
      <c r="DF6" s="33" t="s">
        <v>233</v>
      </c>
      <c r="DG6" s="33" t="s">
        <v>97</v>
      </c>
      <c r="DH6" s="33" t="s">
        <v>98</v>
      </c>
      <c r="DI6" s="33" t="s">
        <v>99</v>
      </c>
      <c r="DJ6" s="33" t="s">
        <v>240</v>
      </c>
      <c r="DK6" s="33" t="s">
        <v>241</v>
      </c>
      <c r="DL6" s="33" t="s">
        <v>52</v>
      </c>
      <c r="DM6" s="33" t="s">
        <v>238</v>
      </c>
      <c r="DN6" s="33" t="s">
        <v>229</v>
      </c>
      <c r="DO6" s="33" t="s">
        <v>239</v>
      </c>
      <c r="DP6" s="33" t="s">
        <v>92</v>
      </c>
      <c r="DQ6" s="33" t="s">
        <v>103</v>
      </c>
      <c r="DR6" s="33" t="s">
        <v>94</v>
      </c>
      <c r="DS6" s="33" t="s">
        <v>95</v>
      </c>
      <c r="DT6" s="33" t="s">
        <v>233</v>
      </c>
      <c r="DU6" s="33" t="s">
        <v>97</v>
      </c>
      <c r="DV6" s="33" t="s">
        <v>98</v>
      </c>
      <c r="DW6" s="33" t="s">
        <v>99</v>
      </c>
      <c r="DX6" s="33" t="s">
        <v>240</v>
      </c>
      <c r="DY6" s="33" t="s">
        <v>241</v>
      </c>
      <c r="DZ6" s="33" t="s">
        <v>52</v>
      </c>
      <c r="EA6" s="33" t="s">
        <v>242</v>
      </c>
      <c r="EB6" s="33" t="s">
        <v>52</v>
      </c>
      <c r="EC6" s="33" t="s">
        <v>243</v>
      </c>
      <c r="ED6" s="33" t="s">
        <v>244</v>
      </c>
      <c r="EE6" s="33" t="s">
        <v>245</v>
      </c>
      <c r="EF6" s="33" t="s">
        <v>246</v>
      </c>
      <c r="EG6" s="33" t="s">
        <v>52</v>
      </c>
      <c r="EH6" s="33" t="s">
        <v>247</v>
      </c>
      <c r="EI6" s="33" t="s">
        <v>52</v>
      </c>
      <c r="EJ6" s="33" t="s">
        <v>248</v>
      </c>
      <c r="EK6" s="33" t="s">
        <v>52</v>
      </c>
      <c r="EL6" s="33" t="s">
        <v>249</v>
      </c>
      <c r="EM6" s="33" t="s">
        <v>52</v>
      </c>
      <c r="EN6" s="33" t="s">
        <v>250</v>
      </c>
      <c r="EO6" s="33" t="s">
        <v>251</v>
      </c>
      <c r="EP6" s="33" t="s">
        <v>252</v>
      </c>
      <c r="EQ6" s="33" t="s">
        <v>253</v>
      </c>
      <c r="ER6" s="33" t="s">
        <v>52</v>
      </c>
      <c r="ES6" s="33" t="s">
        <v>254</v>
      </c>
      <c r="ET6" s="33" t="s">
        <v>255</v>
      </c>
      <c r="EU6" s="33" t="s">
        <v>52</v>
      </c>
      <c r="EV6" s="33" t="s">
        <v>256</v>
      </c>
      <c r="EW6" s="33" t="s">
        <v>52</v>
      </c>
      <c r="EX6" s="33" t="s">
        <v>106</v>
      </c>
      <c r="EY6" s="33" t="s">
        <v>257</v>
      </c>
      <c r="EZ6" s="33" t="s">
        <v>52</v>
      </c>
      <c r="FA6" s="64" t="s">
        <v>258</v>
      </c>
      <c r="FB6" s="33" t="s">
        <v>126</v>
      </c>
      <c r="FC6" s="37" t="s">
        <v>259</v>
      </c>
      <c r="FD6" s="37" t="s">
        <v>260</v>
      </c>
      <c r="FE6" s="34" t="s">
        <v>261</v>
      </c>
      <c r="FF6" s="34" t="s">
        <v>262</v>
      </c>
      <c r="FG6" s="34" t="s">
        <v>263</v>
      </c>
      <c r="FH6" s="37" t="s">
        <v>264</v>
      </c>
      <c r="FI6" s="34" t="s">
        <v>265</v>
      </c>
      <c r="FJ6" s="34" t="s">
        <v>261</v>
      </c>
      <c r="FK6" s="34" t="s">
        <v>262</v>
      </c>
      <c r="FL6" s="34" t="s">
        <v>263</v>
      </c>
      <c r="FM6" s="37" t="s">
        <v>266</v>
      </c>
      <c r="FN6" s="34" t="s">
        <v>126</v>
      </c>
      <c r="FO6" s="34" t="s">
        <v>267</v>
      </c>
      <c r="FP6" s="34" t="s">
        <v>126</v>
      </c>
      <c r="FQ6" s="37" t="s">
        <v>268</v>
      </c>
      <c r="FR6" s="34" t="s">
        <v>269</v>
      </c>
      <c r="FS6" s="34" t="s">
        <v>262</v>
      </c>
      <c r="FT6" s="34" t="s">
        <v>263</v>
      </c>
      <c r="FU6" s="37" t="s">
        <v>270</v>
      </c>
      <c r="FV6" s="34" t="s">
        <v>126</v>
      </c>
      <c r="FW6" s="34" t="s">
        <v>271</v>
      </c>
      <c r="FX6" s="34" t="s">
        <v>262</v>
      </c>
      <c r="FY6" s="34" t="s">
        <v>263</v>
      </c>
      <c r="FZ6" s="37" t="s">
        <v>272</v>
      </c>
      <c r="GA6" s="34" t="s">
        <v>126</v>
      </c>
      <c r="GB6" s="34" t="s">
        <v>271</v>
      </c>
      <c r="GC6" s="34" t="s">
        <v>262</v>
      </c>
      <c r="GD6" s="34" t="s">
        <v>263</v>
      </c>
      <c r="GE6" s="37" t="s">
        <v>273</v>
      </c>
      <c r="GF6" s="34" t="s">
        <v>126</v>
      </c>
      <c r="GG6" s="34" t="s">
        <v>126</v>
      </c>
      <c r="GH6" s="37" t="s">
        <v>274</v>
      </c>
      <c r="GI6" s="34" t="s">
        <v>275</v>
      </c>
      <c r="GJ6" s="34" t="s">
        <v>276</v>
      </c>
      <c r="GK6" s="34" t="s">
        <v>277</v>
      </c>
      <c r="GL6" s="34" t="s">
        <v>126</v>
      </c>
      <c r="GM6" s="37" t="s">
        <v>278</v>
      </c>
      <c r="GN6" s="34" t="s">
        <v>279</v>
      </c>
      <c r="GO6" s="34" t="s">
        <v>280</v>
      </c>
      <c r="GP6" s="34" t="s">
        <v>277</v>
      </c>
      <c r="GQ6" s="34" t="s">
        <v>126</v>
      </c>
      <c r="GR6" s="34" t="s">
        <v>126</v>
      </c>
      <c r="GS6" s="35" t="s">
        <v>281</v>
      </c>
      <c r="GT6" s="34" t="s">
        <v>127</v>
      </c>
      <c r="GU6" s="34" t="s">
        <v>128</v>
      </c>
      <c r="GV6" s="34" t="s">
        <v>129</v>
      </c>
      <c r="GW6" s="34" t="s">
        <v>126</v>
      </c>
      <c r="GX6" s="34" t="s">
        <v>127</v>
      </c>
      <c r="GY6" s="34" t="s">
        <v>128</v>
      </c>
      <c r="GZ6" s="34" t="s">
        <v>129</v>
      </c>
      <c r="HA6" s="34" t="s">
        <v>126</v>
      </c>
      <c r="HB6" s="34" t="s">
        <v>127</v>
      </c>
      <c r="HC6" s="34" t="s">
        <v>128</v>
      </c>
      <c r="HD6" s="34" t="s">
        <v>129</v>
      </c>
      <c r="HE6" s="34" t="s">
        <v>126</v>
      </c>
    </row>
    <row r="7" spans="1:230" s="95" customFormat="1">
      <c r="A7" s="95" t="s">
        <v>130</v>
      </c>
      <c r="B7" s="95" t="s">
        <v>131</v>
      </c>
      <c r="C7" s="95" t="s">
        <v>170</v>
      </c>
      <c r="D7" s="95" t="s">
        <v>157</v>
      </c>
      <c r="E7" s="95" t="s">
        <v>134</v>
      </c>
      <c r="F7" s="95">
        <v>1</v>
      </c>
      <c r="G7" s="95">
        <v>100</v>
      </c>
      <c r="H7" s="95" t="s">
        <v>135</v>
      </c>
      <c r="I7" s="96" t="s">
        <v>171</v>
      </c>
      <c r="J7" s="95">
        <v>0</v>
      </c>
      <c r="K7" s="95" t="s">
        <v>172</v>
      </c>
      <c r="L7" s="95" t="s">
        <v>159</v>
      </c>
      <c r="O7" s="96" t="s">
        <v>139</v>
      </c>
      <c r="P7" s="95" t="s">
        <v>140</v>
      </c>
      <c r="R7" s="95" t="s">
        <v>142</v>
      </c>
      <c r="U7" s="95" t="s">
        <v>142</v>
      </c>
      <c r="X7" s="95" t="s">
        <v>142</v>
      </c>
      <c r="AA7" s="95" t="s">
        <v>174</v>
      </c>
      <c r="AB7" s="95">
        <v>0.9</v>
      </c>
      <c r="AE7" s="95">
        <v>0.1</v>
      </c>
      <c r="AF7" s="95">
        <v>4</v>
      </c>
      <c r="AH7" s="95" t="s">
        <v>175</v>
      </c>
      <c r="AI7" s="95">
        <v>20</v>
      </c>
      <c r="AJ7" s="95">
        <v>0.625</v>
      </c>
      <c r="AO7" s="95">
        <v>1</v>
      </c>
      <c r="AP7" s="95">
        <v>0.625</v>
      </c>
      <c r="AQ7" s="95">
        <v>1</v>
      </c>
      <c r="AS7" s="95">
        <v>1</v>
      </c>
      <c r="AT7" s="95">
        <v>1</v>
      </c>
      <c r="AV7" s="120" t="s">
        <v>176</v>
      </c>
      <c r="AW7" s="95" t="s">
        <v>148</v>
      </c>
      <c r="AX7" s="95" t="s">
        <v>177</v>
      </c>
      <c r="AY7" s="95" t="s">
        <v>178</v>
      </c>
      <c r="BA7" s="95" t="s">
        <v>290</v>
      </c>
      <c r="BB7" s="95" t="s">
        <v>150</v>
      </c>
      <c r="BC7" s="95">
        <v>45</v>
      </c>
      <c r="BD7" s="95">
        <v>1</v>
      </c>
      <c r="BE7" s="95" t="s">
        <v>134</v>
      </c>
      <c r="BF7" s="95" t="s">
        <v>151</v>
      </c>
      <c r="BG7" s="95">
        <v>60</v>
      </c>
      <c r="BH7" s="95">
        <v>1</v>
      </c>
      <c r="BI7" s="95">
        <v>93750</v>
      </c>
      <c r="BJ7" s="95">
        <v>0.105</v>
      </c>
      <c r="BK7" s="95">
        <v>1.5</v>
      </c>
      <c r="BL7" s="95">
        <v>0.5</v>
      </c>
      <c r="BM7" s="95">
        <v>45</v>
      </c>
      <c r="BN7" s="95">
        <v>2</v>
      </c>
      <c r="BO7" s="95">
        <v>-4</v>
      </c>
      <c r="BP7" s="95">
        <v>4</v>
      </c>
      <c r="BQ7" s="95">
        <v>10</v>
      </c>
      <c r="BR7" s="95">
        <v>99</v>
      </c>
      <c r="BT7" s="95" t="s">
        <v>291</v>
      </c>
      <c r="CA7" s="97"/>
      <c r="CH7" s="95">
        <v>99</v>
      </c>
      <c r="CI7" s="95" t="s">
        <v>292</v>
      </c>
      <c r="CJ7" s="95" t="s">
        <v>291</v>
      </c>
      <c r="CK7" s="95" t="s">
        <v>291</v>
      </c>
      <c r="CR7" s="136"/>
      <c r="CY7" s="95" t="s">
        <v>291</v>
      </c>
      <c r="DF7" s="136"/>
      <c r="DM7" s="95" t="s">
        <v>291</v>
      </c>
      <c r="DT7" s="136"/>
      <c r="EC7" s="118" t="s">
        <v>293</v>
      </c>
      <c r="ED7" s="118" t="s">
        <v>291</v>
      </c>
      <c r="EE7" s="118"/>
      <c r="EF7" s="118"/>
      <c r="EG7" s="118"/>
      <c r="EH7" s="118">
        <v>0</v>
      </c>
      <c r="EI7" s="118"/>
      <c r="EJ7" s="118" t="s">
        <v>291</v>
      </c>
      <c r="EK7" s="118"/>
      <c r="EL7" s="118" t="s">
        <v>291</v>
      </c>
      <c r="EM7" s="118"/>
      <c r="EN7" s="118"/>
      <c r="ES7" s="118" t="s">
        <v>291</v>
      </c>
      <c r="ET7" s="118"/>
      <c r="EU7" s="118"/>
      <c r="EV7" s="118"/>
      <c r="EW7" s="118"/>
      <c r="EX7" s="95" t="s">
        <v>180</v>
      </c>
      <c r="EY7" s="95">
        <v>3</v>
      </c>
      <c r="FA7" s="95">
        <v>3</v>
      </c>
      <c r="FB7" s="95" t="s">
        <v>294</v>
      </c>
      <c r="FD7" s="95">
        <v>90</v>
      </c>
      <c r="GH7" s="95">
        <v>0</v>
      </c>
      <c r="GI7" s="95">
        <v>0</v>
      </c>
      <c r="GJ7" s="95">
        <v>0</v>
      </c>
      <c r="GK7" s="95">
        <v>0</v>
      </c>
    </row>
    <row r="8" spans="1:230" s="95" customFormat="1">
      <c r="A8" s="95" t="s">
        <v>130</v>
      </c>
      <c r="B8" s="95" t="s">
        <v>131</v>
      </c>
      <c r="C8" s="95" t="s">
        <v>170</v>
      </c>
      <c r="D8" s="95" t="s">
        <v>157</v>
      </c>
      <c r="E8" s="95" t="s">
        <v>134</v>
      </c>
      <c r="F8" s="95">
        <v>1</v>
      </c>
      <c r="G8" s="95">
        <v>100</v>
      </c>
      <c r="H8" s="95" t="s">
        <v>135</v>
      </c>
      <c r="I8" s="96" t="s">
        <v>171</v>
      </c>
      <c r="J8" s="95">
        <v>0</v>
      </c>
      <c r="K8" s="95" t="s">
        <v>172</v>
      </c>
      <c r="L8" s="95" t="s">
        <v>159</v>
      </c>
      <c r="O8" s="96" t="s">
        <v>139</v>
      </c>
      <c r="P8" s="95" t="s">
        <v>140</v>
      </c>
      <c r="R8" s="95" t="s">
        <v>142</v>
      </c>
      <c r="U8" s="95" t="s">
        <v>142</v>
      </c>
      <c r="X8" s="95" t="s">
        <v>142</v>
      </c>
      <c r="AA8" s="95" t="s">
        <v>174</v>
      </c>
      <c r="AB8" s="95">
        <v>0.9</v>
      </c>
      <c r="AE8" s="95">
        <v>0.1</v>
      </c>
      <c r="AF8" s="95">
        <v>4</v>
      </c>
      <c r="AH8" s="95" t="s">
        <v>175</v>
      </c>
      <c r="AI8" s="95">
        <v>20</v>
      </c>
      <c r="AJ8" s="95">
        <v>0.625</v>
      </c>
      <c r="AO8" s="95">
        <v>1</v>
      </c>
      <c r="AP8" s="95">
        <v>0.625</v>
      </c>
      <c r="AQ8" s="95">
        <v>1</v>
      </c>
      <c r="AS8" s="95">
        <v>1</v>
      </c>
      <c r="AT8" s="95">
        <v>1</v>
      </c>
      <c r="AV8" s="120" t="s">
        <v>176</v>
      </c>
      <c r="AW8" s="95" t="s">
        <v>148</v>
      </c>
      <c r="AX8" s="95" t="s">
        <v>177</v>
      </c>
      <c r="AY8" s="95" t="s">
        <v>178</v>
      </c>
      <c r="BA8" s="95" t="s">
        <v>290</v>
      </c>
      <c r="BB8" s="95" t="s">
        <v>150</v>
      </c>
      <c r="BC8" s="95">
        <v>45</v>
      </c>
      <c r="BD8" s="95">
        <v>1</v>
      </c>
      <c r="BE8" s="95" t="s">
        <v>134</v>
      </c>
      <c r="BF8" s="95" t="s">
        <v>151</v>
      </c>
      <c r="BG8" s="95">
        <v>60</v>
      </c>
      <c r="BH8" s="95">
        <v>1</v>
      </c>
      <c r="BI8" s="95">
        <v>93750</v>
      </c>
      <c r="BJ8" s="95">
        <v>0.105</v>
      </c>
      <c r="BK8" s="95">
        <v>1.5</v>
      </c>
      <c r="BL8" s="95">
        <v>0.5</v>
      </c>
      <c r="BM8" s="95">
        <v>45</v>
      </c>
      <c r="BN8" s="95">
        <v>2</v>
      </c>
      <c r="BO8" s="95">
        <v>-4</v>
      </c>
      <c r="BP8" s="95">
        <v>4</v>
      </c>
      <c r="BQ8" s="95">
        <v>10</v>
      </c>
      <c r="BR8" s="95">
        <v>99</v>
      </c>
      <c r="BT8" s="95" t="s">
        <v>291</v>
      </c>
      <c r="CA8" s="97"/>
      <c r="CH8" s="95">
        <v>99</v>
      </c>
      <c r="CI8" s="95" t="s">
        <v>292</v>
      </c>
      <c r="CJ8" s="95" t="s">
        <v>291</v>
      </c>
      <c r="CK8" s="95" t="s">
        <v>291</v>
      </c>
      <c r="CR8" s="136"/>
      <c r="CY8" s="95" t="s">
        <v>291</v>
      </c>
      <c r="DF8" s="136"/>
      <c r="DM8" s="95" t="s">
        <v>291</v>
      </c>
      <c r="DT8" s="136"/>
      <c r="EC8" s="118" t="s">
        <v>295</v>
      </c>
      <c r="ED8" s="118" t="s">
        <v>291</v>
      </c>
      <c r="EE8" s="118"/>
      <c r="EF8" s="118"/>
      <c r="EG8" s="118"/>
      <c r="EH8" s="118">
        <v>2</v>
      </c>
      <c r="EI8" s="118"/>
      <c r="EJ8" s="118" t="s">
        <v>291</v>
      </c>
      <c r="EK8" s="118"/>
      <c r="EL8" s="118" t="s">
        <v>291</v>
      </c>
      <c r="EM8" s="118"/>
      <c r="EN8" s="118"/>
      <c r="ES8" s="118"/>
      <c r="ET8" s="118"/>
      <c r="EU8" s="118"/>
      <c r="EV8" s="118"/>
      <c r="EW8" s="118"/>
      <c r="EX8" s="95" t="s">
        <v>180</v>
      </c>
      <c r="EY8" s="95">
        <v>3</v>
      </c>
      <c r="FA8" s="95">
        <v>3</v>
      </c>
      <c r="FB8" s="95" t="s">
        <v>294</v>
      </c>
      <c r="FD8" s="95">
        <v>90</v>
      </c>
      <c r="GH8" s="95">
        <v>12.2</v>
      </c>
      <c r="GI8" s="95">
        <v>9.6</v>
      </c>
      <c r="GJ8" s="95">
        <v>11.4</v>
      </c>
      <c r="GK8" s="95">
        <v>15.4</v>
      </c>
      <c r="GS8" s="95" t="s">
        <v>296</v>
      </c>
    </row>
    <row r="9" spans="1:230" s="95" customFormat="1">
      <c r="A9" s="95" t="s">
        <v>130</v>
      </c>
      <c r="B9" s="95" t="s">
        <v>131</v>
      </c>
      <c r="C9" s="95" t="s">
        <v>170</v>
      </c>
      <c r="D9" s="95" t="s">
        <v>157</v>
      </c>
      <c r="E9" s="95" t="s">
        <v>134</v>
      </c>
      <c r="F9" s="95">
        <v>1</v>
      </c>
      <c r="G9" s="95">
        <v>100</v>
      </c>
      <c r="H9" s="95" t="s">
        <v>135</v>
      </c>
      <c r="I9" s="96" t="s">
        <v>171</v>
      </c>
      <c r="J9" s="95">
        <v>0</v>
      </c>
      <c r="K9" s="95" t="s">
        <v>172</v>
      </c>
      <c r="L9" s="95" t="s">
        <v>159</v>
      </c>
      <c r="O9" s="96" t="s">
        <v>139</v>
      </c>
      <c r="P9" s="95" t="s">
        <v>140</v>
      </c>
      <c r="R9" s="95" t="s">
        <v>142</v>
      </c>
      <c r="U9" s="95" t="s">
        <v>142</v>
      </c>
      <c r="X9" s="95" t="s">
        <v>142</v>
      </c>
      <c r="AA9" s="95" t="s">
        <v>174</v>
      </c>
      <c r="AB9" s="95">
        <v>0.9</v>
      </c>
      <c r="AE9" s="95">
        <v>0.1</v>
      </c>
      <c r="AF9" s="95">
        <v>4</v>
      </c>
      <c r="AH9" s="95" t="s">
        <v>175</v>
      </c>
      <c r="AI9" s="95">
        <v>20</v>
      </c>
      <c r="AJ9" s="95">
        <v>0.625</v>
      </c>
      <c r="AO9" s="95">
        <v>1</v>
      </c>
      <c r="AP9" s="95">
        <v>0.625</v>
      </c>
      <c r="AQ9" s="95">
        <v>1</v>
      </c>
      <c r="AS9" s="95">
        <v>1</v>
      </c>
      <c r="AT9" s="95">
        <v>1</v>
      </c>
      <c r="AV9" s="120" t="s">
        <v>176</v>
      </c>
      <c r="AW9" s="95" t="s">
        <v>148</v>
      </c>
      <c r="AX9" s="95" t="s">
        <v>177</v>
      </c>
      <c r="AY9" s="95" t="s">
        <v>178</v>
      </c>
      <c r="BA9" s="95" t="s">
        <v>290</v>
      </c>
      <c r="BB9" s="95" t="s">
        <v>150</v>
      </c>
      <c r="BC9" s="95">
        <v>45</v>
      </c>
      <c r="BD9" s="95">
        <v>1</v>
      </c>
      <c r="BE9" s="95" t="s">
        <v>134</v>
      </c>
      <c r="BF9" s="95" t="s">
        <v>151</v>
      </c>
      <c r="BG9" s="95">
        <v>60</v>
      </c>
      <c r="BH9" s="95">
        <v>1</v>
      </c>
      <c r="BI9" s="95">
        <v>93750</v>
      </c>
      <c r="BJ9" s="95">
        <v>0.105</v>
      </c>
      <c r="BK9" s="95">
        <v>1.5</v>
      </c>
      <c r="BL9" s="95">
        <v>0.5</v>
      </c>
      <c r="BM9" s="95">
        <v>45</v>
      </c>
      <c r="BN9" s="95">
        <v>2</v>
      </c>
      <c r="BO9" s="95">
        <v>-4</v>
      </c>
      <c r="BP9" s="95">
        <v>4</v>
      </c>
      <c r="BQ9" s="95">
        <v>10</v>
      </c>
      <c r="BR9" s="95">
        <v>99</v>
      </c>
      <c r="BT9" s="95" t="s">
        <v>291</v>
      </c>
      <c r="CA9" s="97"/>
      <c r="CH9" s="95">
        <v>99</v>
      </c>
      <c r="CI9" s="95" t="s">
        <v>292</v>
      </c>
      <c r="CJ9" s="95" t="s">
        <v>291</v>
      </c>
      <c r="CK9" s="95" t="s">
        <v>291</v>
      </c>
      <c r="CR9" s="136"/>
      <c r="CY9" s="95" t="s">
        <v>291</v>
      </c>
      <c r="DF9" s="136"/>
      <c r="DM9" s="95" t="s">
        <v>291</v>
      </c>
      <c r="DT9" s="136"/>
      <c r="EC9" s="118" t="s">
        <v>297</v>
      </c>
      <c r="ED9" s="118" t="s">
        <v>291</v>
      </c>
      <c r="EE9" s="118"/>
      <c r="EF9" s="118"/>
      <c r="EG9" s="118"/>
      <c r="EH9" s="118">
        <v>0</v>
      </c>
      <c r="EI9" s="118"/>
      <c r="EJ9" s="118" t="s">
        <v>291</v>
      </c>
      <c r="EK9" s="118"/>
      <c r="EL9" s="118" t="s">
        <v>291</v>
      </c>
      <c r="EM9" s="118"/>
      <c r="EN9" s="118"/>
      <c r="ES9" s="118"/>
      <c r="ET9" s="118"/>
      <c r="EU9" s="118"/>
      <c r="EV9" s="118"/>
      <c r="EW9" s="118"/>
      <c r="EX9" s="95" t="s">
        <v>180</v>
      </c>
      <c r="EY9" s="95">
        <v>3</v>
      </c>
      <c r="FA9" s="95">
        <v>3</v>
      </c>
      <c r="FB9" s="95" t="s">
        <v>294</v>
      </c>
      <c r="FD9" s="95">
        <v>90</v>
      </c>
      <c r="GH9" s="95">
        <v>29.8</v>
      </c>
      <c r="GI9" s="95">
        <v>11.11</v>
      </c>
      <c r="GJ9" s="95">
        <v>34.4</v>
      </c>
      <c r="GK9" s="95">
        <v>35</v>
      </c>
    </row>
    <row r="10" spans="1:230" s="95" customFormat="1">
      <c r="A10" s="95" t="s">
        <v>130</v>
      </c>
      <c r="B10" s="95" t="s">
        <v>131</v>
      </c>
      <c r="C10" s="95" t="s">
        <v>170</v>
      </c>
      <c r="D10" s="95" t="s">
        <v>157</v>
      </c>
      <c r="E10" s="95" t="s">
        <v>134</v>
      </c>
      <c r="F10" s="95">
        <v>1</v>
      </c>
      <c r="G10" s="95">
        <v>100</v>
      </c>
      <c r="H10" s="95" t="s">
        <v>135</v>
      </c>
      <c r="I10" s="96" t="s">
        <v>171</v>
      </c>
      <c r="J10" s="95">
        <v>0</v>
      </c>
      <c r="K10" s="95" t="s">
        <v>172</v>
      </c>
      <c r="L10" s="95" t="s">
        <v>159</v>
      </c>
      <c r="O10" s="96" t="s">
        <v>139</v>
      </c>
      <c r="P10" s="95" t="s">
        <v>140</v>
      </c>
      <c r="R10" s="95" t="s">
        <v>142</v>
      </c>
      <c r="U10" s="95" t="s">
        <v>142</v>
      </c>
      <c r="X10" s="95" t="s">
        <v>142</v>
      </c>
      <c r="AA10" s="95" t="s">
        <v>174</v>
      </c>
      <c r="AB10" s="95">
        <v>0.9</v>
      </c>
      <c r="AE10" s="95">
        <v>0.1</v>
      </c>
      <c r="AF10" s="95">
        <v>4</v>
      </c>
      <c r="AH10" s="95" t="s">
        <v>175</v>
      </c>
      <c r="AI10" s="95">
        <v>20</v>
      </c>
      <c r="AJ10" s="95">
        <v>0.625</v>
      </c>
      <c r="AO10" s="95">
        <v>1</v>
      </c>
      <c r="AP10" s="95">
        <v>0.625</v>
      </c>
      <c r="AQ10" s="95">
        <v>1</v>
      </c>
      <c r="AS10" s="95">
        <v>1</v>
      </c>
      <c r="AT10" s="95">
        <v>1</v>
      </c>
      <c r="AV10" s="120" t="s">
        <v>176</v>
      </c>
      <c r="AW10" s="95" t="s">
        <v>148</v>
      </c>
      <c r="AX10" s="95" t="s">
        <v>177</v>
      </c>
      <c r="AY10" s="95" t="s">
        <v>178</v>
      </c>
      <c r="BA10" s="95" t="s">
        <v>290</v>
      </c>
      <c r="BB10" s="95" t="s">
        <v>150</v>
      </c>
      <c r="BC10" s="95">
        <v>45</v>
      </c>
      <c r="BD10" s="95">
        <v>1</v>
      </c>
      <c r="BE10" s="95" t="s">
        <v>134</v>
      </c>
      <c r="BF10" s="95" t="s">
        <v>151</v>
      </c>
      <c r="BG10" s="95">
        <v>60</v>
      </c>
      <c r="BH10" s="95">
        <v>1</v>
      </c>
      <c r="BI10" s="95">
        <v>93750</v>
      </c>
      <c r="BJ10" s="95">
        <v>0.105</v>
      </c>
      <c r="BK10" s="95">
        <v>1.5</v>
      </c>
      <c r="BL10" s="95">
        <v>0.5</v>
      </c>
      <c r="BM10" s="95">
        <v>45</v>
      </c>
      <c r="BN10" s="95">
        <v>2</v>
      </c>
      <c r="BO10" s="95">
        <v>-4</v>
      </c>
      <c r="BP10" s="95">
        <v>4</v>
      </c>
      <c r="BQ10" s="95">
        <v>10</v>
      </c>
      <c r="BR10" s="95">
        <v>99</v>
      </c>
      <c r="BT10" s="95" t="s">
        <v>291</v>
      </c>
      <c r="CA10" s="97"/>
      <c r="CH10" s="95">
        <v>99</v>
      </c>
      <c r="CI10" s="95" t="s">
        <v>292</v>
      </c>
      <c r="CJ10" s="95" t="s">
        <v>291</v>
      </c>
      <c r="CK10" s="95" t="s">
        <v>291</v>
      </c>
      <c r="CR10" s="136"/>
      <c r="CY10" s="95" t="s">
        <v>291</v>
      </c>
      <c r="DF10" s="136"/>
      <c r="DM10" s="95" t="s">
        <v>291</v>
      </c>
      <c r="DT10" s="136"/>
      <c r="EC10" s="118" t="s">
        <v>298</v>
      </c>
      <c r="ED10" s="118" t="s">
        <v>291</v>
      </c>
      <c r="EE10" s="118"/>
      <c r="EF10" s="118"/>
      <c r="EG10" s="118"/>
      <c r="EH10" s="118">
        <v>2</v>
      </c>
      <c r="EI10" s="118"/>
      <c r="EJ10" s="118" t="s">
        <v>291</v>
      </c>
      <c r="EK10" s="118"/>
      <c r="EL10" s="118" t="s">
        <v>291</v>
      </c>
      <c r="EM10" s="118"/>
      <c r="EN10" s="118"/>
      <c r="ES10" s="118"/>
      <c r="ET10" s="118"/>
      <c r="EU10" s="118"/>
      <c r="EV10" s="118"/>
      <c r="EW10" s="118"/>
      <c r="EX10" s="95" t="s">
        <v>180</v>
      </c>
      <c r="EY10" s="95">
        <v>3</v>
      </c>
      <c r="FA10" s="95">
        <v>3</v>
      </c>
      <c r="FB10" s="95" t="s">
        <v>294</v>
      </c>
      <c r="FD10" s="95">
        <v>90</v>
      </c>
      <c r="GH10" s="95">
        <v>30</v>
      </c>
      <c r="GI10" s="95">
        <v>11.11</v>
      </c>
      <c r="GJ10" s="95">
        <v>34.4</v>
      </c>
      <c r="GK10" s="95">
        <v>37</v>
      </c>
    </row>
    <row r="11" spans="1:230">
      <c r="A11" s="98" t="s">
        <v>130</v>
      </c>
      <c r="B11" s="95" t="s">
        <v>392</v>
      </c>
      <c r="C11" s="81" t="s">
        <v>132</v>
      </c>
      <c r="D11" s="81" t="s">
        <v>133</v>
      </c>
      <c r="E11" s="81" t="s">
        <v>218</v>
      </c>
      <c r="F11" s="81">
        <v>1</v>
      </c>
      <c r="G11" s="81">
        <v>100</v>
      </c>
      <c r="H11" s="81" t="s">
        <v>135</v>
      </c>
      <c r="I11" s="72" t="s">
        <v>136</v>
      </c>
      <c r="J11" s="81">
        <v>6</v>
      </c>
      <c r="K11" s="81"/>
      <c r="L11" s="81" t="s">
        <v>137</v>
      </c>
      <c r="M11" s="81" t="s">
        <v>138</v>
      </c>
      <c r="N11" s="81"/>
      <c r="O11" s="81" t="s">
        <v>139</v>
      </c>
      <c r="P11" s="81" t="s">
        <v>140</v>
      </c>
      <c r="Q11" s="81"/>
      <c r="R11" s="81" t="s">
        <v>142</v>
      </c>
      <c r="S11" s="81"/>
      <c r="T11" s="81"/>
      <c r="U11" s="81" t="s">
        <v>140</v>
      </c>
      <c r="V11" s="81">
        <v>0.5</v>
      </c>
      <c r="W11" s="81"/>
      <c r="X11" s="81" t="s">
        <v>142</v>
      </c>
      <c r="Y11" s="81"/>
      <c r="Z11" s="81"/>
      <c r="AA11" s="81" t="s">
        <v>143</v>
      </c>
      <c r="AB11" s="81">
        <v>0.93</v>
      </c>
      <c r="AC11" s="81"/>
      <c r="AD11" s="81"/>
      <c r="AE11" s="81">
        <v>0.1</v>
      </c>
      <c r="AF11" s="81">
        <v>10</v>
      </c>
      <c r="AG11" s="81" t="s">
        <v>282</v>
      </c>
      <c r="AH11" s="81">
        <v>800</v>
      </c>
      <c r="AI11" s="81" t="s">
        <v>145</v>
      </c>
      <c r="AJ11" s="81">
        <v>0</v>
      </c>
      <c r="AK11" s="81"/>
      <c r="AL11" s="81"/>
      <c r="AM11" s="81"/>
      <c r="AN11" s="81"/>
      <c r="AO11" s="81">
        <v>1</v>
      </c>
      <c r="AP11" s="81">
        <v>1</v>
      </c>
      <c r="AQ11" s="81">
        <v>2.5</v>
      </c>
      <c r="AR11" s="81"/>
      <c r="AS11" s="81" t="s">
        <v>146</v>
      </c>
      <c r="AT11" s="81">
        <v>1</v>
      </c>
      <c r="AU11" s="81" t="s">
        <v>163</v>
      </c>
      <c r="AV11" s="81" t="s">
        <v>147</v>
      </c>
      <c r="AW11" s="81" t="s">
        <v>148</v>
      </c>
      <c r="AX11" s="81">
        <v>-105.44</v>
      </c>
      <c r="AY11" s="81">
        <v>0.9</v>
      </c>
      <c r="AZ11" s="81"/>
      <c r="BA11" s="81" t="s">
        <v>149</v>
      </c>
      <c r="BB11" s="81" t="s">
        <v>150</v>
      </c>
      <c r="BC11" s="81">
        <v>30</v>
      </c>
      <c r="BD11" s="81">
        <v>1</v>
      </c>
      <c r="BE11" s="81">
        <v>60</v>
      </c>
      <c r="BF11" s="81" t="s">
        <v>151</v>
      </c>
      <c r="BG11" s="81">
        <v>60</v>
      </c>
      <c r="BH11" s="81">
        <v>1</v>
      </c>
      <c r="BI11" s="81">
        <v>62500</v>
      </c>
      <c r="BJ11" s="81">
        <v>0.105</v>
      </c>
      <c r="BK11" s="81">
        <v>1.5</v>
      </c>
      <c r="BL11" s="81">
        <v>0.5</v>
      </c>
      <c r="BM11" s="81">
        <f t="shared" ref="BM11:BM22" si="0">BG11*BI11*8*BH11/1000000</f>
        <v>30</v>
      </c>
      <c r="BN11" s="81">
        <v>2</v>
      </c>
      <c r="BO11" s="81">
        <v>-4</v>
      </c>
      <c r="BP11" s="81">
        <v>4</v>
      </c>
      <c r="BQ11" s="81">
        <v>10</v>
      </c>
      <c r="BR11" s="81" t="s">
        <v>152</v>
      </c>
      <c r="BS11" s="81"/>
      <c r="BT11" s="81"/>
      <c r="BU11" s="81"/>
      <c r="BV11" s="81"/>
      <c r="BW11" s="81"/>
      <c r="BX11" s="81"/>
      <c r="BY11" s="81"/>
      <c r="BZ11" s="81"/>
      <c r="CA11" s="81"/>
      <c r="CB11" s="81"/>
      <c r="CC11" s="81"/>
      <c r="CD11" s="81"/>
      <c r="CE11" s="81"/>
      <c r="CF11" s="81"/>
      <c r="CG11" s="81"/>
      <c r="CH11" s="81">
        <v>99</v>
      </c>
      <c r="CI11" s="81"/>
      <c r="CJ11" s="81">
        <v>1</v>
      </c>
      <c r="CK11" s="81" t="s">
        <v>164</v>
      </c>
      <c r="CL11" s="81">
        <v>250</v>
      </c>
      <c r="CM11" s="81">
        <v>1</v>
      </c>
      <c r="CN11" s="81">
        <v>100</v>
      </c>
      <c r="CO11" s="81">
        <v>0</v>
      </c>
      <c r="CP11" s="81">
        <v>1</v>
      </c>
      <c r="CQ11" s="81">
        <v>1</v>
      </c>
      <c r="CR11" s="81">
        <f t="shared" ref="CR11:CR22" si="1">CL11*CM11*CN11*8/1000000</f>
        <v>0.2</v>
      </c>
      <c r="CS11" s="81">
        <v>0</v>
      </c>
      <c r="CT11" s="81">
        <v>0</v>
      </c>
      <c r="CU11" s="81">
        <v>0</v>
      </c>
      <c r="CV11" s="81">
        <v>10</v>
      </c>
      <c r="CW11" s="81" t="s">
        <v>152</v>
      </c>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t="s">
        <v>283</v>
      </c>
      <c r="ED11" s="81"/>
      <c r="EE11" s="81"/>
      <c r="EF11" s="81"/>
      <c r="EG11" s="81"/>
      <c r="EH11" s="81"/>
      <c r="EI11" s="81"/>
      <c r="EJ11" s="81"/>
      <c r="EK11" s="81"/>
      <c r="EL11" s="81"/>
      <c r="EM11" s="81"/>
      <c r="EN11" s="81" t="s">
        <v>284</v>
      </c>
      <c r="EO11" s="81"/>
      <c r="EP11" s="81" t="s">
        <v>285</v>
      </c>
      <c r="EQ11" s="81"/>
      <c r="ER11" s="81"/>
      <c r="ES11" s="81"/>
      <c r="ET11" s="81"/>
      <c r="EU11" s="81"/>
      <c r="EV11" s="81"/>
      <c r="EW11" s="81"/>
      <c r="EX11" s="81" t="s">
        <v>154</v>
      </c>
      <c r="EY11" s="81">
        <v>11</v>
      </c>
      <c r="EZ11" s="81"/>
      <c r="FA11" s="81">
        <v>11</v>
      </c>
      <c r="FB11" s="81"/>
      <c r="FC11" s="7">
        <v>0.95325000000000004</v>
      </c>
      <c r="FD11" s="7">
        <v>0.95325000000000004</v>
      </c>
      <c r="FE11" s="7">
        <v>6.4929999999999996E-3</v>
      </c>
      <c r="FF11" s="7">
        <v>3.2071999999999998</v>
      </c>
      <c r="FG11" s="7">
        <v>201.91630000000001</v>
      </c>
      <c r="FQ11" s="7">
        <v>0.99739999999999995</v>
      </c>
      <c r="FR11" s="7">
        <v>2.1098000000000002E-3</v>
      </c>
      <c r="FS11" s="7">
        <v>4.0388999999999999</v>
      </c>
      <c r="FT11" s="7">
        <v>0.26224999999999998</v>
      </c>
      <c r="FU11" s="7">
        <v>0.99739999999999995</v>
      </c>
      <c r="GH11" s="7">
        <v>0</v>
      </c>
      <c r="GI11" s="7">
        <v>0</v>
      </c>
      <c r="GJ11" s="7">
        <v>0</v>
      </c>
      <c r="GK11" s="7">
        <v>0</v>
      </c>
      <c r="GM11" s="81"/>
      <c r="GN11" s="81"/>
      <c r="GO11" s="81"/>
      <c r="GP11" s="81"/>
      <c r="GQ11" s="81"/>
      <c r="GR11" s="81"/>
      <c r="GS11" s="81"/>
      <c r="GT11" s="81"/>
      <c r="GU11" s="81"/>
      <c r="GV11" s="81"/>
      <c r="GW11" s="72"/>
      <c r="GX11" s="81"/>
      <c r="GY11" s="81"/>
      <c r="GZ11" s="81"/>
    </row>
    <row r="12" spans="1:230">
      <c r="A12" s="98" t="s">
        <v>130</v>
      </c>
      <c r="B12" s="95" t="s">
        <v>392</v>
      </c>
      <c r="C12" s="81" t="s">
        <v>132</v>
      </c>
      <c r="D12" s="81" t="s">
        <v>133</v>
      </c>
      <c r="E12" s="81" t="s">
        <v>218</v>
      </c>
      <c r="F12" s="81">
        <v>1</v>
      </c>
      <c r="G12" s="81">
        <v>100</v>
      </c>
      <c r="H12" s="81" t="s">
        <v>135</v>
      </c>
      <c r="I12" s="72" t="s">
        <v>136</v>
      </c>
      <c r="J12" s="81">
        <v>6</v>
      </c>
      <c r="K12" s="81"/>
      <c r="L12" s="81" t="s">
        <v>137</v>
      </c>
      <c r="M12" s="81" t="s">
        <v>138</v>
      </c>
      <c r="N12" s="81"/>
      <c r="O12" s="81" t="s">
        <v>139</v>
      </c>
      <c r="P12" s="81" t="s">
        <v>140</v>
      </c>
      <c r="Q12" s="81"/>
      <c r="R12" s="81" t="s">
        <v>142</v>
      </c>
      <c r="S12" s="81"/>
      <c r="T12" s="81"/>
      <c r="U12" s="81" t="s">
        <v>140</v>
      </c>
      <c r="V12" s="81">
        <v>0.5</v>
      </c>
      <c r="W12" s="81"/>
      <c r="X12" s="81" t="s">
        <v>142</v>
      </c>
      <c r="Y12" s="81"/>
      <c r="Z12" s="81"/>
      <c r="AA12" s="81" t="s">
        <v>143</v>
      </c>
      <c r="AB12" s="81">
        <v>0.93</v>
      </c>
      <c r="AC12" s="81"/>
      <c r="AD12" s="81"/>
      <c r="AE12" s="81">
        <v>0.1</v>
      </c>
      <c r="AF12" s="81">
        <v>10</v>
      </c>
      <c r="AG12" s="81" t="s">
        <v>282</v>
      </c>
      <c r="AH12" s="81">
        <v>800</v>
      </c>
      <c r="AI12" s="81" t="s">
        <v>145</v>
      </c>
      <c r="AJ12" s="81">
        <v>0</v>
      </c>
      <c r="AK12" s="81"/>
      <c r="AL12" s="81"/>
      <c r="AM12" s="81"/>
      <c r="AN12" s="81"/>
      <c r="AO12" s="81">
        <v>1</v>
      </c>
      <c r="AP12" s="81">
        <v>1</v>
      </c>
      <c r="AQ12" s="81">
        <v>2.5</v>
      </c>
      <c r="AR12" s="81"/>
      <c r="AS12" s="81" t="s">
        <v>146</v>
      </c>
      <c r="AT12" s="81">
        <v>1</v>
      </c>
      <c r="AU12" s="81" t="s">
        <v>163</v>
      </c>
      <c r="AV12" s="81" t="s">
        <v>147</v>
      </c>
      <c r="AW12" s="81" t="s">
        <v>148</v>
      </c>
      <c r="AX12" s="81">
        <v>-105.44</v>
      </c>
      <c r="AY12" s="81">
        <v>0.9</v>
      </c>
      <c r="AZ12" s="81"/>
      <c r="BA12" s="81" t="s">
        <v>149</v>
      </c>
      <c r="BB12" s="81" t="s">
        <v>150</v>
      </c>
      <c r="BC12" s="81">
        <v>30</v>
      </c>
      <c r="BD12" s="81">
        <v>1</v>
      </c>
      <c r="BE12" s="81">
        <v>60</v>
      </c>
      <c r="BF12" s="81" t="s">
        <v>151</v>
      </c>
      <c r="BG12" s="81">
        <v>60</v>
      </c>
      <c r="BH12" s="81">
        <v>1</v>
      </c>
      <c r="BI12" s="81">
        <v>62500</v>
      </c>
      <c r="BJ12" s="81">
        <v>0.105</v>
      </c>
      <c r="BK12" s="81">
        <v>1.5</v>
      </c>
      <c r="BL12" s="81">
        <v>0.5</v>
      </c>
      <c r="BM12" s="81">
        <f t="shared" si="0"/>
        <v>30</v>
      </c>
      <c r="BN12" s="81">
        <v>2</v>
      </c>
      <c r="BO12" s="81">
        <v>-4</v>
      </c>
      <c r="BP12" s="81">
        <v>4</v>
      </c>
      <c r="BQ12" s="81">
        <v>10</v>
      </c>
      <c r="BR12" s="81" t="s">
        <v>152</v>
      </c>
      <c r="BS12" s="81"/>
      <c r="BT12" s="81"/>
      <c r="BU12" s="81"/>
      <c r="BV12" s="81"/>
      <c r="BW12" s="81"/>
      <c r="BX12" s="81"/>
      <c r="BY12" s="81"/>
      <c r="BZ12" s="81"/>
      <c r="CA12" s="81"/>
      <c r="CB12" s="81"/>
      <c r="CC12" s="81"/>
      <c r="CD12" s="81"/>
      <c r="CE12" s="81"/>
      <c r="CF12" s="81"/>
      <c r="CG12" s="81"/>
      <c r="CH12" s="81">
        <v>99</v>
      </c>
      <c r="CI12" s="81"/>
      <c r="CJ12" s="81">
        <v>1</v>
      </c>
      <c r="CK12" s="81" t="s">
        <v>164</v>
      </c>
      <c r="CL12" s="81">
        <v>250</v>
      </c>
      <c r="CM12" s="81">
        <v>1</v>
      </c>
      <c r="CN12" s="81">
        <v>100</v>
      </c>
      <c r="CO12" s="81">
        <v>0</v>
      </c>
      <c r="CP12" s="81">
        <v>1</v>
      </c>
      <c r="CQ12" s="81">
        <v>1</v>
      </c>
      <c r="CR12" s="81">
        <f t="shared" si="1"/>
        <v>0.2</v>
      </c>
      <c r="CS12" s="81">
        <v>0</v>
      </c>
      <c r="CT12" s="81">
        <v>0</v>
      </c>
      <c r="CU12" s="81">
        <v>0</v>
      </c>
      <c r="CV12" s="81">
        <v>10</v>
      </c>
      <c r="CW12" s="81" t="s">
        <v>152</v>
      </c>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98" t="s">
        <v>287</v>
      </c>
      <c r="ED12" s="81">
        <v>8</v>
      </c>
      <c r="EE12" s="81">
        <v>6</v>
      </c>
      <c r="EF12" s="81">
        <v>6</v>
      </c>
      <c r="EG12" s="81"/>
      <c r="EH12" s="81"/>
      <c r="EI12" s="81"/>
      <c r="EJ12" s="81"/>
      <c r="EK12" s="81"/>
      <c r="EL12" s="81"/>
      <c r="EM12" s="81"/>
      <c r="EN12" s="81" t="s">
        <v>284</v>
      </c>
      <c r="EO12" s="81"/>
      <c r="EP12" s="81" t="s">
        <v>285</v>
      </c>
      <c r="EQ12" s="81"/>
      <c r="ER12" s="81"/>
      <c r="ES12" s="81"/>
      <c r="ET12" s="81"/>
      <c r="EU12" s="81"/>
      <c r="EV12" s="81"/>
      <c r="EW12" s="81"/>
      <c r="EX12" s="81" t="s">
        <v>154</v>
      </c>
      <c r="EY12" s="81">
        <v>11</v>
      </c>
      <c r="EZ12" s="81"/>
      <c r="FA12" s="81">
        <v>11</v>
      </c>
      <c r="FB12" s="81"/>
      <c r="FC12" s="7">
        <v>0.94372</v>
      </c>
      <c r="FD12" s="7">
        <v>0.94372</v>
      </c>
      <c r="FE12" s="7">
        <v>6.7695999999999997E-3</v>
      </c>
      <c r="FF12" s="7">
        <v>3.3155000000000001</v>
      </c>
      <c r="FG12" s="7">
        <v>195.88980000000001</v>
      </c>
      <c r="FQ12" s="7">
        <v>0.99739999999999995</v>
      </c>
      <c r="FR12" s="7">
        <v>2.3934999999999998E-3</v>
      </c>
      <c r="FS12" s="7">
        <v>4.3780999999999999</v>
      </c>
      <c r="FT12" s="7">
        <v>0.24026</v>
      </c>
      <c r="FU12" s="7">
        <v>0.94372</v>
      </c>
      <c r="GH12" s="7">
        <v>3.22</v>
      </c>
      <c r="GI12" s="7">
        <v>2.0766</v>
      </c>
      <c r="GJ12" s="7">
        <v>3.1966999999999999</v>
      </c>
      <c r="GK12" s="7">
        <v>4.4485000000000001</v>
      </c>
      <c r="GL12" s="98" t="s">
        <v>388</v>
      </c>
      <c r="GM12" s="81"/>
      <c r="GN12" s="81"/>
      <c r="GO12" s="81"/>
      <c r="GP12" s="81"/>
      <c r="GQ12" s="81"/>
      <c r="GR12" s="81"/>
      <c r="GS12" s="81"/>
    </row>
    <row r="13" spans="1:230">
      <c r="A13" s="98" t="s">
        <v>130</v>
      </c>
      <c r="B13" s="95" t="s">
        <v>392</v>
      </c>
      <c r="C13" s="81" t="s">
        <v>132</v>
      </c>
      <c r="D13" s="81" t="s">
        <v>133</v>
      </c>
      <c r="E13" s="81" t="s">
        <v>218</v>
      </c>
      <c r="F13" s="81">
        <v>1</v>
      </c>
      <c r="G13" s="81">
        <v>100</v>
      </c>
      <c r="H13" s="81" t="s">
        <v>135</v>
      </c>
      <c r="I13" s="72" t="s">
        <v>136</v>
      </c>
      <c r="J13" s="81">
        <v>6</v>
      </c>
      <c r="K13" s="81"/>
      <c r="L13" s="81" t="s">
        <v>137</v>
      </c>
      <c r="M13" s="81" t="s">
        <v>138</v>
      </c>
      <c r="N13" s="81"/>
      <c r="O13" s="81" t="s">
        <v>139</v>
      </c>
      <c r="P13" s="81" t="s">
        <v>140</v>
      </c>
      <c r="Q13" s="81"/>
      <c r="R13" s="81" t="s">
        <v>142</v>
      </c>
      <c r="S13" s="81"/>
      <c r="T13" s="81"/>
      <c r="U13" s="81" t="s">
        <v>140</v>
      </c>
      <c r="V13" s="81">
        <v>0.5</v>
      </c>
      <c r="W13" s="81"/>
      <c r="X13" s="81" t="s">
        <v>142</v>
      </c>
      <c r="Y13" s="81"/>
      <c r="Z13" s="81"/>
      <c r="AA13" s="81" t="s">
        <v>143</v>
      </c>
      <c r="AB13" s="81">
        <v>0.93</v>
      </c>
      <c r="AC13" s="81"/>
      <c r="AD13" s="81"/>
      <c r="AE13" s="81">
        <v>0.1</v>
      </c>
      <c r="AF13" s="81">
        <v>10</v>
      </c>
      <c r="AG13" s="81" t="s">
        <v>282</v>
      </c>
      <c r="AH13" s="81">
        <v>800</v>
      </c>
      <c r="AI13" s="81" t="s">
        <v>145</v>
      </c>
      <c r="AJ13" s="81">
        <v>0</v>
      </c>
      <c r="AK13" s="81"/>
      <c r="AL13" s="81"/>
      <c r="AM13" s="81"/>
      <c r="AN13" s="81"/>
      <c r="AO13" s="81">
        <v>1</v>
      </c>
      <c r="AP13" s="81">
        <v>1</v>
      </c>
      <c r="AQ13" s="81">
        <v>2.5</v>
      </c>
      <c r="AR13" s="81"/>
      <c r="AS13" s="81" t="s">
        <v>146</v>
      </c>
      <c r="AT13" s="81">
        <v>1</v>
      </c>
      <c r="AU13" s="81" t="s">
        <v>163</v>
      </c>
      <c r="AV13" s="81" t="s">
        <v>147</v>
      </c>
      <c r="AW13" s="81" t="s">
        <v>148</v>
      </c>
      <c r="AX13" s="81">
        <v>-105.44</v>
      </c>
      <c r="AY13" s="81">
        <v>0.9</v>
      </c>
      <c r="AZ13" s="81"/>
      <c r="BA13" s="81" t="s">
        <v>149</v>
      </c>
      <c r="BB13" s="81" t="s">
        <v>150</v>
      </c>
      <c r="BC13" s="81">
        <v>30</v>
      </c>
      <c r="BD13" s="81">
        <v>1</v>
      </c>
      <c r="BE13" s="81">
        <v>60</v>
      </c>
      <c r="BF13" s="81" t="s">
        <v>151</v>
      </c>
      <c r="BG13" s="81">
        <v>60</v>
      </c>
      <c r="BH13" s="81">
        <v>1</v>
      </c>
      <c r="BI13" s="81">
        <v>62500</v>
      </c>
      <c r="BJ13" s="81">
        <v>0.105</v>
      </c>
      <c r="BK13" s="81">
        <v>1.5</v>
      </c>
      <c r="BL13" s="81">
        <v>0.5</v>
      </c>
      <c r="BM13" s="81">
        <f t="shared" si="0"/>
        <v>30</v>
      </c>
      <c r="BN13" s="81">
        <v>2</v>
      </c>
      <c r="BO13" s="81">
        <v>-4</v>
      </c>
      <c r="BP13" s="81">
        <v>4</v>
      </c>
      <c r="BQ13" s="81">
        <v>10</v>
      </c>
      <c r="BR13" s="81" t="s">
        <v>152</v>
      </c>
      <c r="BS13" s="81"/>
      <c r="BT13" s="81"/>
      <c r="BU13" s="81"/>
      <c r="BV13" s="81"/>
      <c r="BW13" s="81"/>
      <c r="BX13" s="81"/>
      <c r="BY13" s="81"/>
      <c r="BZ13" s="81"/>
      <c r="CA13" s="81"/>
      <c r="CB13" s="81"/>
      <c r="CC13" s="81"/>
      <c r="CD13" s="81"/>
      <c r="CE13" s="81"/>
      <c r="CF13" s="81"/>
      <c r="CG13" s="81"/>
      <c r="CH13" s="81">
        <v>99</v>
      </c>
      <c r="CI13" s="81"/>
      <c r="CJ13" s="81">
        <v>1</v>
      </c>
      <c r="CK13" s="81" t="s">
        <v>164</v>
      </c>
      <c r="CL13" s="81">
        <v>250</v>
      </c>
      <c r="CM13" s="81">
        <v>1</v>
      </c>
      <c r="CN13" s="81">
        <v>100</v>
      </c>
      <c r="CO13" s="81">
        <v>0</v>
      </c>
      <c r="CP13" s="81">
        <v>1</v>
      </c>
      <c r="CQ13" s="81">
        <v>1</v>
      </c>
      <c r="CR13" s="81">
        <f t="shared" si="1"/>
        <v>0.2</v>
      </c>
      <c r="CS13" s="81">
        <v>0</v>
      </c>
      <c r="CT13" s="81">
        <v>0</v>
      </c>
      <c r="CU13" s="81">
        <v>0</v>
      </c>
      <c r="CV13" s="81">
        <v>10</v>
      </c>
      <c r="CW13" s="81" t="s">
        <v>152</v>
      </c>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98" t="s">
        <v>287</v>
      </c>
      <c r="ED13" s="81">
        <v>8</v>
      </c>
      <c r="EE13" s="81">
        <v>6</v>
      </c>
      <c r="EF13" s="81">
        <v>4</v>
      </c>
      <c r="EG13" s="81"/>
      <c r="EH13" s="81"/>
      <c r="EI13" s="81"/>
      <c r="EJ13" s="81"/>
      <c r="EK13" s="81"/>
      <c r="EL13" s="81"/>
      <c r="EM13" s="81"/>
      <c r="EN13" s="81" t="s">
        <v>284</v>
      </c>
      <c r="EO13" s="81"/>
      <c r="EP13" s="81" t="s">
        <v>285</v>
      </c>
      <c r="EQ13" s="81"/>
      <c r="ER13" s="81"/>
      <c r="ES13" s="81"/>
      <c r="ET13" s="81"/>
      <c r="EU13" s="81"/>
      <c r="EV13" s="81"/>
      <c r="EW13" s="81"/>
      <c r="EX13" s="81" t="s">
        <v>154</v>
      </c>
      <c r="EY13" s="81">
        <v>11</v>
      </c>
      <c r="EZ13" s="81"/>
      <c r="FA13" s="81">
        <v>11</v>
      </c>
      <c r="FB13" s="81"/>
      <c r="FC13" s="7">
        <v>0.47532000000000002</v>
      </c>
      <c r="FD13" s="7">
        <v>0.90995999999999999</v>
      </c>
      <c r="FE13" s="7">
        <v>8.3920000000000002E-3</v>
      </c>
      <c r="FF13" s="7">
        <v>3.4784000000000002</v>
      </c>
      <c r="FG13" s="7">
        <v>189.18190000000001</v>
      </c>
      <c r="FQ13" s="7">
        <v>0.50822999999999996</v>
      </c>
      <c r="FR13" s="7">
        <v>3.431E-2</v>
      </c>
      <c r="FS13" s="7">
        <v>4.8333000000000004</v>
      </c>
      <c r="FT13" s="7">
        <v>0.22006000000000001</v>
      </c>
      <c r="FU13" s="7">
        <v>0.50822999999999996</v>
      </c>
      <c r="GH13" s="7">
        <v>7.3010000000000002</v>
      </c>
      <c r="GI13" s="7">
        <v>5.0845000000000002</v>
      </c>
      <c r="GJ13" s="7">
        <v>7.2176999999999998</v>
      </c>
      <c r="GK13" s="7">
        <v>9.9760000000000009</v>
      </c>
      <c r="GL13" s="98" t="s">
        <v>388</v>
      </c>
      <c r="GM13" s="81"/>
      <c r="GN13" s="81"/>
      <c r="GO13" s="81"/>
      <c r="GP13" s="81"/>
      <c r="GQ13" s="81"/>
      <c r="GR13" s="81"/>
      <c r="GS13" s="81"/>
    </row>
    <row r="14" spans="1:230">
      <c r="A14" s="98" t="s">
        <v>130</v>
      </c>
      <c r="B14" s="95" t="s">
        <v>392</v>
      </c>
      <c r="C14" s="81" t="s">
        <v>132</v>
      </c>
      <c r="D14" s="81" t="s">
        <v>133</v>
      </c>
      <c r="E14" s="81" t="s">
        <v>218</v>
      </c>
      <c r="F14" s="81">
        <v>1</v>
      </c>
      <c r="G14" s="81">
        <v>100</v>
      </c>
      <c r="H14" s="81" t="s">
        <v>135</v>
      </c>
      <c r="I14" s="72" t="s">
        <v>136</v>
      </c>
      <c r="J14" s="81">
        <v>6</v>
      </c>
      <c r="K14" s="81"/>
      <c r="L14" s="81" t="s">
        <v>137</v>
      </c>
      <c r="M14" s="81" t="s">
        <v>138</v>
      </c>
      <c r="N14" s="81"/>
      <c r="O14" s="81" t="s">
        <v>139</v>
      </c>
      <c r="P14" s="81" t="s">
        <v>140</v>
      </c>
      <c r="Q14" s="81"/>
      <c r="R14" s="81" t="s">
        <v>142</v>
      </c>
      <c r="S14" s="81"/>
      <c r="T14" s="81"/>
      <c r="U14" s="81" t="s">
        <v>140</v>
      </c>
      <c r="V14" s="81">
        <v>0.5</v>
      </c>
      <c r="W14" s="81"/>
      <c r="X14" s="81" t="s">
        <v>142</v>
      </c>
      <c r="Y14" s="81"/>
      <c r="Z14" s="81"/>
      <c r="AA14" s="81" t="s">
        <v>143</v>
      </c>
      <c r="AB14" s="81">
        <v>0.93</v>
      </c>
      <c r="AC14" s="81"/>
      <c r="AD14" s="81"/>
      <c r="AE14" s="81">
        <v>0.1</v>
      </c>
      <c r="AF14" s="81">
        <v>10</v>
      </c>
      <c r="AG14" s="81" t="s">
        <v>282</v>
      </c>
      <c r="AH14" s="81">
        <v>800</v>
      </c>
      <c r="AI14" s="81" t="s">
        <v>145</v>
      </c>
      <c r="AJ14" s="81">
        <v>0</v>
      </c>
      <c r="AK14" s="81"/>
      <c r="AL14" s="81"/>
      <c r="AM14" s="81"/>
      <c r="AN14" s="81"/>
      <c r="AO14" s="81">
        <v>1</v>
      </c>
      <c r="AP14" s="81">
        <v>1</v>
      </c>
      <c r="AQ14" s="81">
        <v>2.5</v>
      </c>
      <c r="AR14" s="81"/>
      <c r="AS14" s="81" t="s">
        <v>146</v>
      </c>
      <c r="AT14" s="81">
        <v>1</v>
      </c>
      <c r="AU14" s="81" t="s">
        <v>163</v>
      </c>
      <c r="AV14" s="81" t="s">
        <v>147</v>
      </c>
      <c r="AW14" s="81" t="s">
        <v>148</v>
      </c>
      <c r="AX14" s="81">
        <v>-105.44</v>
      </c>
      <c r="AY14" s="81">
        <v>0.9</v>
      </c>
      <c r="AZ14" s="81"/>
      <c r="BA14" s="81" t="s">
        <v>149</v>
      </c>
      <c r="BB14" s="81" t="s">
        <v>150</v>
      </c>
      <c r="BC14" s="81">
        <v>30</v>
      </c>
      <c r="BD14" s="81">
        <v>1</v>
      </c>
      <c r="BE14" s="81">
        <v>60</v>
      </c>
      <c r="BF14" s="81" t="s">
        <v>151</v>
      </c>
      <c r="BG14" s="81">
        <v>60</v>
      </c>
      <c r="BH14" s="81">
        <v>1</v>
      </c>
      <c r="BI14" s="81">
        <v>62500</v>
      </c>
      <c r="BJ14" s="81">
        <v>0.105</v>
      </c>
      <c r="BK14" s="81">
        <v>1.5</v>
      </c>
      <c r="BL14" s="81">
        <v>0.5</v>
      </c>
      <c r="BM14" s="81">
        <f t="shared" si="0"/>
        <v>30</v>
      </c>
      <c r="BN14" s="81">
        <v>2</v>
      </c>
      <c r="BO14" s="81">
        <v>-4</v>
      </c>
      <c r="BP14" s="81">
        <v>4</v>
      </c>
      <c r="BQ14" s="81">
        <v>10</v>
      </c>
      <c r="BR14" s="81" t="s">
        <v>152</v>
      </c>
      <c r="BS14" s="81"/>
      <c r="BT14" s="81"/>
      <c r="BU14" s="81"/>
      <c r="BV14" s="81"/>
      <c r="BW14" s="81"/>
      <c r="BX14" s="81"/>
      <c r="BY14" s="81"/>
      <c r="BZ14" s="81"/>
      <c r="CA14" s="81"/>
      <c r="CB14" s="81"/>
      <c r="CC14" s="81"/>
      <c r="CD14" s="81"/>
      <c r="CE14" s="81"/>
      <c r="CF14" s="81"/>
      <c r="CG14" s="81"/>
      <c r="CH14" s="81">
        <v>99</v>
      </c>
      <c r="CI14" s="81"/>
      <c r="CJ14" s="81">
        <v>1</v>
      </c>
      <c r="CK14" s="81" t="s">
        <v>164</v>
      </c>
      <c r="CL14" s="81">
        <v>250</v>
      </c>
      <c r="CM14" s="81">
        <v>1</v>
      </c>
      <c r="CN14" s="81">
        <v>100</v>
      </c>
      <c r="CO14" s="81">
        <v>0</v>
      </c>
      <c r="CP14" s="81">
        <v>1</v>
      </c>
      <c r="CQ14" s="81">
        <v>1</v>
      </c>
      <c r="CR14" s="81">
        <f t="shared" si="1"/>
        <v>0.2</v>
      </c>
      <c r="CS14" s="81">
        <v>0</v>
      </c>
      <c r="CT14" s="81">
        <v>0</v>
      </c>
      <c r="CU14" s="81">
        <v>0</v>
      </c>
      <c r="CV14" s="81">
        <v>10</v>
      </c>
      <c r="CW14" s="81" t="s">
        <v>152</v>
      </c>
      <c r="CX14" s="81"/>
      <c r="CY14" s="81"/>
      <c r="CZ14" s="81"/>
      <c r="DA14" s="81"/>
      <c r="DB14" s="81"/>
      <c r="DC14" s="81"/>
      <c r="DD14" s="81"/>
      <c r="DE14" s="81"/>
      <c r="DF14" s="81"/>
      <c r="DG14" s="81"/>
      <c r="DH14" s="81"/>
      <c r="DI14" s="81"/>
      <c r="DJ14" s="81"/>
      <c r="DK14" s="81"/>
      <c r="DL14" s="81"/>
      <c r="DM14" s="81"/>
      <c r="DN14" s="81"/>
      <c r="DO14" s="81"/>
      <c r="DP14" s="81"/>
      <c r="DQ14" s="81"/>
      <c r="DR14" s="81"/>
      <c r="DS14" s="81"/>
      <c r="DT14" s="81"/>
      <c r="DU14" s="81"/>
      <c r="DV14" s="81"/>
      <c r="DW14" s="81"/>
      <c r="DX14" s="81"/>
      <c r="DY14" s="81"/>
      <c r="DZ14" s="81"/>
      <c r="EA14" s="81"/>
      <c r="EB14" s="81"/>
      <c r="EC14" s="98" t="s">
        <v>288</v>
      </c>
      <c r="ED14" s="81"/>
      <c r="EE14" s="81"/>
      <c r="EF14" s="81"/>
      <c r="EG14" s="81"/>
      <c r="EH14" s="81"/>
      <c r="EI14" s="81"/>
      <c r="EJ14" s="81"/>
      <c r="EK14" s="81"/>
      <c r="EL14" s="81"/>
      <c r="EM14" s="81"/>
      <c r="EN14" s="81" t="s">
        <v>284</v>
      </c>
      <c r="EO14" s="81"/>
      <c r="EP14" s="81" t="s">
        <v>285</v>
      </c>
      <c r="EQ14" s="81"/>
      <c r="ER14" s="81"/>
      <c r="ES14" s="81"/>
      <c r="ET14" s="81"/>
      <c r="EU14" s="81"/>
      <c r="EV14" s="81"/>
      <c r="EW14" s="81"/>
      <c r="EX14" s="81" t="s">
        <v>154</v>
      </c>
      <c r="EY14" s="81">
        <v>11</v>
      </c>
      <c r="EZ14" s="81"/>
      <c r="FA14" s="81">
        <v>11</v>
      </c>
      <c r="FB14" s="81"/>
      <c r="FC14" s="7">
        <v>0.47532000000000002</v>
      </c>
      <c r="FD14" s="7">
        <v>0.90995999999999999</v>
      </c>
      <c r="FE14" s="7">
        <v>8.3920000000000002E-3</v>
      </c>
      <c r="FF14" s="7">
        <v>3.4784000000000002</v>
      </c>
      <c r="FG14" s="7">
        <v>189.18190000000001</v>
      </c>
      <c r="FQ14" s="7">
        <v>0.50822999999999996</v>
      </c>
      <c r="FR14" s="7">
        <v>3.431E-2</v>
      </c>
      <c r="FS14" s="7">
        <v>4.9333</v>
      </c>
      <c r="FT14" s="7">
        <v>0.22006000000000001</v>
      </c>
      <c r="FU14" s="7">
        <v>0.50822999999999996</v>
      </c>
      <c r="GH14" s="7">
        <v>23.583300000000001</v>
      </c>
      <c r="GI14" s="7">
        <v>12.053599999999999</v>
      </c>
      <c r="GJ14" s="7">
        <v>24.618200000000002</v>
      </c>
      <c r="GK14" s="7">
        <v>28.393000000000001</v>
      </c>
      <c r="GL14" s="98" t="s">
        <v>388</v>
      </c>
      <c r="GM14" s="81"/>
      <c r="GN14" s="81"/>
      <c r="GO14" s="81"/>
      <c r="GP14" s="81"/>
      <c r="GQ14" s="81"/>
      <c r="GR14" s="81"/>
      <c r="GS14" s="81"/>
    </row>
    <row r="15" spans="1:230">
      <c r="A15" s="98" t="s">
        <v>130</v>
      </c>
      <c r="B15" s="95" t="s">
        <v>392</v>
      </c>
      <c r="C15" s="81" t="s">
        <v>132</v>
      </c>
      <c r="D15" s="81" t="s">
        <v>157</v>
      </c>
      <c r="E15" s="81" t="s">
        <v>218</v>
      </c>
      <c r="F15" s="81">
        <v>1</v>
      </c>
      <c r="G15" s="81">
        <v>100</v>
      </c>
      <c r="H15" s="81" t="s">
        <v>135</v>
      </c>
      <c r="I15" s="72" t="s">
        <v>158</v>
      </c>
      <c r="J15" s="81">
        <v>6</v>
      </c>
      <c r="K15" s="81"/>
      <c r="L15" s="81" t="s">
        <v>137</v>
      </c>
      <c r="M15" s="81" t="s">
        <v>138</v>
      </c>
      <c r="N15" s="81"/>
      <c r="O15" s="81" t="s">
        <v>139</v>
      </c>
      <c r="P15" s="81" t="s">
        <v>140</v>
      </c>
      <c r="Q15" s="81"/>
      <c r="R15" s="81" t="s">
        <v>142</v>
      </c>
      <c r="S15" s="81"/>
      <c r="T15" s="81"/>
      <c r="U15" s="81" t="s">
        <v>140</v>
      </c>
      <c r="V15" s="81">
        <v>0.5</v>
      </c>
      <c r="W15" s="81"/>
      <c r="X15" s="81" t="s">
        <v>142</v>
      </c>
      <c r="Y15" s="81"/>
      <c r="Z15" s="81"/>
      <c r="AA15" s="81" t="s">
        <v>143</v>
      </c>
      <c r="AB15" s="81">
        <v>0.93</v>
      </c>
      <c r="AC15" s="81"/>
      <c r="AD15" s="81"/>
      <c r="AE15" s="81">
        <v>0.1</v>
      </c>
      <c r="AF15" s="81">
        <v>10</v>
      </c>
      <c r="AG15" s="81" t="s">
        <v>282</v>
      </c>
      <c r="AH15" s="81">
        <v>800</v>
      </c>
      <c r="AI15" s="81" t="s">
        <v>145</v>
      </c>
      <c r="AJ15" s="81">
        <v>0</v>
      </c>
      <c r="AK15" s="81"/>
      <c r="AL15" s="81"/>
      <c r="AM15" s="81"/>
      <c r="AN15" s="81"/>
      <c r="AO15" s="81">
        <v>1</v>
      </c>
      <c r="AP15" s="81">
        <v>1</v>
      </c>
      <c r="AQ15" s="81">
        <v>2.5</v>
      </c>
      <c r="AR15" s="81"/>
      <c r="AS15" s="81" t="s">
        <v>146</v>
      </c>
      <c r="AT15" s="81">
        <v>1</v>
      </c>
      <c r="AU15" s="81" t="s">
        <v>163</v>
      </c>
      <c r="AV15" s="81" t="s">
        <v>147</v>
      </c>
      <c r="AW15" s="81" t="s">
        <v>148</v>
      </c>
      <c r="AX15" s="81">
        <v>-105.44</v>
      </c>
      <c r="AY15" s="81">
        <v>0.9</v>
      </c>
      <c r="AZ15" s="81"/>
      <c r="BA15" s="81" t="s">
        <v>149</v>
      </c>
      <c r="BB15" s="81" t="s">
        <v>150</v>
      </c>
      <c r="BC15" s="81">
        <v>30</v>
      </c>
      <c r="BD15" s="81">
        <v>1</v>
      </c>
      <c r="BE15" s="81">
        <v>60</v>
      </c>
      <c r="BF15" s="81" t="s">
        <v>151</v>
      </c>
      <c r="BG15" s="81">
        <v>60</v>
      </c>
      <c r="BH15" s="81">
        <v>1</v>
      </c>
      <c r="BI15" s="81">
        <v>62500</v>
      </c>
      <c r="BJ15" s="81">
        <v>0.105</v>
      </c>
      <c r="BK15" s="81">
        <v>1.5</v>
      </c>
      <c r="BL15" s="81">
        <v>0.5</v>
      </c>
      <c r="BM15" s="81">
        <f t="shared" si="0"/>
        <v>30</v>
      </c>
      <c r="BN15" s="81">
        <v>2</v>
      </c>
      <c r="BO15" s="81">
        <v>-4</v>
      </c>
      <c r="BP15" s="81">
        <v>4</v>
      </c>
      <c r="BQ15" s="81">
        <v>10</v>
      </c>
      <c r="BR15" s="81" t="s">
        <v>152</v>
      </c>
      <c r="BS15" s="81"/>
      <c r="BT15" s="81"/>
      <c r="BU15" s="81"/>
      <c r="BV15" s="81"/>
      <c r="BW15" s="81"/>
      <c r="BX15" s="81"/>
      <c r="BY15" s="81"/>
      <c r="BZ15" s="81"/>
      <c r="CA15" s="81"/>
      <c r="CB15" s="81"/>
      <c r="CC15" s="81"/>
      <c r="CD15" s="81"/>
      <c r="CE15" s="81"/>
      <c r="CF15" s="81"/>
      <c r="CG15" s="81"/>
      <c r="CH15" s="81">
        <v>99</v>
      </c>
      <c r="CI15" s="81"/>
      <c r="CJ15" s="81">
        <v>1</v>
      </c>
      <c r="CK15" s="81" t="s">
        <v>164</v>
      </c>
      <c r="CL15" s="81">
        <v>250</v>
      </c>
      <c r="CM15" s="81">
        <v>1</v>
      </c>
      <c r="CN15" s="81">
        <v>100</v>
      </c>
      <c r="CO15" s="81">
        <v>0</v>
      </c>
      <c r="CP15" s="81">
        <v>1</v>
      </c>
      <c r="CQ15" s="81">
        <v>1</v>
      </c>
      <c r="CR15" s="81">
        <f t="shared" si="1"/>
        <v>0.2</v>
      </c>
      <c r="CS15" s="81">
        <v>0</v>
      </c>
      <c r="CT15" s="81">
        <v>0</v>
      </c>
      <c r="CU15" s="81">
        <v>0</v>
      </c>
      <c r="CV15" s="81">
        <v>10</v>
      </c>
      <c r="CW15" s="81" t="s">
        <v>152</v>
      </c>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t="s">
        <v>283</v>
      </c>
      <c r="ED15" s="81"/>
      <c r="EE15" s="81"/>
      <c r="EF15" s="81"/>
      <c r="EG15" s="81"/>
      <c r="EH15" s="81"/>
      <c r="EI15" s="81"/>
      <c r="EJ15" s="81"/>
      <c r="EK15" s="81"/>
      <c r="EL15" s="81"/>
      <c r="EM15" s="81"/>
      <c r="EN15" s="81" t="s">
        <v>284</v>
      </c>
      <c r="EO15" s="81"/>
      <c r="EP15" s="81" t="s">
        <v>285</v>
      </c>
      <c r="EQ15" s="81"/>
      <c r="ER15" s="81"/>
      <c r="ES15" s="81"/>
      <c r="ET15" s="81"/>
      <c r="EU15" s="81"/>
      <c r="EV15" s="81"/>
      <c r="EW15" s="81"/>
      <c r="EX15" s="81" t="s">
        <v>154</v>
      </c>
      <c r="EY15" s="81">
        <v>9</v>
      </c>
      <c r="EZ15" s="81"/>
      <c r="FA15" s="81">
        <v>9</v>
      </c>
      <c r="FB15" s="81"/>
      <c r="FC15" s="81">
        <v>0.92725000000000002</v>
      </c>
      <c r="FD15" s="81">
        <v>0.92725000000000002</v>
      </c>
      <c r="FE15" s="81">
        <v>4.0174E-3</v>
      </c>
      <c r="FF15" s="81">
        <v>3.2448999999999999</v>
      </c>
      <c r="FG15" s="81">
        <v>194.5883</v>
      </c>
      <c r="FH15" s="81"/>
      <c r="FI15" s="81"/>
      <c r="FJ15" s="81"/>
      <c r="FK15" s="81"/>
      <c r="FL15" s="81"/>
      <c r="FM15" s="81"/>
      <c r="FN15" s="81"/>
      <c r="FO15" s="81"/>
      <c r="FP15" s="81"/>
      <c r="FQ15" s="81">
        <v>1</v>
      </c>
      <c r="FR15" s="99">
        <v>1.49E-5</v>
      </c>
      <c r="FS15" s="81">
        <v>4.0213999999999999</v>
      </c>
      <c r="FT15" s="81">
        <v>0.26232</v>
      </c>
      <c r="FU15" s="98">
        <v>1</v>
      </c>
      <c r="FV15" s="81"/>
      <c r="FW15" s="81"/>
      <c r="FX15" s="81"/>
      <c r="FY15" s="81"/>
      <c r="FZ15" s="81"/>
      <c r="GA15" s="81"/>
      <c r="GB15" s="81"/>
      <c r="GC15" s="81"/>
      <c r="GD15" s="81"/>
      <c r="GE15" s="81"/>
      <c r="GF15" s="81"/>
      <c r="GG15" s="81"/>
      <c r="GH15" s="81">
        <v>0</v>
      </c>
      <c r="GI15" s="81">
        <v>0</v>
      </c>
      <c r="GJ15" s="81">
        <v>0</v>
      </c>
      <c r="GK15" s="81">
        <v>0</v>
      </c>
      <c r="GL15" s="81"/>
      <c r="GM15" s="81"/>
      <c r="GN15" s="81"/>
      <c r="GO15" s="81"/>
      <c r="GP15" s="81"/>
      <c r="GQ15" s="81"/>
      <c r="GR15" s="81"/>
      <c r="GS15" s="81"/>
    </row>
    <row r="16" spans="1:230">
      <c r="A16" s="98" t="s">
        <v>130</v>
      </c>
      <c r="B16" s="95" t="s">
        <v>392</v>
      </c>
      <c r="C16" s="81" t="s">
        <v>132</v>
      </c>
      <c r="D16" s="81" t="s">
        <v>157</v>
      </c>
      <c r="E16" s="81" t="s">
        <v>218</v>
      </c>
      <c r="F16" s="81">
        <v>1</v>
      </c>
      <c r="G16" s="81">
        <v>100</v>
      </c>
      <c r="H16" s="81" t="s">
        <v>135</v>
      </c>
      <c r="I16" s="72" t="s">
        <v>158</v>
      </c>
      <c r="J16" s="81">
        <v>6</v>
      </c>
      <c r="K16" s="81"/>
      <c r="L16" s="81" t="s">
        <v>137</v>
      </c>
      <c r="M16" s="81" t="s">
        <v>138</v>
      </c>
      <c r="N16" s="81"/>
      <c r="O16" s="81" t="s">
        <v>139</v>
      </c>
      <c r="P16" s="81" t="s">
        <v>140</v>
      </c>
      <c r="Q16" s="81"/>
      <c r="R16" s="81" t="s">
        <v>142</v>
      </c>
      <c r="S16" s="81"/>
      <c r="T16" s="81"/>
      <c r="U16" s="81" t="s">
        <v>140</v>
      </c>
      <c r="V16" s="81">
        <v>0.5</v>
      </c>
      <c r="W16" s="81"/>
      <c r="X16" s="81" t="s">
        <v>142</v>
      </c>
      <c r="Y16" s="81"/>
      <c r="Z16" s="81"/>
      <c r="AA16" s="81" t="s">
        <v>143</v>
      </c>
      <c r="AB16" s="81">
        <v>0.93</v>
      </c>
      <c r="AC16" s="81"/>
      <c r="AD16" s="81"/>
      <c r="AE16" s="81">
        <v>0.1</v>
      </c>
      <c r="AF16" s="81">
        <v>10</v>
      </c>
      <c r="AG16" s="81" t="s">
        <v>282</v>
      </c>
      <c r="AH16" s="81">
        <v>800</v>
      </c>
      <c r="AI16" s="81" t="s">
        <v>145</v>
      </c>
      <c r="AJ16" s="81">
        <v>0</v>
      </c>
      <c r="AK16" s="81"/>
      <c r="AL16" s="81"/>
      <c r="AM16" s="81"/>
      <c r="AN16" s="81"/>
      <c r="AO16" s="81">
        <v>1</v>
      </c>
      <c r="AP16" s="81">
        <v>1</v>
      </c>
      <c r="AQ16" s="81">
        <v>2.5</v>
      </c>
      <c r="AR16" s="81"/>
      <c r="AS16" s="81" t="s">
        <v>146</v>
      </c>
      <c r="AT16" s="81">
        <v>1</v>
      </c>
      <c r="AU16" s="81" t="s">
        <v>163</v>
      </c>
      <c r="AV16" s="81" t="s">
        <v>147</v>
      </c>
      <c r="AW16" s="81" t="s">
        <v>148</v>
      </c>
      <c r="AX16" s="81">
        <v>-105.44</v>
      </c>
      <c r="AY16" s="81">
        <v>0.9</v>
      </c>
      <c r="AZ16" s="81"/>
      <c r="BA16" s="81" t="s">
        <v>149</v>
      </c>
      <c r="BB16" s="81" t="s">
        <v>150</v>
      </c>
      <c r="BC16" s="81">
        <v>30</v>
      </c>
      <c r="BD16" s="81">
        <v>1</v>
      </c>
      <c r="BE16" s="81">
        <v>60</v>
      </c>
      <c r="BF16" s="81" t="s">
        <v>151</v>
      </c>
      <c r="BG16" s="81">
        <v>60</v>
      </c>
      <c r="BH16" s="81">
        <v>1</v>
      </c>
      <c r="BI16" s="81">
        <v>62500</v>
      </c>
      <c r="BJ16" s="81">
        <v>0.105</v>
      </c>
      <c r="BK16" s="81">
        <v>1.5</v>
      </c>
      <c r="BL16" s="81">
        <v>0.5</v>
      </c>
      <c r="BM16" s="81">
        <f t="shared" si="0"/>
        <v>30</v>
      </c>
      <c r="BN16" s="81">
        <v>2</v>
      </c>
      <c r="BO16" s="81">
        <v>-4</v>
      </c>
      <c r="BP16" s="81">
        <v>4</v>
      </c>
      <c r="BQ16" s="81">
        <v>10</v>
      </c>
      <c r="BR16" s="81" t="s">
        <v>152</v>
      </c>
      <c r="BS16" s="81"/>
      <c r="BT16" s="81"/>
      <c r="BU16" s="81"/>
      <c r="BV16" s="81"/>
      <c r="BW16" s="81"/>
      <c r="BX16" s="81"/>
      <c r="BY16" s="81"/>
      <c r="BZ16" s="81"/>
      <c r="CA16" s="81"/>
      <c r="CB16" s="81"/>
      <c r="CC16" s="81"/>
      <c r="CD16" s="81"/>
      <c r="CE16" s="81"/>
      <c r="CF16" s="81"/>
      <c r="CG16" s="81"/>
      <c r="CH16" s="81">
        <v>99</v>
      </c>
      <c r="CI16" s="81"/>
      <c r="CJ16" s="81">
        <v>1</v>
      </c>
      <c r="CK16" s="81" t="s">
        <v>164</v>
      </c>
      <c r="CL16" s="81">
        <v>250</v>
      </c>
      <c r="CM16" s="81">
        <v>1</v>
      </c>
      <c r="CN16" s="81">
        <v>100</v>
      </c>
      <c r="CO16" s="81">
        <v>0</v>
      </c>
      <c r="CP16" s="81">
        <v>1</v>
      </c>
      <c r="CQ16" s="81">
        <v>1</v>
      </c>
      <c r="CR16" s="81">
        <f t="shared" si="1"/>
        <v>0.2</v>
      </c>
      <c r="CS16" s="81">
        <v>0</v>
      </c>
      <c r="CT16" s="81">
        <v>0</v>
      </c>
      <c r="CU16" s="81">
        <v>0</v>
      </c>
      <c r="CV16" s="81">
        <v>10</v>
      </c>
      <c r="CW16" s="81" t="s">
        <v>152</v>
      </c>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98" t="s">
        <v>287</v>
      </c>
      <c r="ED16" s="81">
        <v>8</v>
      </c>
      <c r="EE16" s="81">
        <v>6</v>
      </c>
      <c r="EF16" s="81">
        <v>6</v>
      </c>
      <c r="EG16" s="81"/>
      <c r="EH16" s="81"/>
      <c r="EI16" s="81"/>
      <c r="EJ16" s="81"/>
      <c r="EK16" s="81"/>
      <c r="EL16" s="81"/>
      <c r="EM16" s="81"/>
      <c r="EN16" s="81" t="s">
        <v>284</v>
      </c>
      <c r="EO16" s="81"/>
      <c r="EP16" s="81" t="s">
        <v>285</v>
      </c>
      <c r="EQ16" s="81"/>
      <c r="ER16" s="81"/>
      <c r="ES16" s="81"/>
      <c r="ET16" s="81"/>
      <c r="EU16" s="81"/>
      <c r="EV16" s="81"/>
      <c r="EW16" s="81"/>
      <c r="EX16" s="81" t="s">
        <v>154</v>
      </c>
      <c r="EY16" s="81">
        <v>9</v>
      </c>
      <c r="EZ16" s="81"/>
      <c r="FA16" s="81">
        <v>9</v>
      </c>
      <c r="FB16" s="81"/>
      <c r="FC16" s="81">
        <v>0.92593000000000003</v>
      </c>
      <c r="FD16" s="81">
        <v>0.92593000000000003</v>
      </c>
      <c r="FE16" s="81">
        <v>4.3496000000000003E-3</v>
      </c>
      <c r="FF16" s="81">
        <v>3.3483999999999998</v>
      </c>
      <c r="FG16" s="81">
        <v>188.8674</v>
      </c>
      <c r="FH16" s="81"/>
      <c r="FI16" s="81"/>
      <c r="FJ16" s="81"/>
      <c r="FK16" s="81"/>
      <c r="FL16" s="81"/>
      <c r="FM16" s="81"/>
      <c r="FN16" s="81"/>
      <c r="FO16" s="81"/>
      <c r="FP16" s="81"/>
      <c r="FQ16" s="81">
        <v>1</v>
      </c>
      <c r="FR16" s="81">
        <v>3.5376E-4</v>
      </c>
      <c r="FS16" s="81">
        <v>4.3436000000000003</v>
      </c>
      <c r="FT16" s="81">
        <v>0.24185999999999999</v>
      </c>
      <c r="FU16" s="81">
        <v>1</v>
      </c>
      <c r="FV16" s="81"/>
      <c r="FW16" s="81"/>
      <c r="FX16" s="81"/>
      <c r="FY16" s="81"/>
      <c r="FZ16" s="81"/>
      <c r="GA16" s="81"/>
      <c r="GB16" s="81"/>
      <c r="GC16" s="81"/>
      <c r="GD16" s="81"/>
      <c r="GE16" s="81"/>
      <c r="GF16" s="81"/>
      <c r="GG16" s="81"/>
      <c r="GH16" s="81">
        <v>3.1831</v>
      </c>
      <c r="GI16" s="81">
        <v>2.0541999999999998</v>
      </c>
      <c r="GJ16" s="81">
        <v>3.1728999999999998</v>
      </c>
      <c r="GK16" s="81">
        <v>4.3727999999999998</v>
      </c>
      <c r="GL16" s="98" t="s">
        <v>388</v>
      </c>
      <c r="GM16" s="81"/>
      <c r="GN16" s="81"/>
      <c r="GO16" s="81"/>
      <c r="GP16" s="81"/>
      <c r="GQ16" s="81"/>
      <c r="GR16" s="81"/>
      <c r="GS16" s="81"/>
    </row>
    <row r="17" spans="1:208">
      <c r="A17" s="98" t="s">
        <v>130</v>
      </c>
      <c r="B17" s="95" t="s">
        <v>392</v>
      </c>
      <c r="C17" s="81" t="s">
        <v>132</v>
      </c>
      <c r="D17" s="81" t="s">
        <v>157</v>
      </c>
      <c r="E17" s="81" t="s">
        <v>218</v>
      </c>
      <c r="F17" s="81">
        <v>1</v>
      </c>
      <c r="G17" s="81">
        <v>100</v>
      </c>
      <c r="H17" s="81" t="s">
        <v>135</v>
      </c>
      <c r="I17" s="72" t="s">
        <v>158</v>
      </c>
      <c r="J17" s="81">
        <v>6</v>
      </c>
      <c r="K17" s="81"/>
      <c r="L17" s="81" t="s">
        <v>137</v>
      </c>
      <c r="M17" s="81" t="s">
        <v>138</v>
      </c>
      <c r="N17" s="81"/>
      <c r="O17" s="81" t="s">
        <v>139</v>
      </c>
      <c r="P17" s="81" t="s">
        <v>140</v>
      </c>
      <c r="Q17" s="81"/>
      <c r="R17" s="81" t="s">
        <v>142</v>
      </c>
      <c r="S17" s="81"/>
      <c r="T17" s="81"/>
      <c r="U17" s="81" t="s">
        <v>140</v>
      </c>
      <c r="V17" s="81">
        <v>0.5</v>
      </c>
      <c r="W17" s="81"/>
      <c r="X17" s="81" t="s">
        <v>142</v>
      </c>
      <c r="Y17" s="81"/>
      <c r="Z17" s="81"/>
      <c r="AA17" s="81" t="s">
        <v>143</v>
      </c>
      <c r="AB17" s="81">
        <v>0.93</v>
      </c>
      <c r="AC17" s="81"/>
      <c r="AD17" s="81"/>
      <c r="AE17" s="81">
        <v>0.1</v>
      </c>
      <c r="AF17" s="81">
        <v>10</v>
      </c>
      <c r="AG17" s="81" t="s">
        <v>282</v>
      </c>
      <c r="AH17" s="81">
        <v>800</v>
      </c>
      <c r="AI17" s="81" t="s">
        <v>145</v>
      </c>
      <c r="AJ17" s="81">
        <v>0</v>
      </c>
      <c r="AK17" s="81"/>
      <c r="AL17" s="81"/>
      <c r="AM17" s="81"/>
      <c r="AN17" s="81"/>
      <c r="AO17" s="81">
        <v>1</v>
      </c>
      <c r="AP17" s="81">
        <v>1</v>
      </c>
      <c r="AQ17" s="81">
        <v>2.5</v>
      </c>
      <c r="AR17" s="81"/>
      <c r="AS17" s="81" t="s">
        <v>146</v>
      </c>
      <c r="AT17" s="81">
        <v>1</v>
      </c>
      <c r="AU17" s="81" t="s">
        <v>163</v>
      </c>
      <c r="AV17" s="81" t="s">
        <v>147</v>
      </c>
      <c r="AW17" s="81" t="s">
        <v>148</v>
      </c>
      <c r="AX17" s="81">
        <v>-105.44</v>
      </c>
      <c r="AY17" s="81">
        <v>0.9</v>
      </c>
      <c r="AZ17" s="81"/>
      <c r="BA17" s="81" t="s">
        <v>149</v>
      </c>
      <c r="BB17" s="81" t="s">
        <v>150</v>
      </c>
      <c r="BC17" s="81">
        <v>30</v>
      </c>
      <c r="BD17" s="81">
        <v>1</v>
      </c>
      <c r="BE17" s="81">
        <v>60</v>
      </c>
      <c r="BF17" s="81" t="s">
        <v>151</v>
      </c>
      <c r="BG17" s="81">
        <v>60</v>
      </c>
      <c r="BH17" s="81">
        <v>1</v>
      </c>
      <c r="BI17" s="81">
        <v>62500</v>
      </c>
      <c r="BJ17" s="81">
        <v>0.105</v>
      </c>
      <c r="BK17" s="81">
        <v>1.5</v>
      </c>
      <c r="BL17" s="81">
        <v>0.5</v>
      </c>
      <c r="BM17" s="81">
        <f t="shared" si="0"/>
        <v>30</v>
      </c>
      <c r="BN17" s="81">
        <v>2</v>
      </c>
      <c r="BO17" s="81">
        <v>-4</v>
      </c>
      <c r="BP17" s="81">
        <v>4</v>
      </c>
      <c r="BQ17" s="81">
        <v>10</v>
      </c>
      <c r="BR17" s="81" t="s">
        <v>152</v>
      </c>
      <c r="BS17" s="81"/>
      <c r="BT17" s="81"/>
      <c r="BU17" s="81"/>
      <c r="BV17" s="81"/>
      <c r="BW17" s="81"/>
      <c r="BX17" s="81"/>
      <c r="BY17" s="81"/>
      <c r="BZ17" s="81"/>
      <c r="CA17" s="81"/>
      <c r="CB17" s="81"/>
      <c r="CC17" s="81"/>
      <c r="CD17" s="81"/>
      <c r="CE17" s="81"/>
      <c r="CF17" s="81"/>
      <c r="CG17" s="81"/>
      <c r="CH17" s="81">
        <v>99</v>
      </c>
      <c r="CI17" s="81"/>
      <c r="CJ17" s="81">
        <v>1</v>
      </c>
      <c r="CK17" s="81" t="s">
        <v>164</v>
      </c>
      <c r="CL17" s="81">
        <v>250</v>
      </c>
      <c r="CM17" s="81">
        <v>1</v>
      </c>
      <c r="CN17" s="81">
        <v>100</v>
      </c>
      <c r="CO17" s="81">
        <v>0</v>
      </c>
      <c r="CP17" s="81">
        <v>1</v>
      </c>
      <c r="CQ17" s="81">
        <v>1</v>
      </c>
      <c r="CR17" s="81">
        <f t="shared" si="1"/>
        <v>0.2</v>
      </c>
      <c r="CS17" s="81">
        <v>0</v>
      </c>
      <c r="CT17" s="81">
        <v>0</v>
      </c>
      <c r="CU17" s="81">
        <v>0</v>
      </c>
      <c r="CV17" s="81">
        <v>10</v>
      </c>
      <c r="CW17" s="81" t="s">
        <v>152</v>
      </c>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98" t="s">
        <v>287</v>
      </c>
      <c r="ED17" s="81">
        <v>8</v>
      </c>
      <c r="EE17" s="81">
        <v>6</v>
      </c>
      <c r="EF17" s="81">
        <v>4</v>
      </c>
      <c r="EG17" s="81"/>
      <c r="EH17" s="81"/>
      <c r="EI17" s="81"/>
      <c r="EJ17" s="81"/>
      <c r="EK17" s="81"/>
      <c r="EL17" s="81"/>
      <c r="EM17" s="81"/>
      <c r="EN17" s="81" t="s">
        <v>284</v>
      </c>
      <c r="EO17" s="81"/>
      <c r="EP17" s="81" t="s">
        <v>285</v>
      </c>
      <c r="EQ17" s="81"/>
      <c r="ER17" s="81"/>
      <c r="ES17" s="81"/>
      <c r="ET17" s="81"/>
      <c r="EU17" s="81"/>
      <c r="EV17" s="81"/>
      <c r="EW17" s="81"/>
      <c r="EX17" s="81" t="s">
        <v>154</v>
      </c>
      <c r="EY17" s="81">
        <v>9</v>
      </c>
      <c r="EZ17" s="81"/>
      <c r="FA17" s="81">
        <v>9</v>
      </c>
      <c r="FB17" s="81"/>
      <c r="FC17" s="81">
        <v>0.43914999999999998</v>
      </c>
      <c r="FD17" s="81">
        <v>0.89285999999999999</v>
      </c>
      <c r="FE17" s="81">
        <v>6.1481000000000001E-3</v>
      </c>
      <c r="FF17" s="81">
        <v>3.5285000000000002</v>
      </c>
      <c r="FG17" s="81">
        <v>182.0617</v>
      </c>
      <c r="FH17" s="81"/>
      <c r="FI17" s="81"/>
      <c r="FJ17" s="81"/>
      <c r="FK17" s="81"/>
      <c r="FL17" s="81"/>
      <c r="FM17" s="81"/>
      <c r="FN17" s="81"/>
      <c r="FO17" s="81"/>
      <c r="FP17" s="81"/>
      <c r="FQ17" s="81">
        <v>0.49735000000000001</v>
      </c>
      <c r="FR17" s="81">
        <v>3.3368000000000002E-2</v>
      </c>
      <c r="FS17" s="81">
        <v>8.8240999999999996</v>
      </c>
      <c r="FT17" s="81">
        <v>0.22066</v>
      </c>
      <c r="FU17" s="81">
        <v>0.49735000000000001</v>
      </c>
      <c r="FV17" s="81"/>
      <c r="FW17" s="81"/>
      <c r="FX17" s="81"/>
      <c r="FY17" s="81"/>
      <c r="FZ17" s="81"/>
      <c r="GA17" s="81"/>
      <c r="GB17" s="81"/>
      <c r="GC17" s="81"/>
      <c r="GD17" s="81"/>
      <c r="GE17" s="81"/>
      <c r="GF17" s="81"/>
      <c r="GG17" s="81"/>
      <c r="GH17" s="81">
        <v>7.1816000000000004</v>
      </c>
      <c r="GI17" s="81">
        <v>4.9569000000000001</v>
      </c>
      <c r="GJ17" s="81">
        <v>7.0496999999999996</v>
      </c>
      <c r="GK17" s="81">
        <v>9.6407000000000007</v>
      </c>
      <c r="GL17" s="98" t="s">
        <v>388</v>
      </c>
      <c r="GM17" s="81"/>
      <c r="GN17" s="81"/>
      <c r="GO17" s="81"/>
      <c r="GP17" s="81"/>
      <c r="GQ17" s="81"/>
      <c r="GR17" s="81"/>
      <c r="GS17" s="81"/>
    </row>
    <row r="18" spans="1:208">
      <c r="A18" s="98" t="s">
        <v>130</v>
      </c>
      <c r="B18" s="95" t="s">
        <v>392</v>
      </c>
      <c r="C18" s="81" t="s">
        <v>132</v>
      </c>
      <c r="D18" s="81" t="s">
        <v>157</v>
      </c>
      <c r="E18" s="81" t="s">
        <v>218</v>
      </c>
      <c r="F18" s="81">
        <v>1</v>
      </c>
      <c r="G18" s="81">
        <v>100</v>
      </c>
      <c r="H18" s="81" t="s">
        <v>135</v>
      </c>
      <c r="I18" s="72" t="s">
        <v>158</v>
      </c>
      <c r="J18" s="81">
        <v>6</v>
      </c>
      <c r="K18" s="81"/>
      <c r="L18" s="81" t="s">
        <v>137</v>
      </c>
      <c r="M18" s="81" t="s">
        <v>138</v>
      </c>
      <c r="N18" s="81"/>
      <c r="O18" s="81" t="s">
        <v>139</v>
      </c>
      <c r="P18" s="81" t="s">
        <v>140</v>
      </c>
      <c r="Q18" s="81"/>
      <c r="R18" s="81" t="s">
        <v>142</v>
      </c>
      <c r="S18" s="81"/>
      <c r="T18" s="81"/>
      <c r="U18" s="81" t="s">
        <v>140</v>
      </c>
      <c r="V18" s="81">
        <v>0.5</v>
      </c>
      <c r="W18" s="81"/>
      <c r="X18" s="81" t="s">
        <v>142</v>
      </c>
      <c r="Y18" s="81"/>
      <c r="Z18" s="81"/>
      <c r="AA18" s="81" t="s">
        <v>143</v>
      </c>
      <c r="AB18" s="81">
        <v>0.93</v>
      </c>
      <c r="AC18" s="81"/>
      <c r="AD18" s="81"/>
      <c r="AE18" s="81">
        <v>0.1</v>
      </c>
      <c r="AF18" s="81">
        <v>10</v>
      </c>
      <c r="AG18" s="81" t="s">
        <v>282</v>
      </c>
      <c r="AH18" s="81">
        <v>800</v>
      </c>
      <c r="AI18" s="81" t="s">
        <v>145</v>
      </c>
      <c r="AJ18" s="81">
        <v>0</v>
      </c>
      <c r="AK18" s="81"/>
      <c r="AL18" s="81"/>
      <c r="AM18" s="81"/>
      <c r="AN18" s="81"/>
      <c r="AO18" s="81">
        <v>1</v>
      </c>
      <c r="AP18" s="81">
        <v>1</v>
      </c>
      <c r="AQ18" s="81">
        <v>2.5</v>
      </c>
      <c r="AR18" s="81"/>
      <c r="AS18" s="81" t="s">
        <v>146</v>
      </c>
      <c r="AT18" s="81">
        <v>1</v>
      </c>
      <c r="AU18" s="81" t="s">
        <v>163</v>
      </c>
      <c r="AV18" s="81" t="s">
        <v>147</v>
      </c>
      <c r="AW18" s="81" t="s">
        <v>148</v>
      </c>
      <c r="AX18" s="81">
        <v>-105.44</v>
      </c>
      <c r="AY18" s="81">
        <v>0.9</v>
      </c>
      <c r="AZ18" s="81"/>
      <c r="BA18" s="81" t="s">
        <v>149</v>
      </c>
      <c r="BB18" s="81" t="s">
        <v>150</v>
      </c>
      <c r="BC18" s="81">
        <v>30</v>
      </c>
      <c r="BD18" s="81">
        <v>1</v>
      </c>
      <c r="BE18" s="81">
        <v>60</v>
      </c>
      <c r="BF18" s="81" t="s">
        <v>151</v>
      </c>
      <c r="BG18" s="81">
        <v>60</v>
      </c>
      <c r="BH18" s="81">
        <v>1</v>
      </c>
      <c r="BI18" s="81">
        <v>62500</v>
      </c>
      <c r="BJ18" s="81">
        <v>0.105</v>
      </c>
      <c r="BK18" s="81">
        <v>1.5</v>
      </c>
      <c r="BL18" s="81">
        <v>0.5</v>
      </c>
      <c r="BM18" s="81">
        <f t="shared" si="0"/>
        <v>30</v>
      </c>
      <c r="BN18" s="81">
        <v>2</v>
      </c>
      <c r="BO18" s="81">
        <v>-4</v>
      </c>
      <c r="BP18" s="81">
        <v>4</v>
      </c>
      <c r="BQ18" s="81">
        <v>10</v>
      </c>
      <c r="BR18" s="81" t="s">
        <v>152</v>
      </c>
      <c r="BS18" s="81"/>
      <c r="BT18" s="81"/>
      <c r="BU18" s="81"/>
      <c r="BV18" s="81"/>
      <c r="BW18" s="81"/>
      <c r="BX18" s="81"/>
      <c r="BY18" s="81"/>
      <c r="BZ18" s="81"/>
      <c r="CA18" s="81"/>
      <c r="CB18" s="81"/>
      <c r="CC18" s="81"/>
      <c r="CD18" s="81"/>
      <c r="CE18" s="81"/>
      <c r="CF18" s="81"/>
      <c r="CG18" s="81"/>
      <c r="CH18" s="81">
        <v>99</v>
      </c>
      <c r="CI18" s="81"/>
      <c r="CJ18" s="81">
        <v>1</v>
      </c>
      <c r="CK18" s="81" t="s">
        <v>164</v>
      </c>
      <c r="CL18" s="81">
        <v>250</v>
      </c>
      <c r="CM18" s="81">
        <v>1</v>
      </c>
      <c r="CN18" s="81">
        <v>100</v>
      </c>
      <c r="CO18" s="81">
        <v>0</v>
      </c>
      <c r="CP18" s="81">
        <v>1</v>
      </c>
      <c r="CQ18" s="81">
        <v>1</v>
      </c>
      <c r="CR18" s="81">
        <f t="shared" si="1"/>
        <v>0.2</v>
      </c>
      <c r="CS18" s="81">
        <v>0</v>
      </c>
      <c r="CT18" s="81">
        <v>0</v>
      </c>
      <c r="CU18" s="81">
        <v>0</v>
      </c>
      <c r="CV18" s="81">
        <v>10</v>
      </c>
      <c r="CW18" s="81" t="s">
        <v>152</v>
      </c>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98" t="s">
        <v>288</v>
      </c>
      <c r="ED18" s="81"/>
      <c r="EE18" s="81"/>
      <c r="EF18" s="81"/>
      <c r="EG18" s="81"/>
      <c r="EH18" s="81"/>
      <c r="EI18" s="81"/>
      <c r="EJ18" s="81"/>
      <c r="EK18" s="81"/>
      <c r="EL18" s="81"/>
      <c r="EM18" s="81"/>
      <c r="EN18" s="81" t="s">
        <v>284</v>
      </c>
      <c r="EO18" s="81"/>
      <c r="EP18" s="81" t="s">
        <v>285</v>
      </c>
      <c r="EQ18" s="81"/>
      <c r="ER18" s="81"/>
      <c r="ES18" s="81"/>
      <c r="ET18" s="81"/>
      <c r="EU18" s="81"/>
      <c r="EV18" s="81"/>
      <c r="EW18" s="81"/>
      <c r="EX18" s="81" t="s">
        <v>154</v>
      </c>
      <c r="EY18" s="81">
        <v>9</v>
      </c>
      <c r="EZ18" s="81"/>
      <c r="FA18" s="81">
        <v>9</v>
      </c>
      <c r="FB18" s="81"/>
      <c r="FC18" s="81">
        <v>0.43914999999999998</v>
      </c>
      <c r="FD18" s="81">
        <v>0.89285999999999999</v>
      </c>
      <c r="FE18" s="81">
        <v>6.1481000000000001E-3</v>
      </c>
      <c r="FF18" s="81">
        <v>3.5285000000000002</v>
      </c>
      <c r="FG18" s="81">
        <v>182.0617</v>
      </c>
      <c r="FH18" s="81"/>
      <c r="FI18" s="81"/>
      <c r="FJ18" s="81"/>
      <c r="FK18" s="81"/>
      <c r="FL18" s="81"/>
      <c r="FM18" s="81"/>
      <c r="FN18" s="81"/>
      <c r="FO18" s="81"/>
      <c r="FP18" s="81"/>
      <c r="FQ18" s="81">
        <v>0.49735000000000001</v>
      </c>
      <c r="FR18" s="81">
        <v>3.3368000000000002E-2</v>
      </c>
      <c r="FS18" s="81">
        <v>8.8240999999999996</v>
      </c>
      <c r="FT18" s="81">
        <v>0.22066</v>
      </c>
      <c r="FU18" s="81">
        <v>0.49735000000000001</v>
      </c>
      <c r="FV18" s="81"/>
      <c r="FW18" s="81"/>
      <c r="FX18" s="81"/>
      <c r="FY18" s="81"/>
      <c r="FZ18" s="81"/>
      <c r="GA18" s="81"/>
      <c r="GB18" s="81"/>
      <c r="GC18" s="81"/>
      <c r="GD18" s="81"/>
      <c r="GE18" s="81"/>
      <c r="GF18" s="81"/>
      <c r="GG18" s="81"/>
      <c r="GH18" s="81">
        <v>25.232700000000001</v>
      </c>
      <c r="GI18" s="81">
        <v>22.3124</v>
      </c>
      <c r="GJ18" s="81">
        <v>25.194400000000002</v>
      </c>
      <c r="GK18" s="81">
        <v>28.1846</v>
      </c>
      <c r="GL18" s="98" t="s">
        <v>388</v>
      </c>
      <c r="GM18" s="81"/>
      <c r="GN18" s="81"/>
      <c r="GO18" s="81"/>
      <c r="GP18" s="81"/>
      <c r="GQ18" s="81"/>
      <c r="GR18" s="81"/>
      <c r="GS18" s="81"/>
    </row>
    <row r="19" spans="1:208">
      <c r="A19" s="98" t="s">
        <v>130</v>
      </c>
      <c r="B19" s="95" t="s">
        <v>392</v>
      </c>
      <c r="C19" s="81" t="s">
        <v>132</v>
      </c>
      <c r="D19" s="81" t="s">
        <v>156</v>
      </c>
      <c r="E19" s="81" t="s">
        <v>218</v>
      </c>
      <c r="F19" s="81">
        <v>1</v>
      </c>
      <c r="G19" s="81">
        <v>100</v>
      </c>
      <c r="H19" s="81" t="s">
        <v>135</v>
      </c>
      <c r="I19" s="72" t="s">
        <v>136</v>
      </c>
      <c r="J19" s="81">
        <v>6</v>
      </c>
      <c r="K19" s="81"/>
      <c r="L19" s="81" t="s">
        <v>137</v>
      </c>
      <c r="M19" s="81" t="s">
        <v>138</v>
      </c>
      <c r="N19" s="81"/>
      <c r="O19" s="81" t="s">
        <v>139</v>
      </c>
      <c r="P19" s="81" t="s">
        <v>140</v>
      </c>
      <c r="Q19" s="81"/>
      <c r="R19" s="81" t="s">
        <v>142</v>
      </c>
      <c r="S19" s="81"/>
      <c r="T19" s="81"/>
      <c r="U19" s="81" t="s">
        <v>140</v>
      </c>
      <c r="V19" s="81">
        <v>0.5</v>
      </c>
      <c r="W19" s="81"/>
      <c r="X19" s="81" t="s">
        <v>142</v>
      </c>
      <c r="Y19" s="81"/>
      <c r="Z19" s="81"/>
      <c r="AA19" s="81" t="s">
        <v>143</v>
      </c>
      <c r="AB19" s="81">
        <v>0.93</v>
      </c>
      <c r="AC19" s="81"/>
      <c r="AD19" s="81"/>
      <c r="AE19" s="81">
        <v>0.1</v>
      </c>
      <c r="AF19" s="81">
        <v>10</v>
      </c>
      <c r="AG19" s="81" t="s">
        <v>282</v>
      </c>
      <c r="AH19" s="81">
        <v>800</v>
      </c>
      <c r="AI19" s="81" t="s">
        <v>145</v>
      </c>
      <c r="AJ19" s="81">
        <v>0</v>
      </c>
      <c r="AK19" s="81"/>
      <c r="AL19" s="81"/>
      <c r="AM19" s="81"/>
      <c r="AN19" s="81"/>
      <c r="AO19" s="81">
        <v>1</v>
      </c>
      <c r="AP19" s="81">
        <v>1</v>
      </c>
      <c r="AQ19" s="81">
        <v>2.5</v>
      </c>
      <c r="AR19" s="81"/>
      <c r="AS19" s="81" t="s">
        <v>146</v>
      </c>
      <c r="AT19" s="81">
        <v>1</v>
      </c>
      <c r="AU19" s="81" t="s">
        <v>163</v>
      </c>
      <c r="AV19" s="81" t="s">
        <v>147</v>
      </c>
      <c r="AW19" s="81" t="s">
        <v>148</v>
      </c>
      <c r="AX19" s="81">
        <v>-105.44</v>
      </c>
      <c r="AY19" s="81">
        <v>0.9</v>
      </c>
      <c r="AZ19" s="81"/>
      <c r="BA19" s="81" t="s">
        <v>149</v>
      </c>
      <c r="BB19" s="81" t="s">
        <v>150</v>
      </c>
      <c r="BC19" s="81">
        <v>30</v>
      </c>
      <c r="BD19" s="81">
        <v>1</v>
      </c>
      <c r="BE19" s="81">
        <v>60</v>
      </c>
      <c r="BF19" s="81" t="s">
        <v>151</v>
      </c>
      <c r="BG19" s="81">
        <v>60</v>
      </c>
      <c r="BH19" s="81">
        <v>1</v>
      </c>
      <c r="BI19" s="81">
        <v>62500</v>
      </c>
      <c r="BJ19" s="81">
        <v>0.105</v>
      </c>
      <c r="BK19" s="81">
        <v>1.5</v>
      </c>
      <c r="BL19" s="81">
        <v>0.5</v>
      </c>
      <c r="BM19" s="81">
        <f t="shared" si="0"/>
        <v>30</v>
      </c>
      <c r="BN19" s="81">
        <v>2</v>
      </c>
      <c r="BO19" s="81">
        <v>-4</v>
      </c>
      <c r="BP19" s="81">
        <v>4</v>
      </c>
      <c r="BQ19" s="81">
        <v>10</v>
      </c>
      <c r="BR19" s="81" t="s">
        <v>152</v>
      </c>
      <c r="BS19" s="81"/>
      <c r="BT19" s="81"/>
      <c r="BU19" s="81"/>
      <c r="BV19" s="81"/>
      <c r="BW19" s="81"/>
      <c r="BX19" s="81"/>
      <c r="BY19" s="81"/>
      <c r="BZ19" s="81"/>
      <c r="CA19" s="81"/>
      <c r="CB19" s="81"/>
      <c r="CC19" s="81"/>
      <c r="CD19" s="81"/>
      <c r="CE19" s="81"/>
      <c r="CF19" s="81"/>
      <c r="CG19" s="81"/>
      <c r="CH19" s="81">
        <v>99</v>
      </c>
      <c r="CI19" s="81"/>
      <c r="CJ19" s="81">
        <v>1</v>
      </c>
      <c r="CK19" s="81" t="s">
        <v>164</v>
      </c>
      <c r="CL19" s="81">
        <v>250</v>
      </c>
      <c r="CM19" s="81">
        <v>1</v>
      </c>
      <c r="CN19" s="81">
        <v>100</v>
      </c>
      <c r="CO19" s="81">
        <v>0</v>
      </c>
      <c r="CP19" s="81">
        <v>1</v>
      </c>
      <c r="CQ19" s="81">
        <v>1</v>
      </c>
      <c r="CR19" s="81">
        <f t="shared" si="1"/>
        <v>0.2</v>
      </c>
      <c r="CS19" s="81">
        <v>0</v>
      </c>
      <c r="CT19" s="81">
        <v>0</v>
      </c>
      <c r="CU19" s="81">
        <v>0</v>
      </c>
      <c r="CV19" s="81">
        <v>10</v>
      </c>
      <c r="CW19" s="81" t="s">
        <v>152</v>
      </c>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t="s">
        <v>283</v>
      </c>
      <c r="ED19" s="81"/>
      <c r="EE19" s="81"/>
      <c r="EF19" s="81"/>
      <c r="EG19" s="81"/>
      <c r="EH19" s="81"/>
      <c r="EI19" s="81"/>
      <c r="EJ19" s="81"/>
      <c r="EK19" s="81"/>
      <c r="EL19" s="81"/>
      <c r="EM19" s="81"/>
      <c r="EN19" s="81" t="s">
        <v>284</v>
      </c>
      <c r="EO19" s="81"/>
      <c r="EP19" s="81" t="s">
        <v>285</v>
      </c>
      <c r="EQ19" s="81"/>
      <c r="ER19" s="81"/>
      <c r="ES19" s="81"/>
      <c r="ET19" s="81"/>
      <c r="EU19" s="81"/>
      <c r="EV19" s="81"/>
      <c r="EW19" s="81"/>
      <c r="EX19" s="81" t="s">
        <v>154</v>
      </c>
      <c r="EY19" s="81">
        <v>4</v>
      </c>
      <c r="EZ19" s="81"/>
      <c r="FA19" s="81">
        <v>4</v>
      </c>
      <c r="FB19" s="81"/>
      <c r="FC19" s="81">
        <v>0.93196999999999997</v>
      </c>
      <c r="FD19" s="7">
        <v>0.93367</v>
      </c>
      <c r="FE19" s="81">
        <v>1.9E-2</v>
      </c>
      <c r="FF19" s="81">
        <v>2.54</v>
      </c>
      <c r="FG19" s="81">
        <v>269.8</v>
      </c>
      <c r="FH19" s="81"/>
      <c r="FI19" s="81"/>
      <c r="FJ19" s="81"/>
      <c r="FK19" s="81"/>
      <c r="FL19" s="81"/>
      <c r="FM19" s="81"/>
      <c r="FN19" s="81"/>
      <c r="FO19" s="81"/>
      <c r="FP19" s="81"/>
      <c r="FQ19" s="81">
        <v>0.94218000000000002</v>
      </c>
      <c r="FR19" s="81">
        <v>4.3013000000000003E-2</v>
      </c>
      <c r="FS19" s="81">
        <v>4.3514999999999997</v>
      </c>
      <c r="FT19" s="81">
        <v>0.25151000000000001</v>
      </c>
      <c r="FU19" s="81">
        <v>0.94218000000000002</v>
      </c>
      <c r="FV19" s="81"/>
      <c r="FW19" s="81"/>
      <c r="FX19" s="81"/>
      <c r="FY19" s="81"/>
      <c r="FZ19" s="81"/>
      <c r="GA19" s="81"/>
      <c r="GB19" s="81"/>
      <c r="GC19" s="81"/>
      <c r="GD19" s="81"/>
      <c r="GE19" s="81"/>
      <c r="GF19" s="81"/>
      <c r="GG19" s="81"/>
      <c r="GH19" s="81">
        <v>0</v>
      </c>
      <c r="GI19" s="81">
        <v>0</v>
      </c>
      <c r="GJ19" s="81">
        <v>0</v>
      </c>
      <c r="GK19" s="81">
        <v>0</v>
      </c>
      <c r="GL19" s="81"/>
      <c r="GM19" s="81"/>
      <c r="GN19" s="81"/>
      <c r="GO19" s="81"/>
      <c r="GP19" s="81"/>
      <c r="GQ19" s="81"/>
      <c r="GR19" s="81"/>
      <c r="GS19" s="81"/>
    </row>
    <row r="20" spans="1:208">
      <c r="A20" s="98" t="s">
        <v>130</v>
      </c>
      <c r="B20" s="95" t="s">
        <v>392</v>
      </c>
      <c r="C20" s="81" t="s">
        <v>132</v>
      </c>
      <c r="D20" s="81" t="s">
        <v>156</v>
      </c>
      <c r="E20" s="81" t="s">
        <v>218</v>
      </c>
      <c r="F20" s="81">
        <v>1</v>
      </c>
      <c r="G20" s="81">
        <v>100</v>
      </c>
      <c r="H20" s="81" t="s">
        <v>135</v>
      </c>
      <c r="I20" s="72" t="s">
        <v>136</v>
      </c>
      <c r="J20" s="81">
        <v>6</v>
      </c>
      <c r="K20" s="81"/>
      <c r="L20" s="81" t="s">
        <v>137</v>
      </c>
      <c r="M20" s="81" t="s">
        <v>138</v>
      </c>
      <c r="N20" s="81"/>
      <c r="O20" s="81" t="s">
        <v>139</v>
      </c>
      <c r="P20" s="81" t="s">
        <v>140</v>
      </c>
      <c r="Q20" s="81"/>
      <c r="R20" s="81" t="s">
        <v>142</v>
      </c>
      <c r="S20" s="81"/>
      <c r="T20" s="81"/>
      <c r="U20" s="81" t="s">
        <v>140</v>
      </c>
      <c r="V20" s="81">
        <v>0.5</v>
      </c>
      <c r="W20" s="81"/>
      <c r="X20" s="81" t="s">
        <v>142</v>
      </c>
      <c r="Y20" s="81"/>
      <c r="Z20" s="81"/>
      <c r="AA20" s="81" t="s">
        <v>143</v>
      </c>
      <c r="AB20" s="81">
        <v>0.93</v>
      </c>
      <c r="AC20" s="81"/>
      <c r="AD20" s="81"/>
      <c r="AE20" s="81">
        <v>0.1</v>
      </c>
      <c r="AF20" s="81">
        <v>10</v>
      </c>
      <c r="AG20" s="81" t="s">
        <v>282</v>
      </c>
      <c r="AH20" s="81">
        <v>800</v>
      </c>
      <c r="AI20" s="81" t="s">
        <v>145</v>
      </c>
      <c r="AJ20" s="81">
        <v>0</v>
      </c>
      <c r="AK20" s="81"/>
      <c r="AL20" s="81"/>
      <c r="AM20" s="81"/>
      <c r="AN20" s="81"/>
      <c r="AO20" s="81">
        <v>1</v>
      </c>
      <c r="AP20" s="81">
        <v>1</v>
      </c>
      <c r="AQ20" s="81">
        <v>2.5</v>
      </c>
      <c r="AR20" s="81"/>
      <c r="AS20" s="81" t="s">
        <v>146</v>
      </c>
      <c r="AT20" s="81">
        <v>1</v>
      </c>
      <c r="AU20" s="81" t="s">
        <v>163</v>
      </c>
      <c r="AV20" s="81" t="s">
        <v>147</v>
      </c>
      <c r="AW20" s="81" t="s">
        <v>148</v>
      </c>
      <c r="AX20" s="81">
        <v>-105.44</v>
      </c>
      <c r="AY20" s="81">
        <v>0.9</v>
      </c>
      <c r="AZ20" s="81"/>
      <c r="BA20" s="81" t="s">
        <v>149</v>
      </c>
      <c r="BB20" s="81" t="s">
        <v>150</v>
      </c>
      <c r="BC20" s="81">
        <v>30</v>
      </c>
      <c r="BD20" s="81">
        <v>1</v>
      </c>
      <c r="BE20" s="81">
        <v>60</v>
      </c>
      <c r="BF20" s="81" t="s">
        <v>151</v>
      </c>
      <c r="BG20" s="81">
        <v>60</v>
      </c>
      <c r="BH20" s="81">
        <v>1</v>
      </c>
      <c r="BI20" s="81">
        <v>62500</v>
      </c>
      <c r="BJ20" s="81">
        <v>0.105</v>
      </c>
      <c r="BK20" s="81">
        <v>1.5</v>
      </c>
      <c r="BL20" s="81">
        <v>0.5</v>
      </c>
      <c r="BM20" s="81">
        <f t="shared" si="0"/>
        <v>30</v>
      </c>
      <c r="BN20" s="81">
        <v>2</v>
      </c>
      <c r="BO20" s="81">
        <v>-4</v>
      </c>
      <c r="BP20" s="81">
        <v>4</v>
      </c>
      <c r="BQ20" s="81">
        <v>10</v>
      </c>
      <c r="BR20" s="81" t="s">
        <v>152</v>
      </c>
      <c r="BS20" s="81"/>
      <c r="BT20" s="81"/>
      <c r="BU20" s="81"/>
      <c r="BV20" s="81"/>
      <c r="BW20" s="81"/>
      <c r="BX20" s="81"/>
      <c r="BY20" s="81"/>
      <c r="BZ20" s="81"/>
      <c r="CA20" s="81"/>
      <c r="CB20" s="81"/>
      <c r="CC20" s="81"/>
      <c r="CD20" s="81"/>
      <c r="CE20" s="81"/>
      <c r="CF20" s="81"/>
      <c r="CG20" s="81"/>
      <c r="CH20" s="81">
        <v>99</v>
      </c>
      <c r="CI20" s="81"/>
      <c r="CJ20" s="81">
        <v>1</v>
      </c>
      <c r="CK20" s="81" t="s">
        <v>164</v>
      </c>
      <c r="CL20" s="81">
        <v>250</v>
      </c>
      <c r="CM20" s="81">
        <v>1</v>
      </c>
      <c r="CN20" s="81">
        <v>100</v>
      </c>
      <c r="CO20" s="81">
        <v>0</v>
      </c>
      <c r="CP20" s="81">
        <v>1</v>
      </c>
      <c r="CQ20" s="81">
        <v>1</v>
      </c>
      <c r="CR20" s="81">
        <f t="shared" si="1"/>
        <v>0.2</v>
      </c>
      <c r="CS20" s="81">
        <v>0</v>
      </c>
      <c r="CT20" s="81">
        <v>0</v>
      </c>
      <c r="CU20" s="81">
        <v>0</v>
      </c>
      <c r="CV20" s="81">
        <v>10</v>
      </c>
      <c r="CW20" s="81" t="s">
        <v>152</v>
      </c>
      <c r="CX20" s="81"/>
      <c r="CY20" s="81"/>
      <c r="CZ20" s="81"/>
      <c r="DA20" s="81"/>
      <c r="DB20" s="81"/>
      <c r="DC20" s="81"/>
      <c r="DD20" s="81"/>
      <c r="DE20" s="81"/>
      <c r="DF20" s="81"/>
      <c r="DG20" s="81"/>
      <c r="DH20" s="81"/>
      <c r="DI20" s="81"/>
      <c r="DJ20" s="81"/>
      <c r="DK20" s="81"/>
      <c r="DL20" s="81"/>
      <c r="DM20" s="81"/>
      <c r="DN20" s="81"/>
      <c r="DO20" s="81"/>
      <c r="DP20" s="81"/>
      <c r="DQ20" s="81"/>
      <c r="DR20" s="81"/>
      <c r="DS20" s="81"/>
      <c r="DT20" s="81"/>
      <c r="DU20" s="81"/>
      <c r="DV20" s="81"/>
      <c r="DW20" s="81"/>
      <c r="DX20" s="81"/>
      <c r="DY20" s="81"/>
      <c r="DZ20" s="81"/>
      <c r="EA20" s="81"/>
      <c r="EB20" s="81"/>
      <c r="EC20" s="98" t="s">
        <v>287</v>
      </c>
      <c r="ED20" s="81">
        <v>8</v>
      </c>
      <c r="EE20" s="81">
        <v>6</v>
      </c>
      <c r="EF20" s="81">
        <v>6</v>
      </c>
      <c r="EG20" s="81"/>
      <c r="EH20" s="81"/>
      <c r="EI20" s="81"/>
      <c r="EJ20" s="81"/>
      <c r="EK20" s="81"/>
      <c r="EL20" s="81"/>
      <c r="EM20" s="81"/>
      <c r="EN20" s="81" t="s">
        <v>284</v>
      </c>
      <c r="EO20" s="81"/>
      <c r="EP20" s="81" t="s">
        <v>285</v>
      </c>
      <c r="EQ20" s="81"/>
      <c r="ER20" s="81"/>
      <c r="ES20" s="81"/>
      <c r="ET20" s="81"/>
      <c r="EU20" s="81"/>
      <c r="EV20" s="81"/>
      <c r="EW20" s="81"/>
      <c r="EX20" s="81" t="s">
        <v>154</v>
      </c>
      <c r="EY20" s="81">
        <v>4</v>
      </c>
      <c r="EZ20" s="81"/>
      <c r="FA20" s="81">
        <v>4</v>
      </c>
      <c r="FB20" s="81"/>
      <c r="FC20" s="81">
        <v>0.93706999999999996</v>
      </c>
      <c r="FD20" s="7">
        <v>0.93196999999999997</v>
      </c>
      <c r="FE20" s="81">
        <v>1.9E-2</v>
      </c>
      <c r="FF20" s="81">
        <v>2.65</v>
      </c>
      <c r="FG20" s="81">
        <v>258.7</v>
      </c>
      <c r="FH20" s="81"/>
      <c r="FI20" s="81"/>
      <c r="FJ20" s="81"/>
      <c r="FK20" s="81"/>
      <c r="FL20" s="81"/>
      <c r="FM20" s="81"/>
      <c r="FN20" s="81"/>
      <c r="FO20" s="81"/>
      <c r="FP20" s="81"/>
      <c r="FQ20" s="81">
        <v>0.93706999999999996</v>
      </c>
      <c r="FR20" s="81">
        <v>4.2879E-2</v>
      </c>
      <c r="FS20" s="81">
        <v>4.7016999999999998</v>
      </c>
      <c r="FT20" s="81">
        <v>0.22935</v>
      </c>
      <c r="FU20" s="81">
        <v>0.93706999999999996</v>
      </c>
      <c r="FV20" s="81"/>
      <c r="FW20" s="81"/>
      <c r="FX20" s="81"/>
      <c r="FY20" s="81"/>
      <c r="FZ20" s="81"/>
      <c r="GA20" s="81"/>
      <c r="GB20" s="81"/>
      <c r="GC20" s="81"/>
      <c r="GD20" s="81"/>
      <c r="GE20" s="81"/>
      <c r="GF20" s="81"/>
      <c r="GG20" s="81"/>
      <c r="GH20" s="81">
        <v>3.8940999999999999</v>
      </c>
      <c r="GI20" s="81">
        <v>1.6478999999999999</v>
      </c>
      <c r="GJ20" s="81">
        <v>4.0848000000000004</v>
      </c>
      <c r="GK20" s="81">
        <v>5.8063000000000002</v>
      </c>
      <c r="GL20" s="98" t="s">
        <v>388</v>
      </c>
      <c r="GM20" s="81"/>
      <c r="GN20" s="81"/>
      <c r="GO20" s="81"/>
      <c r="GP20" s="81"/>
      <c r="GQ20" s="81"/>
      <c r="GR20" s="81"/>
      <c r="GS20" s="81"/>
    </row>
    <row r="21" spans="1:208">
      <c r="A21" s="98" t="s">
        <v>130</v>
      </c>
      <c r="B21" s="95" t="s">
        <v>392</v>
      </c>
      <c r="C21" s="81" t="s">
        <v>132</v>
      </c>
      <c r="D21" s="81" t="s">
        <v>156</v>
      </c>
      <c r="E21" s="81" t="s">
        <v>218</v>
      </c>
      <c r="F21" s="81">
        <v>1</v>
      </c>
      <c r="G21" s="81">
        <v>100</v>
      </c>
      <c r="H21" s="81" t="s">
        <v>135</v>
      </c>
      <c r="I21" s="72" t="s">
        <v>136</v>
      </c>
      <c r="J21" s="81">
        <v>6</v>
      </c>
      <c r="K21" s="81"/>
      <c r="L21" s="81" t="s">
        <v>137</v>
      </c>
      <c r="M21" s="81" t="s">
        <v>138</v>
      </c>
      <c r="N21" s="81"/>
      <c r="O21" s="81" t="s">
        <v>139</v>
      </c>
      <c r="P21" s="81" t="s">
        <v>140</v>
      </c>
      <c r="Q21" s="81"/>
      <c r="R21" s="81" t="s">
        <v>142</v>
      </c>
      <c r="S21" s="81"/>
      <c r="T21" s="81"/>
      <c r="U21" s="81" t="s">
        <v>140</v>
      </c>
      <c r="V21" s="81">
        <v>0.5</v>
      </c>
      <c r="W21" s="81"/>
      <c r="X21" s="81" t="s">
        <v>142</v>
      </c>
      <c r="Y21" s="81"/>
      <c r="Z21" s="81"/>
      <c r="AA21" s="81" t="s">
        <v>143</v>
      </c>
      <c r="AB21" s="81">
        <v>0.93</v>
      </c>
      <c r="AC21" s="81"/>
      <c r="AD21" s="81"/>
      <c r="AE21" s="81">
        <v>0.1</v>
      </c>
      <c r="AF21" s="81">
        <v>10</v>
      </c>
      <c r="AG21" s="81" t="s">
        <v>282</v>
      </c>
      <c r="AH21" s="81">
        <v>800</v>
      </c>
      <c r="AI21" s="81" t="s">
        <v>145</v>
      </c>
      <c r="AJ21" s="81">
        <v>0</v>
      </c>
      <c r="AK21" s="81"/>
      <c r="AL21" s="81"/>
      <c r="AM21" s="81"/>
      <c r="AN21" s="81"/>
      <c r="AO21" s="81">
        <v>1</v>
      </c>
      <c r="AP21" s="81">
        <v>1</v>
      </c>
      <c r="AQ21" s="81">
        <v>2.5</v>
      </c>
      <c r="AR21" s="81"/>
      <c r="AS21" s="81" t="s">
        <v>146</v>
      </c>
      <c r="AT21" s="81">
        <v>1</v>
      </c>
      <c r="AU21" s="81" t="s">
        <v>163</v>
      </c>
      <c r="AV21" s="81" t="s">
        <v>147</v>
      </c>
      <c r="AW21" s="81" t="s">
        <v>148</v>
      </c>
      <c r="AX21" s="81">
        <v>-105.44</v>
      </c>
      <c r="AY21" s="81">
        <v>0.9</v>
      </c>
      <c r="AZ21" s="81"/>
      <c r="BA21" s="81" t="s">
        <v>149</v>
      </c>
      <c r="BB21" s="81" t="s">
        <v>150</v>
      </c>
      <c r="BC21" s="81">
        <v>30</v>
      </c>
      <c r="BD21" s="81">
        <v>1</v>
      </c>
      <c r="BE21" s="81">
        <v>60</v>
      </c>
      <c r="BF21" s="81" t="s">
        <v>151</v>
      </c>
      <c r="BG21" s="81">
        <v>60</v>
      </c>
      <c r="BH21" s="81">
        <v>1</v>
      </c>
      <c r="BI21" s="81">
        <v>62500</v>
      </c>
      <c r="BJ21" s="81">
        <v>0.105</v>
      </c>
      <c r="BK21" s="81">
        <v>1.5</v>
      </c>
      <c r="BL21" s="81">
        <v>0.5</v>
      </c>
      <c r="BM21" s="81">
        <f t="shared" si="0"/>
        <v>30</v>
      </c>
      <c r="BN21" s="81">
        <v>2</v>
      </c>
      <c r="BO21" s="81">
        <v>-4</v>
      </c>
      <c r="BP21" s="81">
        <v>4</v>
      </c>
      <c r="BQ21" s="81">
        <v>10</v>
      </c>
      <c r="BR21" s="81" t="s">
        <v>152</v>
      </c>
      <c r="BS21" s="81"/>
      <c r="BT21" s="81"/>
      <c r="BU21" s="81"/>
      <c r="BV21" s="81"/>
      <c r="BW21" s="81"/>
      <c r="BX21" s="81"/>
      <c r="BY21" s="81"/>
      <c r="BZ21" s="81"/>
      <c r="CA21" s="81"/>
      <c r="CB21" s="81"/>
      <c r="CC21" s="81"/>
      <c r="CD21" s="81"/>
      <c r="CE21" s="81"/>
      <c r="CF21" s="81"/>
      <c r="CG21" s="81"/>
      <c r="CH21" s="81">
        <v>99</v>
      </c>
      <c r="CI21" s="81"/>
      <c r="CJ21" s="81">
        <v>1</v>
      </c>
      <c r="CK21" s="81" t="s">
        <v>164</v>
      </c>
      <c r="CL21" s="81">
        <v>250</v>
      </c>
      <c r="CM21" s="81">
        <v>1</v>
      </c>
      <c r="CN21" s="81">
        <v>100</v>
      </c>
      <c r="CO21" s="81">
        <v>0</v>
      </c>
      <c r="CP21" s="81">
        <v>1</v>
      </c>
      <c r="CQ21" s="81">
        <v>1</v>
      </c>
      <c r="CR21" s="81">
        <f t="shared" si="1"/>
        <v>0.2</v>
      </c>
      <c r="CS21" s="81">
        <v>0</v>
      </c>
      <c r="CT21" s="81">
        <v>0</v>
      </c>
      <c r="CU21" s="81">
        <v>0</v>
      </c>
      <c r="CV21" s="81">
        <v>10</v>
      </c>
      <c r="CW21" s="81" t="s">
        <v>152</v>
      </c>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98" t="s">
        <v>287</v>
      </c>
      <c r="ED21" s="81">
        <v>8</v>
      </c>
      <c r="EE21" s="81">
        <v>6</v>
      </c>
      <c r="EF21" s="81">
        <v>4</v>
      </c>
      <c r="EG21" s="81"/>
      <c r="EH21" s="81"/>
      <c r="EI21" s="81"/>
      <c r="EJ21" s="81"/>
      <c r="EK21" s="81"/>
      <c r="EL21" s="81"/>
      <c r="EM21" s="81"/>
      <c r="EN21" s="81" t="s">
        <v>284</v>
      </c>
      <c r="EO21" s="81"/>
      <c r="EP21" s="81" t="s">
        <v>285</v>
      </c>
      <c r="EQ21" s="81"/>
      <c r="ER21" s="81"/>
      <c r="ES21" s="81"/>
      <c r="ET21" s="81"/>
      <c r="EU21" s="81"/>
      <c r="EV21" s="81"/>
      <c r="EW21" s="81"/>
      <c r="EX21" s="81" t="s">
        <v>154</v>
      </c>
      <c r="EY21" s="81">
        <v>4</v>
      </c>
      <c r="EZ21" s="81"/>
      <c r="FA21" s="81">
        <v>4</v>
      </c>
      <c r="FB21" s="81"/>
      <c r="FC21" s="81">
        <v>0.49659999999999999</v>
      </c>
      <c r="FD21" s="7">
        <v>0.92857000000000001</v>
      </c>
      <c r="FE21" s="81">
        <v>1.9E-2</v>
      </c>
      <c r="FF21" s="81">
        <v>2.84</v>
      </c>
      <c r="FG21" s="81">
        <v>245.7</v>
      </c>
      <c r="FH21" s="81"/>
      <c r="FI21" s="81"/>
      <c r="FJ21" s="81"/>
      <c r="FK21" s="81"/>
      <c r="FL21" s="81"/>
      <c r="FM21" s="81"/>
      <c r="FN21" s="81"/>
      <c r="FO21" s="81"/>
      <c r="FP21" s="81"/>
      <c r="FQ21" s="81">
        <v>0.5</v>
      </c>
      <c r="FR21" s="81">
        <v>7.1675000000000003E-2</v>
      </c>
      <c r="FS21" s="81">
        <v>5.1417000000000002</v>
      </c>
      <c r="FT21" s="81">
        <v>0.21002000000000001</v>
      </c>
      <c r="FU21" s="81">
        <v>0.5</v>
      </c>
      <c r="FV21" s="81"/>
      <c r="FW21" s="81"/>
      <c r="FX21" s="81"/>
      <c r="FY21" s="81"/>
      <c r="FZ21" s="81"/>
      <c r="GA21" s="81"/>
      <c r="GB21" s="81"/>
      <c r="GC21" s="81"/>
      <c r="GD21" s="81"/>
      <c r="GE21" s="81"/>
      <c r="GF21" s="81"/>
      <c r="GG21" s="81"/>
      <c r="GH21" s="81">
        <v>8.1915999999999993</v>
      </c>
      <c r="GI21" s="81">
        <v>3.6126999999999998</v>
      </c>
      <c r="GJ21" s="81">
        <v>8.3017199999999995</v>
      </c>
      <c r="GK21" s="81">
        <v>11.661300000000001</v>
      </c>
      <c r="GL21" s="98" t="s">
        <v>388</v>
      </c>
      <c r="GM21" s="81"/>
      <c r="GN21" s="81"/>
      <c r="GO21" s="81"/>
      <c r="GP21" s="81"/>
      <c r="GQ21" s="81"/>
      <c r="GR21" s="81"/>
      <c r="GS21" s="81"/>
    </row>
    <row r="22" spans="1:208">
      <c r="A22" s="98" t="s">
        <v>130</v>
      </c>
      <c r="B22" s="95" t="s">
        <v>392</v>
      </c>
      <c r="C22" s="81" t="s">
        <v>132</v>
      </c>
      <c r="D22" s="81" t="s">
        <v>156</v>
      </c>
      <c r="E22" s="81" t="s">
        <v>218</v>
      </c>
      <c r="F22" s="81">
        <v>1</v>
      </c>
      <c r="G22" s="81">
        <v>100</v>
      </c>
      <c r="H22" s="81" t="s">
        <v>135</v>
      </c>
      <c r="I22" s="72" t="s">
        <v>136</v>
      </c>
      <c r="J22" s="81">
        <v>6</v>
      </c>
      <c r="K22" s="81"/>
      <c r="L22" s="81" t="s">
        <v>137</v>
      </c>
      <c r="M22" s="81" t="s">
        <v>138</v>
      </c>
      <c r="N22" s="81"/>
      <c r="O22" s="81" t="s">
        <v>139</v>
      </c>
      <c r="P22" s="81" t="s">
        <v>140</v>
      </c>
      <c r="Q22" s="81"/>
      <c r="R22" s="81" t="s">
        <v>142</v>
      </c>
      <c r="S22" s="81"/>
      <c r="T22" s="81"/>
      <c r="U22" s="81" t="s">
        <v>140</v>
      </c>
      <c r="V22" s="81">
        <v>0.5</v>
      </c>
      <c r="W22" s="81"/>
      <c r="X22" s="81" t="s">
        <v>142</v>
      </c>
      <c r="Y22" s="81"/>
      <c r="Z22" s="81"/>
      <c r="AA22" s="81" t="s">
        <v>143</v>
      </c>
      <c r="AB22" s="81">
        <v>0.93</v>
      </c>
      <c r="AC22" s="81"/>
      <c r="AD22" s="81"/>
      <c r="AE22" s="81">
        <v>0.1</v>
      </c>
      <c r="AF22" s="81">
        <v>10</v>
      </c>
      <c r="AG22" s="81" t="s">
        <v>282</v>
      </c>
      <c r="AH22" s="81">
        <v>800</v>
      </c>
      <c r="AI22" s="81" t="s">
        <v>145</v>
      </c>
      <c r="AJ22" s="81">
        <v>0</v>
      </c>
      <c r="AK22" s="81"/>
      <c r="AL22" s="81"/>
      <c r="AM22" s="81"/>
      <c r="AN22" s="81"/>
      <c r="AO22" s="81">
        <v>1</v>
      </c>
      <c r="AP22" s="81">
        <v>1</v>
      </c>
      <c r="AQ22" s="81">
        <v>2.5</v>
      </c>
      <c r="AR22" s="81"/>
      <c r="AS22" s="81" t="s">
        <v>146</v>
      </c>
      <c r="AT22" s="81">
        <v>1</v>
      </c>
      <c r="AU22" s="81" t="s">
        <v>163</v>
      </c>
      <c r="AV22" s="81" t="s">
        <v>147</v>
      </c>
      <c r="AW22" s="81" t="s">
        <v>148</v>
      </c>
      <c r="AX22" s="81">
        <v>-105.44</v>
      </c>
      <c r="AY22" s="81">
        <v>0.9</v>
      </c>
      <c r="AZ22" s="81"/>
      <c r="BA22" s="81" t="s">
        <v>149</v>
      </c>
      <c r="BB22" s="81" t="s">
        <v>150</v>
      </c>
      <c r="BC22" s="81">
        <v>30</v>
      </c>
      <c r="BD22" s="81">
        <v>1</v>
      </c>
      <c r="BE22" s="81">
        <v>60</v>
      </c>
      <c r="BF22" s="81" t="s">
        <v>151</v>
      </c>
      <c r="BG22" s="81">
        <v>60</v>
      </c>
      <c r="BH22" s="81">
        <v>1</v>
      </c>
      <c r="BI22" s="81">
        <v>62500</v>
      </c>
      <c r="BJ22" s="81">
        <v>0.105</v>
      </c>
      <c r="BK22" s="81">
        <v>1.5</v>
      </c>
      <c r="BL22" s="81">
        <v>0.5</v>
      </c>
      <c r="BM22" s="81">
        <f t="shared" si="0"/>
        <v>30</v>
      </c>
      <c r="BN22" s="81">
        <v>2</v>
      </c>
      <c r="BO22" s="81">
        <v>-4</v>
      </c>
      <c r="BP22" s="81">
        <v>4</v>
      </c>
      <c r="BQ22" s="81">
        <v>10</v>
      </c>
      <c r="BR22" s="81" t="s">
        <v>152</v>
      </c>
      <c r="BS22" s="81"/>
      <c r="BT22" s="81"/>
      <c r="BU22" s="81"/>
      <c r="BV22" s="81"/>
      <c r="BW22" s="81"/>
      <c r="BX22" s="81"/>
      <c r="BY22" s="81"/>
      <c r="BZ22" s="81"/>
      <c r="CA22" s="81"/>
      <c r="CB22" s="81"/>
      <c r="CC22" s="81"/>
      <c r="CD22" s="81"/>
      <c r="CE22" s="81"/>
      <c r="CF22" s="81"/>
      <c r="CG22" s="81"/>
      <c r="CH22" s="81">
        <v>99</v>
      </c>
      <c r="CI22" s="81"/>
      <c r="CJ22" s="81">
        <v>1</v>
      </c>
      <c r="CK22" s="81" t="s">
        <v>164</v>
      </c>
      <c r="CL22" s="81">
        <v>250</v>
      </c>
      <c r="CM22" s="81">
        <v>1</v>
      </c>
      <c r="CN22" s="81">
        <v>100</v>
      </c>
      <c r="CO22" s="81">
        <v>0</v>
      </c>
      <c r="CP22" s="81">
        <v>1</v>
      </c>
      <c r="CQ22" s="81">
        <v>1</v>
      </c>
      <c r="CR22" s="81">
        <f t="shared" si="1"/>
        <v>0.2</v>
      </c>
      <c r="CS22" s="81">
        <v>0</v>
      </c>
      <c r="CT22" s="81">
        <v>0</v>
      </c>
      <c r="CU22" s="81">
        <v>0</v>
      </c>
      <c r="CV22" s="81">
        <v>10</v>
      </c>
      <c r="CW22" s="81" t="s">
        <v>152</v>
      </c>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98" t="s">
        <v>288</v>
      </c>
      <c r="ED22" s="81"/>
      <c r="EE22" s="81"/>
      <c r="EF22" s="81"/>
      <c r="EG22" s="81"/>
      <c r="EH22" s="81"/>
      <c r="EI22" s="81"/>
      <c r="EJ22" s="81"/>
      <c r="EK22" s="81"/>
      <c r="EL22" s="81"/>
      <c r="EM22" s="81"/>
      <c r="EN22" s="81" t="s">
        <v>284</v>
      </c>
      <c r="EO22" s="81"/>
      <c r="EP22" s="81" t="s">
        <v>285</v>
      </c>
      <c r="EQ22" s="81"/>
      <c r="ER22" s="81"/>
      <c r="ES22" s="81"/>
      <c r="ET22" s="81"/>
      <c r="EU22" s="81"/>
      <c r="EV22" s="81"/>
      <c r="EW22" s="81"/>
      <c r="EX22" s="81" t="s">
        <v>154</v>
      </c>
      <c r="EY22" s="81">
        <v>4</v>
      </c>
      <c r="EZ22" s="81"/>
      <c r="FA22" s="81">
        <v>4</v>
      </c>
      <c r="FB22" s="81"/>
      <c r="FC22" s="81">
        <v>0.49659999999999999</v>
      </c>
      <c r="FD22" s="81">
        <v>0.92857000000000001</v>
      </c>
      <c r="FE22" s="81">
        <v>1.9E-2</v>
      </c>
      <c r="FF22" s="81">
        <v>2.84</v>
      </c>
      <c r="FG22" s="81">
        <v>245.7</v>
      </c>
      <c r="FH22" s="81"/>
      <c r="FI22" s="81"/>
      <c r="FJ22" s="81"/>
      <c r="FK22" s="81"/>
      <c r="FL22" s="81"/>
      <c r="FM22" s="81"/>
      <c r="FN22" s="81"/>
      <c r="FO22" s="81"/>
      <c r="FP22" s="81"/>
      <c r="FQ22" s="81">
        <v>0.5</v>
      </c>
      <c r="FR22" s="81">
        <v>7.1675000000000003E-2</v>
      </c>
      <c r="FS22" s="81">
        <v>5.1417000000000002</v>
      </c>
      <c r="FT22" s="81">
        <v>0.21002000000000001</v>
      </c>
      <c r="FU22" s="81">
        <v>0.5</v>
      </c>
      <c r="FV22" s="81"/>
      <c r="FW22" s="81"/>
      <c r="FX22" s="81"/>
      <c r="FY22" s="81"/>
      <c r="FZ22" s="81"/>
      <c r="GA22" s="81"/>
      <c r="GB22" s="81"/>
      <c r="GC22" s="81"/>
      <c r="GD22" s="81"/>
      <c r="GE22" s="81"/>
      <c r="GF22" s="81"/>
      <c r="GG22" s="81"/>
      <c r="GH22" s="81">
        <v>16.707100000000001</v>
      </c>
      <c r="GI22" s="81">
        <v>4.4061899999999996</v>
      </c>
      <c r="GJ22" s="81">
        <v>14.129099999999999</v>
      </c>
      <c r="GK22" s="81">
        <v>28.775600000000001</v>
      </c>
      <c r="GL22" s="98" t="s">
        <v>388</v>
      </c>
      <c r="GM22" s="81"/>
      <c r="GN22" s="81"/>
      <c r="GO22" s="81"/>
      <c r="GP22" s="81"/>
      <c r="GQ22" s="81"/>
      <c r="GR22" s="81"/>
      <c r="GS22" s="81"/>
    </row>
    <row r="23" spans="1:208">
      <c r="A23" s="98" t="s">
        <v>130</v>
      </c>
      <c r="B23" s="95" t="s">
        <v>392</v>
      </c>
      <c r="C23" s="81" t="s">
        <v>132</v>
      </c>
      <c r="D23" s="81" t="s">
        <v>133</v>
      </c>
      <c r="E23" s="81" t="s">
        <v>218</v>
      </c>
      <c r="F23" s="81">
        <v>1</v>
      </c>
      <c r="G23" s="81">
        <v>100</v>
      </c>
      <c r="H23" s="81" t="s">
        <v>135</v>
      </c>
      <c r="I23" s="72" t="s">
        <v>136</v>
      </c>
      <c r="J23" s="81">
        <v>6</v>
      </c>
      <c r="K23" s="81"/>
      <c r="L23" s="81" t="s">
        <v>137</v>
      </c>
      <c r="M23" s="81" t="s">
        <v>138</v>
      </c>
      <c r="N23" s="81"/>
      <c r="O23" s="81" t="s">
        <v>139</v>
      </c>
      <c r="P23" s="81" t="s">
        <v>140</v>
      </c>
      <c r="Q23" s="81"/>
      <c r="R23" s="81" t="s">
        <v>142</v>
      </c>
      <c r="S23" s="81"/>
      <c r="T23" s="81"/>
      <c r="U23" s="81" t="s">
        <v>140</v>
      </c>
      <c r="V23" s="81">
        <v>0.5</v>
      </c>
      <c r="W23" s="81"/>
      <c r="X23" s="81" t="s">
        <v>142</v>
      </c>
      <c r="Y23" s="81"/>
      <c r="Z23" s="81"/>
      <c r="AA23" s="81" t="s">
        <v>143</v>
      </c>
      <c r="AB23" s="81">
        <v>0.93</v>
      </c>
      <c r="AC23" s="81"/>
      <c r="AD23" s="81"/>
      <c r="AE23" s="81">
        <v>0.1</v>
      </c>
      <c r="AF23" s="81">
        <v>10</v>
      </c>
      <c r="AG23" s="81" t="s">
        <v>282</v>
      </c>
      <c r="AH23" s="81">
        <v>800</v>
      </c>
      <c r="AI23" s="81" t="s">
        <v>145</v>
      </c>
      <c r="AJ23" s="81">
        <v>0</v>
      </c>
      <c r="AK23" s="81"/>
      <c r="AL23" s="81"/>
      <c r="AM23" s="81"/>
      <c r="AN23" s="81"/>
      <c r="AO23" s="81">
        <v>1</v>
      </c>
      <c r="AP23" s="81">
        <v>1</v>
      </c>
      <c r="AQ23" s="81">
        <v>2.5</v>
      </c>
      <c r="AR23" s="81"/>
      <c r="AS23" s="81" t="s">
        <v>146</v>
      </c>
      <c r="AT23" s="81">
        <v>1</v>
      </c>
      <c r="AU23" s="81" t="s">
        <v>163</v>
      </c>
      <c r="AV23" s="81" t="s">
        <v>147</v>
      </c>
      <c r="AW23" s="81" t="s">
        <v>148</v>
      </c>
      <c r="AX23" s="81">
        <v>-105.44</v>
      </c>
      <c r="AY23" s="81">
        <v>0.9</v>
      </c>
      <c r="AZ23" s="81"/>
      <c r="BA23" s="81" t="s">
        <v>149</v>
      </c>
      <c r="BB23" s="81" t="s">
        <v>150</v>
      </c>
      <c r="BC23" s="81">
        <v>45</v>
      </c>
      <c r="BD23" s="81">
        <v>1</v>
      </c>
      <c r="BE23" s="81">
        <v>60</v>
      </c>
      <c r="BF23" s="81" t="s">
        <v>151</v>
      </c>
      <c r="BG23" s="81">
        <v>60</v>
      </c>
      <c r="BH23" s="81">
        <v>1</v>
      </c>
      <c r="BI23" s="81">
        <v>93750</v>
      </c>
      <c r="BJ23" s="81">
        <v>0.105</v>
      </c>
      <c r="BK23" s="81">
        <v>1.5</v>
      </c>
      <c r="BL23" s="81">
        <v>0.5</v>
      </c>
      <c r="BM23" s="81">
        <f t="shared" ref="BM23:BM30" si="2">BG23*BI23*8*BH23/1000000</f>
        <v>45</v>
      </c>
      <c r="BN23" s="81">
        <v>2</v>
      </c>
      <c r="BO23" s="81">
        <v>-4</v>
      </c>
      <c r="BP23" s="81">
        <v>4</v>
      </c>
      <c r="BQ23" s="81">
        <v>10</v>
      </c>
      <c r="BR23" s="81" t="s">
        <v>152</v>
      </c>
      <c r="BS23" s="81"/>
      <c r="BT23" s="81"/>
      <c r="BU23" s="81"/>
      <c r="BV23" s="81"/>
      <c r="BW23" s="81"/>
      <c r="BX23" s="81"/>
      <c r="BY23" s="81"/>
      <c r="BZ23" s="81"/>
      <c r="CA23" s="81"/>
      <c r="CB23" s="81"/>
      <c r="CC23" s="81"/>
      <c r="CD23" s="81"/>
      <c r="CE23" s="81"/>
      <c r="CF23" s="81"/>
      <c r="CG23" s="81"/>
      <c r="CH23" s="81">
        <v>99</v>
      </c>
      <c r="CI23" s="81"/>
      <c r="CJ23" s="81">
        <v>1</v>
      </c>
      <c r="CK23" s="81" t="s">
        <v>164</v>
      </c>
      <c r="CL23" s="81">
        <v>250</v>
      </c>
      <c r="CM23" s="81">
        <v>1</v>
      </c>
      <c r="CN23" s="81">
        <v>100</v>
      </c>
      <c r="CO23" s="81">
        <v>0</v>
      </c>
      <c r="CP23" s="81">
        <v>1</v>
      </c>
      <c r="CQ23" s="81">
        <v>1</v>
      </c>
      <c r="CR23" s="81">
        <f t="shared" ref="CR23:CR30" si="3">CL23*CM23*CN23*8/1000000</f>
        <v>0.2</v>
      </c>
      <c r="CS23" s="81">
        <v>0</v>
      </c>
      <c r="CT23" s="81">
        <v>0</v>
      </c>
      <c r="CU23" s="81">
        <v>0</v>
      </c>
      <c r="CV23" s="81">
        <v>10</v>
      </c>
      <c r="CW23" s="81" t="s">
        <v>152</v>
      </c>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t="s">
        <v>283</v>
      </c>
      <c r="ED23" s="81"/>
      <c r="EE23" s="81"/>
      <c r="EF23" s="81"/>
      <c r="EG23" s="81"/>
      <c r="EH23" s="81"/>
      <c r="EI23" s="81"/>
      <c r="EJ23" s="81"/>
      <c r="EK23" s="81"/>
      <c r="EL23" s="81"/>
      <c r="EM23" s="81"/>
      <c r="EN23" s="81" t="s">
        <v>284</v>
      </c>
      <c r="EO23" s="81"/>
      <c r="EP23" s="81" t="s">
        <v>285</v>
      </c>
      <c r="EQ23" s="81"/>
      <c r="ER23" s="81"/>
      <c r="ES23" s="81"/>
      <c r="ET23" s="81"/>
      <c r="EU23" s="81"/>
      <c r="EV23" s="81"/>
      <c r="EW23" s="81"/>
      <c r="EX23" s="81" t="s">
        <v>154</v>
      </c>
      <c r="EY23" s="81">
        <v>7</v>
      </c>
      <c r="EZ23" s="81"/>
      <c r="FA23" s="81">
        <v>7</v>
      </c>
      <c r="FB23" s="81"/>
      <c r="FC23" s="7">
        <v>0.95125000000000004</v>
      </c>
      <c r="FD23" s="7">
        <v>0.95125000000000004</v>
      </c>
      <c r="FE23" s="7">
        <v>3.1181E-3</v>
      </c>
      <c r="FF23" s="7">
        <v>3.3746999999999998</v>
      </c>
      <c r="FG23" s="7">
        <v>272.64229999999998</v>
      </c>
      <c r="FQ23" s="7">
        <v>1</v>
      </c>
      <c r="FR23" s="100">
        <v>1.1209000000000001E-5</v>
      </c>
      <c r="FS23" s="7">
        <v>4.0224000000000002</v>
      </c>
      <c r="FT23" s="7">
        <v>0.26225999999999999</v>
      </c>
      <c r="FU23" s="7">
        <v>1</v>
      </c>
      <c r="GH23" s="7">
        <v>0</v>
      </c>
      <c r="GI23" s="7">
        <v>0</v>
      </c>
      <c r="GJ23" s="7">
        <v>0</v>
      </c>
      <c r="GK23" s="7">
        <v>0</v>
      </c>
      <c r="GM23" s="81"/>
      <c r="GN23" s="81"/>
      <c r="GO23" s="81"/>
      <c r="GP23" s="81"/>
      <c r="GQ23" s="81"/>
      <c r="GR23" s="81"/>
      <c r="GS23" s="81"/>
      <c r="GT23" s="81"/>
      <c r="GU23" s="81"/>
      <c r="GV23" s="81"/>
      <c r="GW23" s="72"/>
      <c r="GX23" s="81"/>
      <c r="GY23" s="81"/>
      <c r="GZ23" s="81"/>
    </row>
    <row r="24" spans="1:208">
      <c r="A24" s="98" t="s">
        <v>130</v>
      </c>
      <c r="B24" s="95" t="s">
        <v>392</v>
      </c>
      <c r="C24" s="81" t="s">
        <v>132</v>
      </c>
      <c r="D24" s="81" t="s">
        <v>133</v>
      </c>
      <c r="E24" s="81" t="s">
        <v>218</v>
      </c>
      <c r="F24" s="81">
        <v>1</v>
      </c>
      <c r="G24" s="81">
        <v>100</v>
      </c>
      <c r="H24" s="81" t="s">
        <v>135</v>
      </c>
      <c r="I24" s="72" t="s">
        <v>136</v>
      </c>
      <c r="J24" s="81">
        <v>6</v>
      </c>
      <c r="K24" s="81"/>
      <c r="L24" s="81" t="s">
        <v>137</v>
      </c>
      <c r="M24" s="81" t="s">
        <v>138</v>
      </c>
      <c r="N24" s="81"/>
      <c r="O24" s="81" t="s">
        <v>139</v>
      </c>
      <c r="P24" s="81" t="s">
        <v>140</v>
      </c>
      <c r="Q24" s="81"/>
      <c r="R24" s="81" t="s">
        <v>142</v>
      </c>
      <c r="S24" s="81"/>
      <c r="T24" s="81"/>
      <c r="U24" s="81" t="s">
        <v>140</v>
      </c>
      <c r="V24" s="81">
        <v>0.5</v>
      </c>
      <c r="W24" s="81"/>
      <c r="X24" s="81" t="s">
        <v>142</v>
      </c>
      <c r="Y24" s="81"/>
      <c r="Z24" s="81"/>
      <c r="AA24" s="81" t="s">
        <v>143</v>
      </c>
      <c r="AB24" s="81">
        <v>0.93</v>
      </c>
      <c r="AC24" s="81"/>
      <c r="AD24" s="81"/>
      <c r="AE24" s="81">
        <v>0.1</v>
      </c>
      <c r="AF24" s="81">
        <v>10</v>
      </c>
      <c r="AG24" s="81" t="s">
        <v>282</v>
      </c>
      <c r="AH24" s="81">
        <v>800</v>
      </c>
      <c r="AI24" s="81" t="s">
        <v>145</v>
      </c>
      <c r="AJ24" s="81">
        <v>0</v>
      </c>
      <c r="AK24" s="81"/>
      <c r="AL24" s="81"/>
      <c r="AM24" s="81"/>
      <c r="AN24" s="81"/>
      <c r="AO24" s="81">
        <v>1</v>
      </c>
      <c r="AP24" s="81">
        <v>1</v>
      </c>
      <c r="AQ24" s="81">
        <v>2.5</v>
      </c>
      <c r="AR24" s="81"/>
      <c r="AS24" s="81" t="s">
        <v>146</v>
      </c>
      <c r="AT24" s="81">
        <v>1</v>
      </c>
      <c r="AU24" s="81" t="s">
        <v>163</v>
      </c>
      <c r="AV24" s="81" t="s">
        <v>147</v>
      </c>
      <c r="AW24" s="81" t="s">
        <v>148</v>
      </c>
      <c r="AX24" s="81">
        <v>-105.44</v>
      </c>
      <c r="AY24" s="81">
        <v>0.9</v>
      </c>
      <c r="AZ24" s="81"/>
      <c r="BA24" s="81" t="s">
        <v>149</v>
      </c>
      <c r="BB24" s="81" t="s">
        <v>150</v>
      </c>
      <c r="BC24" s="81">
        <v>45</v>
      </c>
      <c r="BD24" s="81">
        <v>1</v>
      </c>
      <c r="BE24" s="81">
        <v>60</v>
      </c>
      <c r="BF24" s="81" t="s">
        <v>151</v>
      </c>
      <c r="BG24" s="81">
        <v>60</v>
      </c>
      <c r="BH24" s="81">
        <v>1</v>
      </c>
      <c r="BI24" s="81">
        <v>93750</v>
      </c>
      <c r="BJ24" s="81">
        <v>0.105</v>
      </c>
      <c r="BK24" s="81">
        <v>1.5</v>
      </c>
      <c r="BL24" s="81">
        <v>0.5</v>
      </c>
      <c r="BM24" s="81">
        <f t="shared" si="2"/>
        <v>45</v>
      </c>
      <c r="BN24" s="81">
        <v>2</v>
      </c>
      <c r="BO24" s="81">
        <v>-4</v>
      </c>
      <c r="BP24" s="81">
        <v>4</v>
      </c>
      <c r="BQ24" s="81">
        <v>10</v>
      </c>
      <c r="BR24" s="81" t="s">
        <v>152</v>
      </c>
      <c r="BS24" s="81"/>
      <c r="BT24" s="81"/>
      <c r="BU24" s="81"/>
      <c r="BV24" s="81"/>
      <c r="BW24" s="81"/>
      <c r="BX24" s="81"/>
      <c r="BY24" s="81"/>
      <c r="BZ24" s="81"/>
      <c r="CA24" s="81"/>
      <c r="CB24" s="81"/>
      <c r="CC24" s="81"/>
      <c r="CD24" s="81"/>
      <c r="CE24" s="81"/>
      <c r="CF24" s="81"/>
      <c r="CG24" s="81"/>
      <c r="CH24" s="81">
        <v>99</v>
      </c>
      <c r="CI24" s="81"/>
      <c r="CJ24" s="81">
        <v>1</v>
      </c>
      <c r="CK24" s="81" t="s">
        <v>164</v>
      </c>
      <c r="CL24" s="81">
        <v>250</v>
      </c>
      <c r="CM24" s="81">
        <v>1</v>
      </c>
      <c r="CN24" s="81">
        <v>100</v>
      </c>
      <c r="CO24" s="81">
        <v>0</v>
      </c>
      <c r="CP24" s="81">
        <v>1</v>
      </c>
      <c r="CQ24" s="81">
        <v>1</v>
      </c>
      <c r="CR24" s="81">
        <f t="shared" si="3"/>
        <v>0.2</v>
      </c>
      <c r="CS24" s="81">
        <v>0</v>
      </c>
      <c r="CT24" s="81">
        <v>0</v>
      </c>
      <c r="CU24" s="81">
        <v>0</v>
      </c>
      <c r="CV24" s="81">
        <v>10</v>
      </c>
      <c r="CW24" s="81" t="s">
        <v>152</v>
      </c>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98" t="s">
        <v>287</v>
      </c>
      <c r="ED24" s="81">
        <v>8</v>
      </c>
      <c r="EE24" s="81">
        <v>6</v>
      </c>
      <c r="EF24" s="81">
        <v>6</v>
      </c>
      <c r="EG24" s="81"/>
      <c r="EH24" s="81"/>
      <c r="EI24" s="81"/>
      <c r="EJ24" s="81"/>
      <c r="EK24" s="81"/>
      <c r="EL24" s="81"/>
      <c r="EM24" s="81"/>
      <c r="EN24" s="81" t="s">
        <v>284</v>
      </c>
      <c r="EO24" s="81"/>
      <c r="EP24" s="81" t="s">
        <v>285</v>
      </c>
      <c r="EQ24" s="81"/>
      <c r="ER24" s="81"/>
      <c r="ES24" s="81"/>
      <c r="ET24" s="81"/>
      <c r="EU24" s="81"/>
      <c r="EV24" s="81"/>
      <c r="EW24" s="81"/>
      <c r="EX24" s="81" t="s">
        <v>154</v>
      </c>
      <c r="EY24" s="81">
        <v>7</v>
      </c>
      <c r="EZ24" s="81"/>
      <c r="FA24" s="81">
        <v>7</v>
      </c>
      <c r="FB24" s="81"/>
      <c r="FC24" s="7">
        <v>0.94286000000000003</v>
      </c>
      <c r="FD24" s="7">
        <v>0.94286000000000003</v>
      </c>
      <c r="FE24" s="7">
        <v>3.5604999999999999E-3</v>
      </c>
      <c r="FF24" s="7">
        <v>3.5038999999999998</v>
      </c>
      <c r="FG24" s="7">
        <v>263.3433</v>
      </c>
      <c r="FQ24" s="7">
        <v>1</v>
      </c>
      <c r="FR24" s="7">
        <v>3.3952E-4</v>
      </c>
      <c r="FS24" s="7">
        <v>4.3465999999999996</v>
      </c>
      <c r="FT24" s="7">
        <v>0.24177999999999999</v>
      </c>
      <c r="FU24" s="7">
        <v>1</v>
      </c>
      <c r="GH24" s="7">
        <v>3.0430000000000001</v>
      </c>
      <c r="GI24" s="7">
        <v>1.8976</v>
      </c>
      <c r="GJ24" s="7">
        <v>3.0019</v>
      </c>
      <c r="GK24" s="7">
        <v>4.3958000000000004</v>
      </c>
      <c r="GL24" s="98" t="s">
        <v>388</v>
      </c>
      <c r="GM24" s="81"/>
      <c r="GN24" s="81"/>
      <c r="GO24" s="81"/>
      <c r="GP24" s="81"/>
      <c r="GQ24" s="81"/>
      <c r="GR24" s="81"/>
      <c r="GS24" s="81"/>
    </row>
    <row r="25" spans="1:208">
      <c r="A25" s="98" t="s">
        <v>130</v>
      </c>
      <c r="B25" s="95" t="s">
        <v>392</v>
      </c>
      <c r="C25" s="81" t="s">
        <v>132</v>
      </c>
      <c r="D25" s="81" t="s">
        <v>133</v>
      </c>
      <c r="E25" s="81" t="s">
        <v>218</v>
      </c>
      <c r="F25" s="81">
        <v>1</v>
      </c>
      <c r="G25" s="81">
        <v>100</v>
      </c>
      <c r="H25" s="81" t="s">
        <v>135</v>
      </c>
      <c r="I25" s="72" t="s">
        <v>136</v>
      </c>
      <c r="J25" s="81">
        <v>6</v>
      </c>
      <c r="K25" s="81"/>
      <c r="L25" s="81" t="s">
        <v>137</v>
      </c>
      <c r="M25" s="81" t="s">
        <v>138</v>
      </c>
      <c r="N25" s="81"/>
      <c r="O25" s="81" t="s">
        <v>139</v>
      </c>
      <c r="P25" s="81" t="s">
        <v>140</v>
      </c>
      <c r="Q25" s="81"/>
      <c r="R25" s="81" t="s">
        <v>142</v>
      </c>
      <c r="S25" s="81"/>
      <c r="T25" s="81"/>
      <c r="U25" s="81" t="s">
        <v>140</v>
      </c>
      <c r="V25" s="81">
        <v>0.5</v>
      </c>
      <c r="W25" s="81"/>
      <c r="X25" s="81" t="s">
        <v>142</v>
      </c>
      <c r="Y25" s="81"/>
      <c r="Z25" s="81"/>
      <c r="AA25" s="81" t="s">
        <v>143</v>
      </c>
      <c r="AB25" s="81">
        <v>0.93</v>
      </c>
      <c r="AC25" s="81"/>
      <c r="AD25" s="81"/>
      <c r="AE25" s="81">
        <v>0.1</v>
      </c>
      <c r="AF25" s="81">
        <v>10</v>
      </c>
      <c r="AG25" s="81" t="s">
        <v>282</v>
      </c>
      <c r="AH25" s="81">
        <v>800</v>
      </c>
      <c r="AI25" s="81" t="s">
        <v>145</v>
      </c>
      <c r="AJ25" s="81">
        <v>0</v>
      </c>
      <c r="AK25" s="81"/>
      <c r="AL25" s="81"/>
      <c r="AM25" s="81"/>
      <c r="AN25" s="81"/>
      <c r="AO25" s="81">
        <v>1</v>
      </c>
      <c r="AP25" s="81">
        <v>1</v>
      </c>
      <c r="AQ25" s="81">
        <v>2.5</v>
      </c>
      <c r="AR25" s="81"/>
      <c r="AS25" s="81" t="s">
        <v>146</v>
      </c>
      <c r="AT25" s="81">
        <v>1</v>
      </c>
      <c r="AU25" s="81" t="s">
        <v>163</v>
      </c>
      <c r="AV25" s="81" t="s">
        <v>147</v>
      </c>
      <c r="AW25" s="81" t="s">
        <v>148</v>
      </c>
      <c r="AX25" s="81">
        <v>-105.44</v>
      </c>
      <c r="AY25" s="81">
        <v>0.9</v>
      </c>
      <c r="AZ25" s="81"/>
      <c r="BA25" s="81" t="s">
        <v>149</v>
      </c>
      <c r="BB25" s="81" t="s">
        <v>150</v>
      </c>
      <c r="BC25" s="81">
        <v>45</v>
      </c>
      <c r="BD25" s="81">
        <v>1</v>
      </c>
      <c r="BE25" s="81">
        <v>60</v>
      </c>
      <c r="BF25" s="81" t="s">
        <v>151</v>
      </c>
      <c r="BG25" s="81">
        <v>60</v>
      </c>
      <c r="BH25" s="81">
        <v>1</v>
      </c>
      <c r="BI25" s="81">
        <v>93750</v>
      </c>
      <c r="BJ25" s="81">
        <v>0.105</v>
      </c>
      <c r="BK25" s="81">
        <v>1.5</v>
      </c>
      <c r="BL25" s="81">
        <v>0.5</v>
      </c>
      <c r="BM25" s="81">
        <f t="shared" si="2"/>
        <v>45</v>
      </c>
      <c r="BN25" s="81">
        <v>2</v>
      </c>
      <c r="BO25" s="81">
        <v>-4</v>
      </c>
      <c r="BP25" s="81">
        <v>4</v>
      </c>
      <c r="BQ25" s="81">
        <v>10</v>
      </c>
      <c r="BR25" s="81" t="s">
        <v>152</v>
      </c>
      <c r="BS25" s="81"/>
      <c r="BT25" s="81"/>
      <c r="BU25" s="81"/>
      <c r="BV25" s="81"/>
      <c r="BW25" s="81"/>
      <c r="BX25" s="81"/>
      <c r="BY25" s="81"/>
      <c r="BZ25" s="81"/>
      <c r="CA25" s="81"/>
      <c r="CB25" s="81"/>
      <c r="CC25" s="81"/>
      <c r="CD25" s="81"/>
      <c r="CE25" s="81"/>
      <c r="CF25" s="81"/>
      <c r="CG25" s="81"/>
      <c r="CH25" s="81">
        <v>99</v>
      </c>
      <c r="CI25" s="81"/>
      <c r="CJ25" s="81">
        <v>1</v>
      </c>
      <c r="CK25" s="81" t="s">
        <v>164</v>
      </c>
      <c r="CL25" s="81">
        <v>250</v>
      </c>
      <c r="CM25" s="81">
        <v>1</v>
      </c>
      <c r="CN25" s="81">
        <v>100</v>
      </c>
      <c r="CO25" s="81">
        <v>0</v>
      </c>
      <c r="CP25" s="81">
        <v>1</v>
      </c>
      <c r="CQ25" s="81">
        <v>1</v>
      </c>
      <c r="CR25" s="81">
        <f t="shared" si="3"/>
        <v>0.2</v>
      </c>
      <c r="CS25" s="81">
        <v>0</v>
      </c>
      <c r="CT25" s="81">
        <v>0</v>
      </c>
      <c r="CU25" s="81">
        <v>0</v>
      </c>
      <c r="CV25" s="81">
        <v>10</v>
      </c>
      <c r="CW25" s="81" t="s">
        <v>152</v>
      </c>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98" t="s">
        <v>287</v>
      </c>
      <c r="ED25" s="81">
        <v>8</v>
      </c>
      <c r="EE25" s="81">
        <v>6</v>
      </c>
      <c r="EF25" s="81">
        <v>4</v>
      </c>
      <c r="EG25" s="81"/>
      <c r="EH25" s="81"/>
      <c r="EI25" s="81"/>
      <c r="EJ25" s="81"/>
      <c r="EK25" s="81"/>
      <c r="EL25" s="81"/>
      <c r="EM25" s="81"/>
      <c r="EN25" s="81" t="s">
        <v>284</v>
      </c>
      <c r="EO25" s="81"/>
      <c r="EP25" s="81" t="s">
        <v>285</v>
      </c>
      <c r="EQ25" s="81"/>
      <c r="ER25" s="81"/>
      <c r="ES25" s="81"/>
      <c r="ET25" s="81"/>
      <c r="EU25" s="81"/>
      <c r="EV25" s="81"/>
      <c r="EW25" s="81"/>
      <c r="EX25" s="81" t="s">
        <v>154</v>
      </c>
      <c r="EY25" s="81">
        <v>7</v>
      </c>
      <c r="EZ25" s="81"/>
      <c r="FA25" s="81">
        <v>7</v>
      </c>
      <c r="FB25" s="81"/>
      <c r="FC25" s="7">
        <v>0.43536999999999998</v>
      </c>
      <c r="FD25" s="7">
        <v>0.89659999999999995</v>
      </c>
      <c r="FE25" s="7">
        <v>5.7467999999999998E-3</v>
      </c>
      <c r="FF25" s="7">
        <v>3.6922999999999999</v>
      </c>
      <c r="FG25" s="7">
        <v>253.73679999999999</v>
      </c>
      <c r="FQ25" s="7">
        <v>0.47619</v>
      </c>
      <c r="FR25" s="7">
        <v>3.4530999999999999E-2</v>
      </c>
      <c r="FS25" s="7">
        <v>4.8224</v>
      </c>
      <c r="FT25" s="7">
        <v>0.22086</v>
      </c>
      <c r="FU25" s="7">
        <v>0.47619</v>
      </c>
      <c r="GH25" s="7">
        <v>7.0751999999999997</v>
      </c>
      <c r="GI25" s="7">
        <v>4.7184999999999997</v>
      </c>
      <c r="GJ25" s="7">
        <v>6.8818999999999999</v>
      </c>
      <c r="GK25" s="7">
        <v>9.9611000000000001</v>
      </c>
      <c r="GL25" s="98" t="s">
        <v>388</v>
      </c>
      <c r="GM25" s="81"/>
      <c r="GN25" s="81"/>
      <c r="GO25" s="81"/>
      <c r="GP25" s="81"/>
      <c r="GQ25" s="81"/>
      <c r="GR25" s="81"/>
      <c r="GS25" s="81"/>
    </row>
    <row r="26" spans="1:208">
      <c r="A26" s="98" t="s">
        <v>130</v>
      </c>
      <c r="B26" s="95" t="s">
        <v>392</v>
      </c>
      <c r="C26" s="81" t="s">
        <v>132</v>
      </c>
      <c r="D26" s="81" t="s">
        <v>133</v>
      </c>
      <c r="E26" s="81" t="s">
        <v>218</v>
      </c>
      <c r="F26" s="81">
        <v>1</v>
      </c>
      <c r="G26" s="81">
        <v>100</v>
      </c>
      <c r="H26" s="81" t="s">
        <v>135</v>
      </c>
      <c r="I26" s="72" t="s">
        <v>136</v>
      </c>
      <c r="J26" s="81">
        <v>6</v>
      </c>
      <c r="K26" s="81"/>
      <c r="L26" s="81" t="s">
        <v>137</v>
      </c>
      <c r="M26" s="81" t="s">
        <v>138</v>
      </c>
      <c r="N26" s="81"/>
      <c r="O26" s="81" t="s">
        <v>139</v>
      </c>
      <c r="P26" s="81" t="s">
        <v>140</v>
      </c>
      <c r="Q26" s="81"/>
      <c r="R26" s="81" t="s">
        <v>142</v>
      </c>
      <c r="S26" s="81"/>
      <c r="T26" s="81"/>
      <c r="U26" s="81" t="s">
        <v>140</v>
      </c>
      <c r="V26" s="81">
        <v>0.5</v>
      </c>
      <c r="W26" s="81"/>
      <c r="X26" s="81" t="s">
        <v>142</v>
      </c>
      <c r="Y26" s="81"/>
      <c r="Z26" s="81"/>
      <c r="AA26" s="81" t="s">
        <v>143</v>
      </c>
      <c r="AB26" s="81">
        <v>0.93</v>
      </c>
      <c r="AC26" s="81"/>
      <c r="AD26" s="81"/>
      <c r="AE26" s="81">
        <v>0.1</v>
      </c>
      <c r="AF26" s="81">
        <v>10</v>
      </c>
      <c r="AG26" s="81" t="s">
        <v>282</v>
      </c>
      <c r="AH26" s="81">
        <v>800</v>
      </c>
      <c r="AI26" s="81" t="s">
        <v>145</v>
      </c>
      <c r="AJ26" s="81">
        <v>0</v>
      </c>
      <c r="AK26" s="81"/>
      <c r="AL26" s="81"/>
      <c r="AM26" s="81"/>
      <c r="AN26" s="81"/>
      <c r="AO26" s="81">
        <v>1</v>
      </c>
      <c r="AP26" s="81">
        <v>1</v>
      </c>
      <c r="AQ26" s="81">
        <v>2.5</v>
      </c>
      <c r="AR26" s="81"/>
      <c r="AS26" s="81" t="s">
        <v>146</v>
      </c>
      <c r="AT26" s="81">
        <v>1</v>
      </c>
      <c r="AU26" s="81" t="s">
        <v>163</v>
      </c>
      <c r="AV26" s="81" t="s">
        <v>147</v>
      </c>
      <c r="AW26" s="81" t="s">
        <v>148</v>
      </c>
      <c r="AX26" s="81">
        <v>-105.44</v>
      </c>
      <c r="AY26" s="81">
        <v>0.9</v>
      </c>
      <c r="AZ26" s="81"/>
      <c r="BA26" s="81" t="s">
        <v>149</v>
      </c>
      <c r="BB26" s="81" t="s">
        <v>150</v>
      </c>
      <c r="BC26" s="81">
        <v>45</v>
      </c>
      <c r="BD26" s="81">
        <v>1</v>
      </c>
      <c r="BE26" s="81">
        <v>60</v>
      </c>
      <c r="BF26" s="81" t="s">
        <v>151</v>
      </c>
      <c r="BG26" s="81">
        <v>60</v>
      </c>
      <c r="BH26" s="81">
        <v>1</v>
      </c>
      <c r="BI26" s="81">
        <v>93750</v>
      </c>
      <c r="BJ26" s="81">
        <v>0.105</v>
      </c>
      <c r="BK26" s="81">
        <v>1.5</v>
      </c>
      <c r="BL26" s="81">
        <v>0.5</v>
      </c>
      <c r="BM26" s="81">
        <f t="shared" si="2"/>
        <v>45</v>
      </c>
      <c r="BN26" s="81">
        <v>2</v>
      </c>
      <c r="BO26" s="81">
        <v>-4</v>
      </c>
      <c r="BP26" s="81">
        <v>4</v>
      </c>
      <c r="BQ26" s="81">
        <v>10</v>
      </c>
      <c r="BR26" s="81" t="s">
        <v>152</v>
      </c>
      <c r="BS26" s="81"/>
      <c r="BT26" s="81"/>
      <c r="BU26" s="81"/>
      <c r="BV26" s="81"/>
      <c r="BW26" s="81"/>
      <c r="BX26" s="81"/>
      <c r="BY26" s="81"/>
      <c r="BZ26" s="81"/>
      <c r="CA26" s="81"/>
      <c r="CB26" s="81"/>
      <c r="CC26" s="81"/>
      <c r="CD26" s="81"/>
      <c r="CE26" s="81"/>
      <c r="CF26" s="81"/>
      <c r="CG26" s="81"/>
      <c r="CH26" s="81">
        <v>99</v>
      </c>
      <c r="CI26" s="81"/>
      <c r="CJ26" s="81">
        <v>1</v>
      </c>
      <c r="CK26" s="81" t="s">
        <v>164</v>
      </c>
      <c r="CL26" s="81">
        <v>250</v>
      </c>
      <c r="CM26" s="81">
        <v>1</v>
      </c>
      <c r="CN26" s="81">
        <v>100</v>
      </c>
      <c r="CO26" s="81">
        <v>0</v>
      </c>
      <c r="CP26" s="81">
        <v>1</v>
      </c>
      <c r="CQ26" s="81">
        <v>1</v>
      </c>
      <c r="CR26" s="81">
        <f t="shared" si="3"/>
        <v>0.2</v>
      </c>
      <c r="CS26" s="81">
        <v>0</v>
      </c>
      <c r="CT26" s="81">
        <v>0</v>
      </c>
      <c r="CU26" s="81">
        <v>0</v>
      </c>
      <c r="CV26" s="81">
        <v>10</v>
      </c>
      <c r="CW26" s="81" t="s">
        <v>152</v>
      </c>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98" t="s">
        <v>288</v>
      </c>
      <c r="ED26" s="81"/>
      <c r="EE26" s="81"/>
      <c r="EF26" s="81"/>
      <c r="EG26" s="81"/>
      <c r="EH26" s="81"/>
      <c r="EI26" s="81"/>
      <c r="EJ26" s="81"/>
      <c r="EK26" s="81"/>
      <c r="EL26" s="81"/>
      <c r="EM26" s="81"/>
      <c r="EN26" s="81" t="s">
        <v>284</v>
      </c>
      <c r="EO26" s="81"/>
      <c r="EP26" s="81" t="s">
        <v>285</v>
      </c>
      <c r="EQ26" s="81"/>
      <c r="ER26" s="81"/>
      <c r="ES26" s="81"/>
      <c r="ET26" s="81"/>
      <c r="EU26" s="81"/>
      <c r="EV26" s="81"/>
      <c r="EW26" s="81"/>
      <c r="EX26" s="81" t="s">
        <v>154</v>
      </c>
      <c r="EY26" s="81">
        <v>7</v>
      </c>
      <c r="EZ26" s="81"/>
      <c r="FA26" s="81">
        <v>7</v>
      </c>
      <c r="FB26" s="81"/>
      <c r="FC26" s="7">
        <v>0.43536999999999998</v>
      </c>
      <c r="FD26" s="7">
        <v>0.89659999999999995</v>
      </c>
      <c r="FE26" s="7">
        <v>5.7467999999999998E-3</v>
      </c>
      <c r="FF26" s="7">
        <v>3.6922999999999999</v>
      </c>
      <c r="FG26" s="7">
        <v>253.73679999999999</v>
      </c>
      <c r="FQ26" s="7">
        <v>0.47619</v>
      </c>
      <c r="FR26" s="7">
        <v>3.4530999999999999E-2</v>
      </c>
      <c r="FS26" s="7">
        <v>4.8224</v>
      </c>
      <c r="FT26" s="7">
        <v>0.22086</v>
      </c>
      <c r="FU26" s="7">
        <v>0.47619</v>
      </c>
      <c r="GH26" s="7">
        <v>22.703800000000001</v>
      </c>
      <c r="GI26" s="7">
        <v>11.2094</v>
      </c>
      <c r="GJ26" s="7">
        <v>23.537400000000002</v>
      </c>
      <c r="GK26" s="7">
        <v>27.750499999999999</v>
      </c>
      <c r="GL26" s="98" t="s">
        <v>388</v>
      </c>
      <c r="GM26" s="81"/>
      <c r="GN26" s="81"/>
      <c r="GO26" s="81"/>
      <c r="GP26" s="81"/>
      <c r="GQ26" s="81"/>
      <c r="GR26" s="81"/>
      <c r="GS26" s="81"/>
    </row>
    <row r="27" spans="1:208">
      <c r="A27" s="98" t="s">
        <v>130</v>
      </c>
      <c r="B27" s="95" t="s">
        <v>392</v>
      </c>
      <c r="C27" s="81" t="s">
        <v>132</v>
      </c>
      <c r="D27" s="81" t="s">
        <v>157</v>
      </c>
      <c r="E27" s="81" t="s">
        <v>218</v>
      </c>
      <c r="F27" s="81">
        <v>1</v>
      </c>
      <c r="G27" s="81">
        <v>100</v>
      </c>
      <c r="H27" s="81" t="s">
        <v>135</v>
      </c>
      <c r="I27" s="72" t="s">
        <v>158</v>
      </c>
      <c r="J27" s="81">
        <v>6</v>
      </c>
      <c r="K27" s="81"/>
      <c r="L27" s="81" t="s">
        <v>137</v>
      </c>
      <c r="M27" s="81" t="s">
        <v>138</v>
      </c>
      <c r="N27" s="81"/>
      <c r="O27" s="81" t="s">
        <v>139</v>
      </c>
      <c r="P27" s="81" t="s">
        <v>140</v>
      </c>
      <c r="Q27" s="81"/>
      <c r="R27" s="81" t="s">
        <v>142</v>
      </c>
      <c r="S27" s="81"/>
      <c r="T27" s="81"/>
      <c r="U27" s="81" t="s">
        <v>140</v>
      </c>
      <c r="V27" s="81">
        <v>0.5</v>
      </c>
      <c r="W27" s="81"/>
      <c r="X27" s="81" t="s">
        <v>142</v>
      </c>
      <c r="Y27" s="81"/>
      <c r="Z27" s="81"/>
      <c r="AA27" s="81" t="s">
        <v>143</v>
      </c>
      <c r="AB27" s="81">
        <v>0.93</v>
      </c>
      <c r="AC27" s="81"/>
      <c r="AD27" s="81"/>
      <c r="AE27" s="81">
        <v>0.1</v>
      </c>
      <c r="AF27" s="81">
        <v>10</v>
      </c>
      <c r="AG27" s="81" t="s">
        <v>282</v>
      </c>
      <c r="AH27" s="81">
        <v>800</v>
      </c>
      <c r="AI27" s="81" t="s">
        <v>145</v>
      </c>
      <c r="AJ27" s="81">
        <v>0</v>
      </c>
      <c r="AK27" s="81"/>
      <c r="AL27" s="81"/>
      <c r="AM27" s="81"/>
      <c r="AN27" s="81"/>
      <c r="AO27" s="81">
        <v>1</v>
      </c>
      <c r="AP27" s="81">
        <v>1</v>
      </c>
      <c r="AQ27" s="81">
        <v>2.5</v>
      </c>
      <c r="AR27" s="81"/>
      <c r="AS27" s="81" t="s">
        <v>146</v>
      </c>
      <c r="AT27" s="81">
        <v>1</v>
      </c>
      <c r="AU27" s="81" t="s">
        <v>163</v>
      </c>
      <c r="AV27" s="81" t="s">
        <v>147</v>
      </c>
      <c r="AW27" s="81" t="s">
        <v>148</v>
      </c>
      <c r="AX27" s="81">
        <v>-105.44</v>
      </c>
      <c r="AY27" s="81">
        <v>0.9</v>
      </c>
      <c r="AZ27" s="81"/>
      <c r="BA27" s="81" t="s">
        <v>149</v>
      </c>
      <c r="BB27" s="81" t="s">
        <v>150</v>
      </c>
      <c r="BC27" s="81">
        <v>45</v>
      </c>
      <c r="BD27" s="81">
        <v>1</v>
      </c>
      <c r="BE27" s="81">
        <v>60</v>
      </c>
      <c r="BF27" s="81" t="s">
        <v>151</v>
      </c>
      <c r="BG27" s="81">
        <v>60</v>
      </c>
      <c r="BH27" s="81">
        <v>1</v>
      </c>
      <c r="BI27" s="81">
        <v>93750</v>
      </c>
      <c r="BJ27" s="81">
        <v>0.105</v>
      </c>
      <c r="BK27" s="81">
        <v>1.5</v>
      </c>
      <c r="BL27" s="81">
        <v>0.5</v>
      </c>
      <c r="BM27" s="81">
        <f t="shared" si="2"/>
        <v>45</v>
      </c>
      <c r="BN27" s="81">
        <v>2</v>
      </c>
      <c r="BO27" s="81">
        <v>-4</v>
      </c>
      <c r="BP27" s="81">
        <v>4</v>
      </c>
      <c r="BQ27" s="81">
        <v>10</v>
      </c>
      <c r="BR27" s="81" t="s">
        <v>152</v>
      </c>
      <c r="BS27" s="81"/>
      <c r="BT27" s="81"/>
      <c r="BU27" s="81"/>
      <c r="BV27" s="81"/>
      <c r="BW27" s="81"/>
      <c r="BX27" s="81"/>
      <c r="BY27" s="81"/>
      <c r="BZ27" s="81"/>
      <c r="CA27" s="81"/>
      <c r="CB27" s="81"/>
      <c r="CC27" s="81"/>
      <c r="CD27" s="81"/>
      <c r="CE27" s="81"/>
      <c r="CF27" s="81"/>
      <c r="CG27" s="81"/>
      <c r="CH27" s="81">
        <v>99</v>
      </c>
      <c r="CI27" s="81"/>
      <c r="CJ27" s="81">
        <v>1</v>
      </c>
      <c r="CK27" s="81" t="s">
        <v>164</v>
      </c>
      <c r="CL27" s="81">
        <v>250</v>
      </c>
      <c r="CM27" s="81">
        <v>1</v>
      </c>
      <c r="CN27" s="81">
        <v>100</v>
      </c>
      <c r="CO27" s="81">
        <v>0</v>
      </c>
      <c r="CP27" s="81">
        <v>1</v>
      </c>
      <c r="CQ27" s="81">
        <v>1</v>
      </c>
      <c r="CR27" s="81">
        <f t="shared" si="3"/>
        <v>0.2</v>
      </c>
      <c r="CS27" s="81">
        <v>0</v>
      </c>
      <c r="CT27" s="81">
        <v>0</v>
      </c>
      <c r="CU27" s="81">
        <v>0</v>
      </c>
      <c r="CV27" s="81">
        <v>10</v>
      </c>
      <c r="CW27" s="81" t="s">
        <v>152</v>
      </c>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t="s">
        <v>283</v>
      </c>
      <c r="ED27" s="81"/>
      <c r="EE27" s="81"/>
      <c r="EF27" s="81"/>
      <c r="EG27" s="81"/>
      <c r="EH27" s="81"/>
      <c r="EI27" s="81"/>
      <c r="EJ27" s="81"/>
      <c r="EK27" s="81"/>
      <c r="EL27" s="81"/>
      <c r="EM27" s="81"/>
      <c r="EN27" s="81" t="s">
        <v>284</v>
      </c>
      <c r="EO27" s="81"/>
      <c r="EP27" s="81" t="s">
        <v>285</v>
      </c>
      <c r="EQ27" s="81"/>
      <c r="ER27" s="81"/>
      <c r="ES27" s="81"/>
      <c r="ET27" s="81"/>
      <c r="EU27" s="81"/>
      <c r="EV27" s="81"/>
      <c r="EW27" s="81"/>
      <c r="EX27" s="81" t="s">
        <v>154</v>
      </c>
      <c r="EY27" s="81">
        <v>6</v>
      </c>
      <c r="EZ27" s="81"/>
      <c r="FA27" s="81">
        <v>6</v>
      </c>
      <c r="FB27" s="81"/>
      <c r="FC27" s="81">
        <v>0.90586</v>
      </c>
      <c r="FD27" s="81">
        <v>0.90586</v>
      </c>
      <c r="FE27" s="81">
        <v>5.9750999999999997E-3</v>
      </c>
      <c r="FF27" s="81">
        <v>3.6328999999999998</v>
      </c>
      <c r="FG27" s="81">
        <v>251.1405</v>
      </c>
      <c r="FH27" s="81"/>
      <c r="FI27" s="81"/>
      <c r="FJ27" s="81"/>
      <c r="FK27" s="81"/>
      <c r="FL27" s="81"/>
      <c r="FM27" s="81"/>
      <c r="FN27" s="81"/>
      <c r="FO27" s="81"/>
      <c r="FP27" s="81"/>
      <c r="FQ27" s="81">
        <v>1</v>
      </c>
      <c r="FR27" s="99">
        <v>2.5428000000000001E-5</v>
      </c>
      <c r="FS27" s="81">
        <v>4.0212000000000003</v>
      </c>
      <c r="FT27" s="81">
        <v>0.26233000000000001</v>
      </c>
      <c r="FU27" s="98">
        <v>1</v>
      </c>
      <c r="FV27" s="81"/>
      <c r="FW27" s="81"/>
      <c r="FX27" s="81"/>
      <c r="FY27" s="81"/>
      <c r="FZ27" s="81"/>
      <c r="GA27" s="81"/>
      <c r="GB27" s="81"/>
      <c r="GC27" s="81"/>
      <c r="GD27" s="81"/>
      <c r="GE27" s="81"/>
      <c r="GF27" s="81"/>
      <c r="GG27" s="81"/>
      <c r="GH27" s="81">
        <v>0</v>
      </c>
      <c r="GI27" s="81">
        <v>0</v>
      </c>
      <c r="GJ27" s="81">
        <v>0</v>
      </c>
      <c r="GK27" s="81">
        <v>0</v>
      </c>
      <c r="GL27" s="81"/>
      <c r="GM27" s="81"/>
      <c r="GN27" s="81"/>
      <c r="GO27" s="81"/>
      <c r="GP27" s="81"/>
      <c r="GQ27" s="81"/>
      <c r="GR27" s="81"/>
      <c r="GS27" s="81"/>
    </row>
    <row r="28" spans="1:208">
      <c r="A28" s="98" t="s">
        <v>130</v>
      </c>
      <c r="B28" s="95" t="s">
        <v>392</v>
      </c>
      <c r="C28" s="81" t="s">
        <v>132</v>
      </c>
      <c r="D28" s="81" t="s">
        <v>157</v>
      </c>
      <c r="E28" s="81" t="s">
        <v>218</v>
      </c>
      <c r="F28" s="81">
        <v>1</v>
      </c>
      <c r="G28" s="81">
        <v>100</v>
      </c>
      <c r="H28" s="81" t="s">
        <v>135</v>
      </c>
      <c r="I28" s="72" t="s">
        <v>158</v>
      </c>
      <c r="J28" s="81">
        <v>6</v>
      </c>
      <c r="K28" s="81"/>
      <c r="L28" s="81" t="s">
        <v>137</v>
      </c>
      <c r="M28" s="81" t="s">
        <v>138</v>
      </c>
      <c r="N28" s="81"/>
      <c r="O28" s="81" t="s">
        <v>139</v>
      </c>
      <c r="P28" s="81" t="s">
        <v>140</v>
      </c>
      <c r="Q28" s="81"/>
      <c r="R28" s="81" t="s">
        <v>142</v>
      </c>
      <c r="S28" s="81"/>
      <c r="T28" s="81"/>
      <c r="U28" s="81" t="s">
        <v>140</v>
      </c>
      <c r="V28" s="81">
        <v>0.5</v>
      </c>
      <c r="W28" s="81"/>
      <c r="X28" s="81" t="s">
        <v>142</v>
      </c>
      <c r="Y28" s="81"/>
      <c r="Z28" s="81"/>
      <c r="AA28" s="81" t="s">
        <v>143</v>
      </c>
      <c r="AB28" s="81">
        <v>0.93</v>
      </c>
      <c r="AC28" s="81"/>
      <c r="AD28" s="81"/>
      <c r="AE28" s="81">
        <v>0.1</v>
      </c>
      <c r="AF28" s="81">
        <v>10</v>
      </c>
      <c r="AG28" s="81" t="s">
        <v>282</v>
      </c>
      <c r="AH28" s="81">
        <v>800</v>
      </c>
      <c r="AI28" s="81" t="s">
        <v>145</v>
      </c>
      <c r="AJ28" s="81">
        <v>0</v>
      </c>
      <c r="AK28" s="81"/>
      <c r="AL28" s="81"/>
      <c r="AM28" s="81"/>
      <c r="AN28" s="81"/>
      <c r="AO28" s="81">
        <v>1</v>
      </c>
      <c r="AP28" s="81">
        <v>1</v>
      </c>
      <c r="AQ28" s="81">
        <v>2.5</v>
      </c>
      <c r="AR28" s="81"/>
      <c r="AS28" s="81" t="s">
        <v>146</v>
      </c>
      <c r="AT28" s="81">
        <v>1</v>
      </c>
      <c r="AU28" s="81" t="s">
        <v>163</v>
      </c>
      <c r="AV28" s="81" t="s">
        <v>147</v>
      </c>
      <c r="AW28" s="81" t="s">
        <v>148</v>
      </c>
      <c r="AX28" s="81">
        <v>-105.44</v>
      </c>
      <c r="AY28" s="81">
        <v>0.9</v>
      </c>
      <c r="AZ28" s="81"/>
      <c r="BA28" s="81" t="s">
        <v>149</v>
      </c>
      <c r="BB28" s="81" t="s">
        <v>150</v>
      </c>
      <c r="BC28" s="81">
        <v>45</v>
      </c>
      <c r="BD28" s="81">
        <v>1</v>
      </c>
      <c r="BE28" s="81">
        <v>60</v>
      </c>
      <c r="BF28" s="81" t="s">
        <v>151</v>
      </c>
      <c r="BG28" s="81">
        <v>60</v>
      </c>
      <c r="BH28" s="81">
        <v>1</v>
      </c>
      <c r="BI28" s="81">
        <v>93750</v>
      </c>
      <c r="BJ28" s="81">
        <v>0.105</v>
      </c>
      <c r="BK28" s="81">
        <v>1.5</v>
      </c>
      <c r="BL28" s="81">
        <v>0.5</v>
      </c>
      <c r="BM28" s="81">
        <f t="shared" si="2"/>
        <v>45</v>
      </c>
      <c r="BN28" s="81">
        <v>2</v>
      </c>
      <c r="BO28" s="81">
        <v>-4</v>
      </c>
      <c r="BP28" s="81">
        <v>4</v>
      </c>
      <c r="BQ28" s="81">
        <v>10</v>
      </c>
      <c r="BR28" s="81" t="s">
        <v>152</v>
      </c>
      <c r="BS28" s="81"/>
      <c r="BT28" s="81"/>
      <c r="BU28" s="81"/>
      <c r="BV28" s="81"/>
      <c r="BW28" s="81"/>
      <c r="BX28" s="81"/>
      <c r="BY28" s="81"/>
      <c r="BZ28" s="81"/>
      <c r="CA28" s="81"/>
      <c r="CB28" s="81"/>
      <c r="CC28" s="81"/>
      <c r="CD28" s="81"/>
      <c r="CE28" s="81"/>
      <c r="CF28" s="81"/>
      <c r="CG28" s="81"/>
      <c r="CH28" s="81">
        <v>99</v>
      </c>
      <c r="CI28" s="81"/>
      <c r="CJ28" s="81">
        <v>1</v>
      </c>
      <c r="CK28" s="81" t="s">
        <v>164</v>
      </c>
      <c r="CL28" s="81">
        <v>250</v>
      </c>
      <c r="CM28" s="81">
        <v>1</v>
      </c>
      <c r="CN28" s="81">
        <v>100</v>
      </c>
      <c r="CO28" s="81">
        <v>0</v>
      </c>
      <c r="CP28" s="81">
        <v>1</v>
      </c>
      <c r="CQ28" s="81">
        <v>1</v>
      </c>
      <c r="CR28" s="81">
        <f t="shared" si="3"/>
        <v>0.2</v>
      </c>
      <c r="CS28" s="81">
        <v>0</v>
      </c>
      <c r="CT28" s="81">
        <v>0</v>
      </c>
      <c r="CU28" s="81">
        <v>0</v>
      </c>
      <c r="CV28" s="81">
        <v>10</v>
      </c>
      <c r="CW28" s="81" t="s">
        <v>152</v>
      </c>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98" t="s">
        <v>287</v>
      </c>
      <c r="ED28" s="81">
        <v>8</v>
      </c>
      <c r="EE28" s="81">
        <v>6</v>
      </c>
      <c r="EF28" s="81">
        <v>6</v>
      </c>
      <c r="EG28" s="81"/>
      <c r="EH28" s="81"/>
      <c r="EI28" s="81"/>
      <c r="EJ28" s="81"/>
      <c r="EK28" s="81"/>
      <c r="EL28" s="81"/>
      <c r="EM28" s="81"/>
      <c r="EN28" s="81" t="s">
        <v>284</v>
      </c>
      <c r="EO28" s="81"/>
      <c r="EP28" s="81" t="s">
        <v>285</v>
      </c>
      <c r="EQ28" s="81"/>
      <c r="ER28" s="81"/>
      <c r="ES28" s="81"/>
      <c r="ET28" s="81"/>
      <c r="EU28" s="81"/>
      <c r="EV28" s="81"/>
      <c r="EW28" s="81"/>
      <c r="EX28" s="81" t="s">
        <v>154</v>
      </c>
      <c r="EY28" s="81">
        <v>6</v>
      </c>
      <c r="EZ28" s="81"/>
      <c r="FA28" s="81">
        <v>6</v>
      </c>
      <c r="FB28" s="81"/>
      <c r="FC28" s="81">
        <v>0.89815</v>
      </c>
      <c r="FD28" s="81">
        <v>0.89815</v>
      </c>
      <c r="FE28" s="81">
        <v>6.7502999999999999E-3</v>
      </c>
      <c r="FF28" s="81">
        <v>3.7536</v>
      </c>
      <c r="FG28" s="81">
        <v>243.20169999999999</v>
      </c>
      <c r="FH28" s="81"/>
      <c r="FI28" s="81"/>
      <c r="FJ28" s="81"/>
      <c r="FK28" s="81"/>
      <c r="FL28" s="81"/>
      <c r="FM28" s="81"/>
      <c r="FN28" s="81"/>
      <c r="FO28" s="81"/>
      <c r="FP28" s="81"/>
      <c r="FQ28" s="81">
        <v>1</v>
      </c>
      <c r="FR28" s="81">
        <v>3.9165000000000001E-4</v>
      </c>
      <c r="FS28" s="81">
        <v>4.3345000000000002</v>
      </c>
      <c r="FT28" s="81">
        <v>0.24243000000000001</v>
      </c>
      <c r="FU28" s="81">
        <v>1</v>
      </c>
      <c r="FV28" s="81"/>
      <c r="FW28" s="81"/>
      <c r="FX28" s="81"/>
      <c r="FY28" s="81"/>
      <c r="FZ28" s="81"/>
      <c r="GA28" s="81"/>
      <c r="GB28" s="81"/>
      <c r="GC28" s="81"/>
      <c r="GD28" s="81"/>
      <c r="GE28" s="81"/>
      <c r="GF28" s="81"/>
      <c r="GG28" s="81"/>
      <c r="GH28" s="81">
        <v>2.9142000000000001</v>
      </c>
      <c r="GI28" s="81">
        <v>1.8754</v>
      </c>
      <c r="GJ28" s="81">
        <v>2.8349000000000002</v>
      </c>
      <c r="GK28" s="81">
        <v>4.2115999999999998</v>
      </c>
      <c r="GL28" s="98" t="s">
        <v>388</v>
      </c>
      <c r="GM28" s="81"/>
      <c r="GN28" s="81"/>
      <c r="GO28" s="81"/>
      <c r="GP28" s="81"/>
      <c r="GQ28" s="81"/>
      <c r="GR28" s="81"/>
      <c r="GS28" s="81"/>
    </row>
    <row r="29" spans="1:208">
      <c r="A29" s="98" t="s">
        <v>130</v>
      </c>
      <c r="B29" s="95" t="s">
        <v>392</v>
      </c>
      <c r="C29" s="81" t="s">
        <v>132</v>
      </c>
      <c r="D29" s="81" t="s">
        <v>157</v>
      </c>
      <c r="E29" s="81" t="s">
        <v>218</v>
      </c>
      <c r="F29" s="81">
        <v>1</v>
      </c>
      <c r="G29" s="81">
        <v>100</v>
      </c>
      <c r="H29" s="81" t="s">
        <v>135</v>
      </c>
      <c r="I29" s="72" t="s">
        <v>158</v>
      </c>
      <c r="J29" s="81">
        <v>6</v>
      </c>
      <c r="K29" s="81"/>
      <c r="L29" s="81" t="s">
        <v>137</v>
      </c>
      <c r="M29" s="81" t="s">
        <v>138</v>
      </c>
      <c r="N29" s="81"/>
      <c r="O29" s="81" t="s">
        <v>139</v>
      </c>
      <c r="P29" s="81" t="s">
        <v>140</v>
      </c>
      <c r="Q29" s="81"/>
      <c r="R29" s="81" t="s">
        <v>142</v>
      </c>
      <c r="S29" s="81"/>
      <c r="T29" s="81"/>
      <c r="U29" s="81" t="s">
        <v>140</v>
      </c>
      <c r="V29" s="81">
        <v>0.5</v>
      </c>
      <c r="W29" s="81"/>
      <c r="X29" s="81" t="s">
        <v>142</v>
      </c>
      <c r="Y29" s="81"/>
      <c r="Z29" s="81"/>
      <c r="AA29" s="81" t="s">
        <v>143</v>
      </c>
      <c r="AB29" s="81">
        <v>0.93</v>
      </c>
      <c r="AC29" s="81"/>
      <c r="AD29" s="81"/>
      <c r="AE29" s="81">
        <v>0.1</v>
      </c>
      <c r="AF29" s="81">
        <v>10</v>
      </c>
      <c r="AG29" s="81" t="s">
        <v>282</v>
      </c>
      <c r="AH29" s="81">
        <v>800</v>
      </c>
      <c r="AI29" s="81" t="s">
        <v>145</v>
      </c>
      <c r="AJ29" s="81">
        <v>0</v>
      </c>
      <c r="AK29" s="81"/>
      <c r="AL29" s="81"/>
      <c r="AM29" s="81"/>
      <c r="AN29" s="81"/>
      <c r="AO29" s="81">
        <v>1</v>
      </c>
      <c r="AP29" s="81">
        <v>1</v>
      </c>
      <c r="AQ29" s="81">
        <v>2.5</v>
      </c>
      <c r="AR29" s="81"/>
      <c r="AS29" s="81" t="s">
        <v>146</v>
      </c>
      <c r="AT29" s="81">
        <v>1</v>
      </c>
      <c r="AU29" s="81" t="s">
        <v>163</v>
      </c>
      <c r="AV29" s="81" t="s">
        <v>147</v>
      </c>
      <c r="AW29" s="81" t="s">
        <v>148</v>
      </c>
      <c r="AX29" s="81">
        <v>-105.44</v>
      </c>
      <c r="AY29" s="81">
        <v>0.9</v>
      </c>
      <c r="AZ29" s="81"/>
      <c r="BA29" s="81" t="s">
        <v>149</v>
      </c>
      <c r="BB29" s="81" t="s">
        <v>150</v>
      </c>
      <c r="BC29" s="81">
        <v>45</v>
      </c>
      <c r="BD29" s="81">
        <v>1</v>
      </c>
      <c r="BE29" s="81">
        <v>60</v>
      </c>
      <c r="BF29" s="81" t="s">
        <v>151</v>
      </c>
      <c r="BG29" s="81">
        <v>60</v>
      </c>
      <c r="BH29" s="81">
        <v>1</v>
      </c>
      <c r="BI29" s="81">
        <v>93750</v>
      </c>
      <c r="BJ29" s="81">
        <v>0.105</v>
      </c>
      <c r="BK29" s="81">
        <v>1.5</v>
      </c>
      <c r="BL29" s="81">
        <v>0.5</v>
      </c>
      <c r="BM29" s="81">
        <f t="shared" si="2"/>
        <v>45</v>
      </c>
      <c r="BN29" s="81">
        <v>2</v>
      </c>
      <c r="BO29" s="81">
        <v>-4</v>
      </c>
      <c r="BP29" s="81">
        <v>4</v>
      </c>
      <c r="BQ29" s="81">
        <v>10</v>
      </c>
      <c r="BR29" s="81" t="s">
        <v>152</v>
      </c>
      <c r="BS29" s="81"/>
      <c r="BT29" s="81"/>
      <c r="BU29" s="81"/>
      <c r="BV29" s="81"/>
      <c r="BW29" s="81"/>
      <c r="BX29" s="81"/>
      <c r="BY29" s="81"/>
      <c r="BZ29" s="81"/>
      <c r="CA29" s="81"/>
      <c r="CB29" s="81"/>
      <c r="CC29" s="81"/>
      <c r="CD29" s="81"/>
      <c r="CE29" s="81"/>
      <c r="CF29" s="81"/>
      <c r="CG29" s="81"/>
      <c r="CH29" s="81">
        <v>99</v>
      </c>
      <c r="CI29" s="81"/>
      <c r="CJ29" s="81">
        <v>1</v>
      </c>
      <c r="CK29" s="81" t="s">
        <v>164</v>
      </c>
      <c r="CL29" s="81">
        <v>250</v>
      </c>
      <c r="CM29" s="81">
        <v>1</v>
      </c>
      <c r="CN29" s="81">
        <v>100</v>
      </c>
      <c r="CO29" s="81">
        <v>0</v>
      </c>
      <c r="CP29" s="81">
        <v>1</v>
      </c>
      <c r="CQ29" s="81">
        <v>1</v>
      </c>
      <c r="CR29" s="81">
        <f t="shared" si="3"/>
        <v>0.2</v>
      </c>
      <c r="CS29" s="81">
        <v>0</v>
      </c>
      <c r="CT29" s="81">
        <v>0</v>
      </c>
      <c r="CU29" s="81">
        <v>0</v>
      </c>
      <c r="CV29" s="81">
        <v>10</v>
      </c>
      <c r="CW29" s="81" t="s">
        <v>152</v>
      </c>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98" t="s">
        <v>287</v>
      </c>
      <c r="ED29" s="81">
        <v>8</v>
      </c>
      <c r="EE29" s="81">
        <v>6</v>
      </c>
      <c r="EF29" s="81">
        <v>4</v>
      </c>
      <c r="EG29" s="81"/>
      <c r="EH29" s="81"/>
      <c r="EI29" s="81"/>
      <c r="EJ29" s="81"/>
      <c r="EK29" s="81"/>
      <c r="EL29" s="81"/>
      <c r="EM29" s="81"/>
      <c r="EN29" s="81" t="s">
        <v>284</v>
      </c>
      <c r="EO29" s="81"/>
      <c r="EP29" s="81" t="s">
        <v>285</v>
      </c>
      <c r="EQ29" s="81"/>
      <c r="ER29" s="81"/>
      <c r="ES29" s="81"/>
      <c r="ET29" s="81"/>
      <c r="EU29" s="81"/>
      <c r="EV29" s="81"/>
      <c r="EW29" s="81"/>
      <c r="EX29" s="81" t="s">
        <v>154</v>
      </c>
      <c r="EY29" s="81">
        <v>6</v>
      </c>
      <c r="EZ29" s="81"/>
      <c r="FA29" s="81">
        <v>6</v>
      </c>
      <c r="FB29" s="81"/>
      <c r="FC29" s="81">
        <v>0.40586</v>
      </c>
      <c r="FD29" s="81">
        <v>0.82562000000000002</v>
      </c>
      <c r="FE29" s="81">
        <v>9.6041000000000008E-3</v>
      </c>
      <c r="FF29" s="81">
        <v>3.9430999999999998</v>
      </c>
      <c r="FG29" s="81">
        <v>234.37729999999999</v>
      </c>
      <c r="FH29" s="81"/>
      <c r="FI29" s="81"/>
      <c r="FJ29" s="81"/>
      <c r="FK29" s="81"/>
      <c r="FL29" s="81"/>
      <c r="FM29" s="81"/>
      <c r="FN29" s="81"/>
      <c r="FO29" s="81"/>
      <c r="FP29" s="81"/>
      <c r="FQ29" s="81">
        <v>0.49691000000000002</v>
      </c>
      <c r="FR29" s="81">
        <v>3.2356999999999997E-2</v>
      </c>
      <c r="FS29" s="81">
        <v>4.8028000000000004</v>
      </c>
      <c r="FT29" s="81">
        <v>0.22176999999999999</v>
      </c>
      <c r="FU29" s="81">
        <v>0.49691000000000002</v>
      </c>
      <c r="FV29" s="81"/>
      <c r="FW29" s="81"/>
      <c r="FX29" s="81"/>
      <c r="FY29" s="81"/>
      <c r="FZ29" s="81"/>
      <c r="GA29" s="81"/>
      <c r="GB29" s="81"/>
      <c r="GC29" s="81"/>
      <c r="GD29" s="81"/>
      <c r="GE29" s="81"/>
      <c r="GF29" s="81"/>
      <c r="GG29" s="81"/>
      <c r="GH29" s="81">
        <v>6.694</v>
      </c>
      <c r="GI29" s="81">
        <v>4.4268999999999998</v>
      </c>
      <c r="GJ29" s="81">
        <v>6.5571999999999999</v>
      </c>
      <c r="GK29" s="81">
        <v>9.2706</v>
      </c>
      <c r="GL29" s="98" t="s">
        <v>388</v>
      </c>
      <c r="GM29" s="81"/>
      <c r="GN29" s="81"/>
      <c r="GO29" s="81"/>
      <c r="GP29" s="81"/>
      <c r="GQ29" s="81"/>
      <c r="GR29" s="81"/>
      <c r="GS29" s="81"/>
    </row>
    <row r="30" spans="1:208">
      <c r="A30" s="98" t="s">
        <v>130</v>
      </c>
      <c r="B30" s="95" t="s">
        <v>392</v>
      </c>
      <c r="C30" s="81" t="s">
        <v>132</v>
      </c>
      <c r="D30" s="81" t="s">
        <v>157</v>
      </c>
      <c r="E30" s="81" t="s">
        <v>218</v>
      </c>
      <c r="F30" s="81">
        <v>1</v>
      </c>
      <c r="G30" s="81">
        <v>100</v>
      </c>
      <c r="H30" s="81" t="s">
        <v>135</v>
      </c>
      <c r="I30" s="72" t="s">
        <v>158</v>
      </c>
      <c r="J30" s="81">
        <v>6</v>
      </c>
      <c r="K30" s="81"/>
      <c r="L30" s="81" t="s">
        <v>137</v>
      </c>
      <c r="M30" s="81" t="s">
        <v>138</v>
      </c>
      <c r="N30" s="81"/>
      <c r="O30" s="81" t="s">
        <v>139</v>
      </c>
      <c r="P30" s="81" t="s">
        <v>140</v>
      </c>
      <c r="Q30" s="81"/>
      <c r="R30" s="81" t="s">
        <v>142</v>
      </c>
      <c r="S30" s="81"/>
      <c r="T30" s="81"/>
      <c r="U30" s="81" t="s">
        <v>140</v>
      </c>
      <c r="V30" s="81">
        <v>0.5</v>
      </c>
      <c r="W30" s="81"/>
      <c r="X30" s="81" t="s">
        <v>142</v>
      </c>
      <c r="Y30" s="81"/>
      <c r="Z30" s="81"/>
      <c r="AA30" s="81" t="s">
        <v>143</v>
      </c>
      <c r="AB30" s="81">
        <v>0.93</v>
      </c>
      <c r="AC30" s="81"/>
      <c r="AD30" s="81"/>
      <c r="AE30" s="81">
        <v>0.1</v>
      </c>
      <c r="AF30" s="81">
        <v>10</v>
      </c>
      <c r="AG30" s="81" t="s">
        <v>282</v>
      </c>
      <c r="AH30" s="81">
        <v>800</v>
      </c>
      <c r="AI30" s="81" t="s">
        <v>145</v>
      </c>
      <c r="AJ30" s="81">
        <v>0</v>
      </c>
      <c r="AK30" s="81"/>
      <c r="AL30" s="81"/>
      <c r="AM30" s="81"/>
      <c r="AN30" s="81"/>
      <c r="AO30" s="81">
        <v>1</v>
      </c>
      <c r="AP30" s="81">
        <v>1</v>
      </c>
      <c r="AQ30" s="81">
        <v>2.5</v>
      </c>
      <c r="AR30" s="81"/>
      <c r="AS30" s="81" t="s">
        <v>146</v>
      </c>
      <c r="AT30" s="81">
        <v>1</v>
      </c>
      <c r="AU30" s="81" t="s">
        <v>163</v>
      </c>
      <c r="AV30" s="81" t="s">
        <v>147</v>
      </c>
      <c r="AW30" s="81" t="s">
        <v>148</v>
      </c>
      <c r="AX30" s="81">
        <v>-105.44</v>
      </c>
      <c r="AY30" s="81">
        <v>0.9</v>
      </c>
      <c r="AZ30" s="81"/>
      <c r="BA30" s="81" t="s">
        <v>149</v>
      </c>
      <c r="BB30" s="81" t="s">
        <v>150</v>
      </c>
      <c r="BC30" s="81">
        <v>45</v>
      </c>
      <c r="BD30" s="81">
        <v>1</v>
      </c>
      <c r="BE30" s="81">
        <v>60</v>
      </c>
      <c r="BF30" s="81" t="s">
        <v>151</v>
      </c>
      <c r="BG30" s="81">
        <v>60</v>
      </c>
      <c r="BH30" s="81">
        <v>1</v>
      </c>
      <c r="BI30" s="81">
        <v>93750</v>
      </c>
      <c r="BJ30" s="81">
        <v>0.105</v>
      </c>
      <c r="BK30" s="81">
        <v>1.5</v>
      </c>
      <c r="BL30" s="81">
        <v>0.5</v>
      </c>
      <c r="BM30" s="81">
        <f t="shared" si="2"/>
        <v>45</v>
      </c>
      <c r="BN30" s="81">
        <v>2</v>
      </c>
      <c r="BO30" s="81">
        <v>-4</v>
      </c>
      <c r="BP30" s="81">
        <v>4</v>
      </c>
      <c r="BQ30" s="81">
        <v>10</v>
      </c>
      <c r="BR30" s="81" t="s">
        <v>152</v>
      </c>
      <c r="BS30" s="81"/>
      <c r="BT30" s="81"/>
      <c r="BU30" s="81"/>
      <c r="BV30" s="81"/>
      <c r="BW30" s="81"/>
      <c r="BX30" s="81"/>
      <c r="BY30" s="81"/>
      <c r="BZ30" s="81"/>
      <c r="CA30" s="81"/>
      <c r="CB30" s="81"/>
      <c r="CC30" s="81"/>
      <c r="CD30" s="81"/>
      <c r="CE30" s="81"/>
      <c r="CF30" s="81"/>
      <c r="CG30" s="81"/>
      <c r="CH30" s="81">
        <v>99</v>
      </c>
      <c r="CI30" s="81"/>
      <c r="CJ30" s="81">
        <v>1</v>
      </c>
      <c r="CK30" s="81" t="s">
        <v>164</v>
      </c>
      <c r="CL30" s="81">
        <v>250</v>
      </c>
      <c r="CM30" s="81">
        <v>1</v>
      </c>
      <c r="CN30" s="81">
        <v>100</v>
      </c>
      <c r="CO30" s="81">
        <v>0</v>
      </c>
      <c r="CP30" s="81">
        <v>1</v>
      </c>
      <c r="CQ30" s="81">
        <v>1</v>
      </c>
      <c r="CR30" s="81">
        <f t="shared" si="3"/>
        <v>0.2</v>
      </c>
      <c r="CS30" s="81">
        <v>0</v>
      </c>
      <c r="CT30" s="81">
        <v>0</v>
      </c>
      <c r="CU30" s="81">
        <v>0</v>
      </c>
      <c r="CV30" s="81">
        <v>10</v>
      </c>
      <c r="CW30" s="81" t="s">
        <v>152</v>
      </c>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98" t="s">
        <v>288</v>
      </c>
      <c r="ED30" s="81"/>
      <c r="EE30" s="81"/>
      <c r="EF30" s="81"/>
      <c r="EG30" s="81"/>
      <c r="EH30" s="81"/>
      <c r="EI30" s="81"/>
      <c r="EJ30" s="81"/>
      <c r="EK30" s="81"/>
      <c r="EL30" s="81"/>
      <c r="EM30" s="81"/>
      <c r="EN30" s="81" t="s">
        <v>284</v>
      </c>
      <c r="EO30" s="81"/>
      <c r="EP30" s="81" t="s">
        <v>285</v>
      </c>
      <c r="EQ30" s="81"/>
      <c r="ER30" s="81"/>
      <c r="ES30" s="81"/>
      <c r="ET30" s="81"/>
      <c r="EU30" s="81"/>
      <c r="EV30" s="81"/>
      <c r="EW30" s="81"/>
      <c r="EX30" s="81" t="s">
        <v>154</v>
      </c>
      <c r="EY30" s="81">
        <v>6</v>
      </c>
      <c r="EZ30" s="81"/>
      <c r="FA30" s="81">
        <v>6</v>
      </c>
      <c r="FB30" s="81"/>
      <c r="FC30" s="81">
        <v>0.40586</v>
      </c>
      <c r="FD30" s="81">
        <v>0.82562000000000002</v>
      </c>
      <c r="FE30" s="81">
        <v>9.6041000000000008E-3</v>
      </c>
      <c r="FF30" s="81">
        <v>3.9430999999999998</v>
      </c>
      <c r="FG30" s="81">
        <v>234.37729999999999</v>
      </c>
      <c r="FH30" s="81"/>
      <c r="FI30" s="81"/>
      <c r="FJ30" s="81"/>
      <c r="FK30" s="81"/>
      <c r="FL30" s="81"/>
      <c r="FM30" s="81"/>
      <c r="FN30" s="81"/>
      <c r="FO30" s="81"/>
      <c r="FP30" s="81"/>
      <c r="FQ30" s="81">
        <v>0.49691000000000002</v>
      </c>
      <c r="FR30" s="81">
        <v>3.2356999999999997E-2</v>
      </c>
      <c r="FS30" s="81">
        <v>4.8028000000000004</v>
      </c>
      <c r="FT30" s="81">
        <v>0.22176999999999999</v>
      </c>
      <c r="FU30" s="81">
        <v>0.49691000000000002</v>
      </c>
      <c r="FV30" s="81"/>
      <c r="FW30" s="81"/>
      <c r="FX30" s="81"/>
      <c r="FY30" s="81"/>
      <c r="FZ30" s="81"/>
      <c r="GA30" s="81"/>
      <c r="GB30" s="81"/>
      <c r="GC30" s="81"/>
      <c r="GD30" s="81"/>
      <c r="GE30" s="81"/>
      <c r="GF30" s="81"/>
      <c r="GG30" s="81"/>
      <c r="GH30" s="81">
        <v>23.859000000000002</v>
      </c>
      <c r="GI30" s="81">
        <v>20.433900000000001</v>
      </c>
      <c r="GJ30" s="81">
        <v>23.958300000000001</v>
      </c>
      <c r="GK30" s="81">
        <v>27.319299999999998</v>
      </c>
      <c r="GL30" s="98" t="s">
        <v>388</v>
      </c>
      <c r="GM30" s="81"/>
      <c r="GN30" s="81"/>
      <c r="GO30" s="81"/>
      <c r="GP30" s="81"/>
      <c r="GQ30" s="81"/>
      <c r="GR30" s="81"/>
      <c r="GS30" s="81"/>
    </row>
    <row r="31" spans="1:208">
      <c r="A31" s="98" t="s">
        <v>130</v>
      </c>
      <c r="B31" s="95" t="s">
        <v>392</v>
      </c>
      <c r="C31" s="81" t="s">
        <v>132</v>
      </c>
      <c r="D31" s="81" t="s">
        <v>156</v>
      </c>
      <c r="E31" s="81" t="s">
        <v>218</v>
      </c>
      <c r="F31" s="81">
        <v>1</v>
      </c>
      <c r="G31" s="81">
        <v>100</v>
      </c>
      <c r="H31" s="81" t="s">
        <v>135</v>
      </c>
      <c r="I31" s="72" t="s">
        <v>136</v>
      </c>
      <c r="J31" s="81">
        <v>6</v>
      </c>
      <c r="K31" s="81"/>
      <c r="L31" s="81" t="s">
        <v>137</v>
      </c>
      <c r="M31" s="81" t="s">
        <v>138</v>
      </c>
      <c r="N31" s="81"/>
      <c r="O31" s="81" t="s">
        <v>139</v>
      </c>
      <c r="P31" s="81" t="s">
        <v>140</v>
      </c>
      <c r="Q31" s="81"/>
      <c r="R31" s="81" t="s">
        <v>142</v>
      </c>
      <c r="S31" s="81"/>
      <c r="T31" s="81"/>
      <c r="U31" s="81" t="s">
        <v>140</v>
      </c>
      <c r="V31" s="81">
        <v>0.5</v>
      </c>
      <c r="W31" s="81"/>
      <c r="X31" s="81" t="s">
        <v>142</v>
      </c>
      <c r="Y31" s="81"/>
      <c r="Z31" s="81"/>
      <c r="AA31" s="81" t="s">
        <v>143</v>
      </c>
      <c r="AB31" s="81">
        <v>0.93</v>
      </c>
      <c r="AC31" s="81"/>
      <c r="AD31" s="81"/>
      <c r="AE31" s="81">
        <v>0.1</v>
      </c>
      <c r="AF31" s="81">
        <v>10</v>
      </c>
      <c r="AG31" s="81" t="s">
        <v>282</v>
      </c>
      <c r="AH31" s="81">
        <v>800</v>
      </c>
      <c r="AI31" s="81" t="s">
        <v>145</v>
      </c>
      <c r="AJ31" s="81">
        <v>0</v>
      </c>
      <c r="AK31" s="81"/>
      <c r="AL31" s="81"/>
      <c r="AM31" s="81"/>
      <c r="AN31" s="81"/>
      <c r="AO31" s="81">
        <v>1</v>
      </c>
      <c r="AP31" s="81">
        <v>1</v>
      </c>
      <c r="AQ31" s="81">
        <v>2.5</v>
      </c>
      <c r="AR31" s="81"/>
      <c r="AS31" s="81" t="s">
        <v>146</v>
      </c>
      <c r="AT31" s="81">
        <v>1</v>
      </c>
      <c r="AU31" s="81" t="s">
        <v>163</v>
      </c>
      <c r="AV31" s="81" t="s">
        <v>147</v>
      </c>
      <c r="AW31" s="81" t="s">
        <v>148</v>
      </c>
      <c r="AX31" s="81">
        <v>-105.44</v>
      </c>
      <c r="AY31" s="81">
        <v>0.9</v>
      </c>
      <c r="AZ31" s="81"/>
      <c r="BA31" s="81" t="s">
        <v>149</v>
      </c>
      <c r="BB31" s="81" t="s">
        <v>150</v>
      </c>
      <c r="BC31" s="81">
        <v>45</v>
      </c>
      <c r="BD31" s="81">
        <v>1</v>
      </c>
      <c r="BE31" s="81">
        <v>60</v>
      </c>
      <c r="BF31" s="81" t="s">
        <v>151</v>
      </c>
      <c r="BG31" s="81">
        <v>60</v>
      </c>
      <c r="BH31" s="81">
        <v>1</v>
      </c>
      <c r="BI31" s="81">
        <v>93750</v>
      </c>
      <c r="BJ31" s="81">
        <v>0.105</v>
      </c>
      <c r="BK31" s="81">
        <v>1.5</v>
      </c>
      <c r="BL31" s="81">
        <v>0.5</v>
      </c>
      <c r="BM31" s="81">
        <f t="shared" ref="BM31:BM49" si="4">BG31*BI31*8*BH31/1000000</f>
        <v>45</v>
      </c>
      <c r="BN31" s="81">
        <v>2</v>
      </c>
      <c r="BO31" s="81">
        <v>-4</v>
      </c>
      <c r="BP31" s="81">
        <v>4</v>
      </c>
      <c r="BQ31" s="81">
        <v>10</v>
      </c>
      <c r="BR31" s="81" t="s">
        <v>152</v>
      </c>
      <c r="BS31" s="81"/>
      <c r="BT31" s="81"/>
      <c r="BU31" s="81"/>
      <c r="BV31" s="81"/>
      <c r="BW31" s="81"/>
      <c r="BX31" s="81"/>
      <c r="BY31" s="81"/>
      <c r="BZ31" s="81"/>
      <c r="CA31" s="81"/>
      <c r="CB31" s="81"/>
      <c r="CC31" s="81"/>
      <c r="CD31" s="81"/>
      <c r="CE31" s="81"/>
      <c r="CF31" s="81"/>
      <c r="CG31" s="81"/>
      <c r="CH31" s="81">
        <v>99</v>
      </c>
      <c r="CI31" s="81"/>
      <c r="CJ31" s="81">
        <v>1</v>
      </c>
      <c r="CK31" s="81" t="s">
        <v>164</v>
      </c>
      <c r="CL31" s="81">
        <v>250</v>
      </c>
      <c r="CM31" s="81">
        <v>1</v>
      </c>
      <c r="CN31" s="81">
        <v>100</v>
      </c>
      <c r="CO31" s="81">
        <v>0</v>
      </c>
      <c r="CP31" s="81">
        <v>1</v>
      </c>
      <c r="CQ31" s="81">
        <v>1</v>
      </c>
      <c r="CR31" s="81">
        <f t="shared" ref="CR31:CR49" si="5">CL31*CM31*CN31*8/1000000</f>
        <v>0.2</v>
      </c>
      <c r="CS31" s="81">
        <v>0</v>
      </c>
      <c r="CT31" s="81">
        <v>0</v>
      </c>
      <c r="CU31" s="81">
        <v>0</v>
      </c>
      <c r="CV31" s="81">
        <v>10</v>
      </c>
      <c r="CW31" s="81" t="s">
        <v>152</v>
      </c>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t="s">
        <v>283</v>
      </c>
      <c r="ED31" s="81"/>
      <c r="EE31" s="81"/>
      <c r="EF31" s="81"/>
      <c r="EG31" s="81"/>
      <c r="EH31" s="81"/>
      <c r="EI31" s="81"/>
      <c r="EJ31" s="81"/>
      <c r="EK31" s="81"/>
      <c r="EL31" s="81"/>
      <c r="EM31" s="81"/>
      <c r="EN31" s="81" t="s">
        <v>284</v>
      </c>
      <c r="EO31" s="81"/>
      <c r="EP31" s="81" t="s">
        <v>285</v>
      </c>
      <c r="EQ31" s="81"/>
      <c r="ER31" s="81"/>
      <c r="ES31" s="81"/>
      <c r="ET31" s="81"/>
      <c r="EU31" s="81"/>
      <c r="EV31" s="81"/>
      <c r="EW31" s="81"/>
      <c r="EX31" s="81" t="s">
        <v>154</v>
      </c>
      <c r="EY31" s="81">
        <v>3</v>
      </c>
      <c r="EZ31" s="81"/>
      <c r="FA31" s="81">
        <v>3</v>
      </c>
      <c r="FB31" s="81"/>
      <c r="FC31" s="81">
        <v>0.91586999999999996</v>
      </c>
      <c r="FD31" s="7">
        <v>0.91586999999999996</v>
      </c>
      <c r="FE31" s="81">
        <v>2.5839999999999998E-2</v>
      </c>
      <c r="FF31" s="81">
        <v>3.0078999999999998</v>
      </c>
      <c r="FG31" s="81">
        <v>329.82</v>
      </c>
      <c r="FH31" s="81"/>
      <c r="FI31" s="81"/>
      <c r="FJ31" s="81"/>
      <c r="FK31" s="81"/>
      <c r="FL31" s="81"/>
      <c r="FM31" s="81"/>
      <c r="FN31" s="81"/>
      <c r="FO31" s="81"/>
      <c r="FP31" s="81"/>
      <c r="FQ31" s="81">
        <v>0.95079000000000002</v>
      </c>
      <c r="FR31" s="81">
        <v>2.9888999999999999E-2</v>
      </c>
      <c r="FS31" s="81">
        <v>4.2813999999999997</v>
      </c>
      <c r="FT31" s="81">
        <v>0.25324000000000002</v>
      </c>
      <c r="FU31" s="81">
        <v>0.95079000000000002</v>
      </c>
      <c r="FV31" s="81"/>
      <c r="FW31" s="81"/>
      <c r="FX31" s="81"/>
      <c r="FY31" s="81"/>
      <c r="FZ31" s="81"/>
      <c r="GA31" s="81"/>
      <c r="GB31" s="81"/>
      <c r="GC31" s="81"/>
      <c r="GD31" s="81"/>
      <c r="GE31" s="81"/>
      <c r="GF31" s="81"/>
      <c r="GG31" s="81"/>
      <c r="GH31" s="81">
        <v>0</v>
      </c>
      <c r="GI31" s="81">
        <v>0</v>
      </c>
      <c r="GJ31" s="81">
        <v>0</v>
      </c>
      <c r="GK31" s="81">
        <v>0</v>
      </c>
      <c r="GL31" s="81"/>
      <c r="GM31" s="81"/>
      <c r="GN31" s="81"/>
      <c r="GO31" s="81"/>
      <c r="GP31" s="81"/>
      <c r="GQ31" s="81"/>
      <c r="GR31" s="81"/>
      <c r="GS31" s="81"/>
    </row>
    <row r="32" spans="1:208">
      <c r="A32" s="98" t="s">
        <v>130</v>
      </c>
      <c r="B32" s="95" t="s">
        <v>392</v>
      </c>
      <c r="C32" s="81" t="s">
        <v>132</v>
      </c>
      <c r="D32" s="81" t="s">
        <v>156</v>
      </c>
      <c r="E32" s="81" t="s">
        <v>218</v>
      </c>
      <c r="F32" s="81">
        <v>1</v>
      </c>
      <c r="G32" s="81">
        <v>100</v>
      </c>
      <c r="H32" s="81" t="s">
        <v>135</v>
      </c>
      <c r="I32" s="72" t="s">
        <v>136</v>
      </c>
      <c r="J32" s="81">
        <v>6</v>
      </c>
      <c r="K32" s="81"/>
      <c r="L32" s="81" t="s">
        <v>137</v>
      </c>
      <c r="M32" s="81" t="s">
        <v>138</v>
      </c>
      <c r="N32" s="81"/>
      <c r="O32" s="81" t="s">
        <v>139</v>
      </c>
      <c r="P32" s="81" t="s">
        <v>140</v>
      </c>
      <c r="Q32" s="81"/>
      <c r="R32" s="81" t="s">
        <v>142</v>
      </c>
      <c r="S32" s="81"/>
      <c r="T32" s="81"/>
      <c r="U32" s="81" t="s">
        <v>140</v>
      </c>
      <c r="V32" s="81">
        <v>0.5</v>
      </c>
      <c r="W32" s="81"/>
      <c r="X32" s="81" t="s">
        <v>142</v>
      </c>
      <c r="Y32" s="81"/>
      <c r="Z32" s="81"/>
      <c r="AA32" s="81" t="s">
        <v>143</v>
      </c>
      <c r="AB32" s="81">
        <v>0.93</v>
      </c>
      <c r="AC32" s="81"/>
      <c r="AD32" s="81"/>
      <c r="AE32" s="81">
        <v>0.1</v>
      </c>
      <c r="AF32" s="81">
        <v>10</v>
      </c>
      <c r="AG32" s="81" t="s">
        <v>282</v>
      </c>
      <c r="AH32" s="81">
        <v>800</v>
      </c>
      <c r="AI32" s="81" t="s">
        <v>145</v>
      </c>
      <c r="AJ32" s="81">
        <v>0</v>
      </c>
      <c r="AK32" s="81"/>
      <c r="AL32" s="81"/>
      <c r="AM32" s="81"/>
      <c r="AN32" s="81"/>
      <c r="AO32" s="81">
        <v>1</v>
      </c>
      <c r="AP32" s="81">
        <v>1</v>
      </c>
      <c r="AQ32" s="81">
        <v>2.5</v>
      </c>
      <c r="AR32" s="81"/>
      <c r="AS32" s="81" t="s">
        <v>146</v>
      </c>
      <c r="AT32" s="81">
        <v>1</v>
      </c>
      <c r="AU32" s="81" t="s">
        <v>163</v>
      </c>
      <c r="AV32" s="81" t="s">
        <v>147</v>
      </c>
      <c r="AW32" s="81" t="s">
        <v>148</v>
      </c>
      <c r="AX32" s="81">
        <v>-105.44</v>
      </c>
      <c r="AY32" s="81">
        <v>0.9</v>
      </c>
      <c r="AZ32" s="81"/>
      <c r="BA32" s="81" t="s">
        <v>149</v>
      </c>
      <c r="BB32" s="81" t="s">
        <v>150</v>
      </c>
      <c r="BC32" s="81">
        <v>45</v>
      </c>
      <c r="BD32" s="81">
        <v>1</v>
      </c>
      <c r="BE32" s="81">
        <v>60</v>
      </c>
      <c r="BF32" s="81" t="s">
        <v>151</v>
      </c>
      <c r="BG32" s="81">
        <v>60</v>
      </c>
      <c r="BH32" s="81">
        <v>1</v>
      </c>
      <c r="BI32" s="81">
        <v>93750</v>
      </c>
      <c r="BJ32" s="81">
        <v>0.105</v>
      </c>
      <c r="BK32" s="81">
        <v>1.5</v>
      </c>
      <c r="BL32" s="81">
        <v>0.5</v>
      </c>
      <c r="BM32" s="81">
        <f t="shared" si="4"/>
        <v>45</v>
      </c>
      <c r="BN32" s="81">
        <v>2</v>
      </c>
      <c r="BO32" s="81">
        <v>-4</v>
      </c>
      <c r="BP32" s="81">
        <v>4</v>
      </c>
      <c r="BQ32" s="81">
        <v>10</v>
      </c>
      <c r="BR32" s="81" t="s">
        <v>152</v>
      </c>
      <c r="BS32" s="81"/>
      <c r="BT32" s="81"/>
      <c r="BU32" s="81"/>
      <c r="BV32" s="81"/>
      <c r="BW32" s="81"/>
      <c r="BX32" s="81"/>
      <c r="BY32" s="81"/>
      <c r="BZ32" s="81"/>
      <c r="CA32" s="81"/>
      <c r="CB32" s="81"/>
      <c r="CC32" s="81"/>
      <c r="CD32" s="81"/>
      <c r="CE32" s="81"/>
      <c r="CF32" s="81"/>
      <c r="CG32" s="81"/>
      <c r="CH32" s="81">
        <v>99</v>
      </c>
      <c r="CI32" s="81"/>
      <c r="CJ32" s="81">
        <v>1</v>
      </c>
      <c r="CK32" s="81" t="s">
        <v>164</v>
      </c>
      <c r="CL32" s="81">
        <v>250</v>
      </c>
      <c r="CM32" s="81">
        <v>1</v>
      </c>
      <c r="CN32" s="81">
        <v>100</v>
      </c>
      <c r="CO32" s="81">
        <v>0</v>
      </c>
      <c r="CP32" s="81">
        <v>1</v>
      </c>
      <c r="CQ32" s="81">
        <v>1</v>
      </c>
      <c r="CR32" s="81">
        <f t="shared" si="5"/>
        <v>0.2</v>
      </c>
      <c r="CS32" s="81">
        <v>0</v>
      </c>
      <c r="CT32" s="81">
        <v>0</v>
      </c>
      <c r="CU32" s="81">
        <v>0</v>
      </c>
      <c r="CV32" s="81">
        <v>10</v>
      </c>
      <c r="CW32" s="81" t="s">
        <v>152</v>
      </c>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c r="DX32" s="81"/>
      <c r="DY32" s="81"/>
      <c r="DZ32" s="81"/>
      <c r="EA32" s="81"/>
      <c r="EB32" s="81"/>
      <c r="EC32" s="98" t="s">
        <v>287</v>
      </c>
      <c r="ED32" s="81">
        <v>8</v>
      </c>
      <c r="EE32" s="81">
        <v>6</v>
      </c>
      <c r="EF32" s="81">
        <v>6</v>
      </c>
      <c r="EG32" s="81"/>
      <c r="EH32" s="81"/>
      <c r="EI32" s="81"/>
      <c r="EJ32" s="81"/>
      <c r="EK32" s="81"/>
      <c r="EL32" s="81"/>
      <c r="EM32" s="81"/>
      <c r="EN32" s="81" t="s">
        <v>284</v>
      </c>
      <c r="EO32" s="81"/>
      <c r="EP32" s="81" t="s">
        <v>285</v>
      </c>
      <c r="EQ32" s="81"/>
      <c r="ER32" s="81"/>
      <c r="ES32" s="81"/>
      <c r="ET32" s="81"/>
      <c r="EU32" s="81"/>
      <c r="EV32" s="81"/>
      <c r="EW32" s="81"/>
      <c r="EX32" s="81" t="s">
        <v>154</v>
      </c>
      <c r="EY32" s="81">
        <v>3</v>
      </c>
      <c r="EZ32" s="81"/>
      <c r="FA32" s="81">
        <v>3</v>
      </c>
      <c r="FB32" s="81"/>
      <c r="FC32" s="81">
        <v>0.91586999999999996</v>
      </c>
      <c r="FD32" s="7">
        <v>0.91586999999999996</v>
      </c>
      <c r="FE32" s="81">
        <v>2.6228999999999999E-2</v>
      </c>
      <c r="FF32" s="81">
        <v>3.1194000000000002</v>
      </c>
      <c r="FG32" s="81">
        <v>317.0727</v>
      </c>
      <c r="FH32" s="81"/>
      <c r="FI32" s="81"/>
      <c r="FJ32" s="81"/>
      <c r="FK32" s="81"/>
      <c r="FL32" s="81"/>
      <c r="FM32" s="81"/>
      <c r="FN32" s="81"/>
      <c r="FO32" s="81"/>
      <c r="FP32" s="81"/>
      <c r="FQ32" s="81">
        <v>0.94921</v>
      </c>
      <c r="FR32" s="81">
        <v>2.9878999999999999E-2</v>
      </c>
      <c r="FS32" s="81">
        <v>4.6234999999999999</v>
      </c>
      <c r="FT32" s="81">
        <v>0.23179</v>
      </c>
      <c r="FU32" s="81">
        <v>0.94921</v>
      </c>
      <c r="FV32" s="81"/>
      <c r="FW32" s="81"/>
      <c r="FX32" s="81"/>
      <c r="FY32" s="81"/>
      <c r="FZ32" s="81"/>
      <c r="GA32" s="81"/>
      <c r="GB32" s="81"/>
      <c r="GC32" s="81"/>
      <c r="GD32" s="81"/>
      <c r="GE32" s="81"/>
      <c r="GF32" s="81"/>
      <c r="GG32" s="81"/>
      <c r="GH32" s="81">
        <v>3.5150999999999999</v>
      </c>
      <c r="GI32" s="81">
        <v>1.6082000000000001</v>
      </c>
      <c r="GJ32" s="81">
        <v>3.6389</v>
      </c>
      <c r="GK32" s="81">
        <v>5.4589999999999996</v>
      </c>
      <c r="GL32" s="98" t="s">
        <v>388</v>
      </c>
      <c r="GM32" s="81"/>
      <c r="GN32" s="81"/>
      <c r="GO32" s="81"/>
      <c r="GP32" s="81"/>
      <c r="GQ32" s="81"/>
      <c r="GR32" s="81"/>
      <c r="GS32" s="81"/>
    </row>
    <row r="33" spans="1:208">
      <c r="A33" s="98" t="s">
        <v>130</v>
      </c>
      <c r="B33" s="95" t="s">
        <v>392</v>
      </c>
      <c r="C33" s="81" t="s">
        <v>132</v>
      </c>
      <c r="D33" s="81" t="s">
        <v>156</v>
      </c>
      <c r="E33" s="81" t="s">
        <v>218</v>
      </c>
      <c r="F33" s="81">
        <v>1</v>
      </c>
      <c r="G33" s="81">
        <v>100</v>
      </c>
      <c r="H33" s="81" t="s">
        <v>135</v>
      </c>
      <c r="I33" s="72" t="s">
        <v>136</v>
      </c>
      <c r="J33" s="81">
        <v>6</v>
      </c>
      <c r="K33" s="81"/>
      <c r="L33" s="81" t="s">
        <v>137</v>
      </c>
      <c r="M33" s="81" t="s">
        <v>138</v>
      </c>
      <c r="N33" s="81"/>
      <c r="O33" s="81" t="s">
        <v>139</v>
      </c>
      <c r="P33" s="81" t="s">
        <v>140</v>
      </c>
      <c r="Q33" s="81"/>
      <c r="R33" s="81" t="s">
        <v>142</v>
      </c>
      <c r="S33" s="81"/>
      <c r="T33" s="81"/>
      <c r="U33" s="81" t="s">
        <v>140</v>
      </c>
      <c r="V33" s="81">
        <v>0.5</v>
      </c>
      <c r="W33" s="81"/>
      <c r="X33" s="81" t="s">
        <v>142</v>
      </c>
      <c r="Y33" s="81"/>
      <c r="Z33" s="81"/>
      <c r="AA33" s="81" t="s">
        <v>143</v>
      </c>
      <c r="AB33" s="81">
        <v>0.93</v>
      </c>
      <c r="AC33" s="81"/>
      <c r="AD33" s="81"/>
      <c r="AE33" s="81">
        <v>0.1</v>
      </c>
      <c r="AF33" s="81">
        <v>10</v>
      </c>
      <c r="AG33" s="81" t="s">
        <v>282</v>
      </c>
      <c r="AH33" s="81">
        <v>800</v>
      </c>
      <c r="AI33" s="81" t="s">
        <v>145</v>
      </c>
      <c r="AJ33" s="81">
        <v>0</v>
      </c>
      <c r="AK33" s="81"/>
      <c r="AL33" s="81"/>
      <c r="AM33" s="81"/>
      <c r="AN33" s="81"/>
      <c r="AO33" s="81">
        <v>1</v>
      </c>
      <c r="AP33" s="81">
        <v>1</v>
      </c>
      <c r="AQ33" s="81">
        <v>2.5</v>
      </c>
      <c r="AR33" s="81"/>
      <c r="AS33" s="81" t="s">
        <v>146</v>
      </c>
      <c r="AT33" s="81">
        <v>1</v>
      </c>
      <c r="AU33" s="81" t="s">
        <v>163</v>
      </c>
      <c r="AV33" s="81" t="s">
        <v>147</v>
      </c>
      <c r="AW33" s="81" t="s">
        <v>148</v>
      </c>
      <c r="AX33" s="81">
        <v>-105.44</v>
      </c>
      <c r="AY33" s="81">
        <v>0.9</v>
      </c>
      <c r="AZ33" s="81"/>
      <c r="BA33" s="81" t="s">
        <v>149</v>
      </c>
      <c r="BB33" s="81" t="s">
        <v>150</v>
      </c>
      <c r="BC33" s="81">
        <v>45</v>
      </c>
      <c r="BD33" s="81">
        <v>1</v>
      </c>
      <c r="BE33" s="81">
        <v>60</v>
      </c>
      <c r="BF33" s="81" t="s">
        <v>151</v>
      </c>
      <c r="BG33" s="81">
        <v>60</v>
      </c>
      <c r="BH33" s="81">
        <v>1</v>
      </c>
      <c r="BI33" s="81">
        <v>93750</v>
      </c>
      <c r="BJ33" s="81">
        <v>0.105</v>
      </c>
      <c r="BK33" s="81">
        <v>1.5</v>
      </c>
      <c r="BL33" s="81">
        <v>0.5</v>
      </c>
      <c r="BM33" s="81">
        <f t="shared" si="4"/>
        <v>45</v>
      </c>
      <c r="BN33" s="81">
        <v>2</v>
      </c>
      <c r="BO33" s="81">
        <v>-4</v>
      </c>
      <c r="BP33" s="81">
        <v>4</v>
      </c>
      <c r="BQ33" s="81">
        <v>10</v>
      </c>
      <c r="BR33" s="81" t="s">
        <v>152</v>
      </c>
      <c r="BS33" s="81"/>
      <c r="BT33" s="81"/>
      <c r="BU33" s="81"/>
      <c r="BV33" s="81"/>
      <c r="BW33" s="81"/>
      <c r="BX33" s="81"/>
      <c r="BY33" s="81"/>
      <c r="BZ33" s="81"/>
      <c r="CA33" s="81"/>
      <c r="CB33" s="81"/>
      <c r="CC33" s="81"/>
      <c r="CD33" s="81"/>
      <c r="CE33" s="81"/>
      <c r="CF33" s="81"/>
      <c r="CG33" s="81"/>
      <c r="CH33" s="81">
        <v>99</v>
      </c>
      <c r="CI33" s="81"/>
      <c r="CJ33" s="81">
        <v>1</v>
      </c>
      <c r="CK33" s="81" t="s">
        <v>164</v>
      </c>
      <c r="CL33" s="81">
        <v>250</v>
      </c>
      <c r="CM33" s="81">
        <v>1</v>
      </c>
      <c r="CN33" s="81">
        <v>100</v>
      </c>
      <c r="CO33" s="81">
        <v>0</v>
      </c>
      <c r="CP33" s="81">
        <v>1</v>
      </c>
      <c r="CQ33" s="81">
        <v>1</v>
      </c>
      <c r="CR33" s="81">
        <f t="shared" si="5"/>
        <v>0.2</v>
      </c>
      <c r="CS33" s="81">
        <v>0</v>
      </c>
      <c r="CT33" s="81">
        <v>0</v>
      </c>
      <c r="CU33" s="81">
        <v>0</v>
      </c>
      <c r="CV33" s="81">
        <v>10</v>
      </c>
      <c r="CW33" s="81" t="s">
        <v>152</v>
      </c>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98" t="s">
        <v>287</v>
      </c>
      <c r="ED33" s="81">
        <v>8</v>
      </c>
      <c r="EE33" s="81">
        <v>6</v>
      </c>
      <c r="EF33" s="81">
        <v>4</v>
      </c>
      <c r="EG33" s="81"/>
      <c r="EH33" s="81"/>
      <c r="EI33" s="81"/>
      <c r="EJ33" s="81"/>
      <c r="EK33" s="81"/>
      <c r="EL33" s="81"/>
      <c r="EM33" s="81"/>
      <c r="EN33" s="81" t="s">
        <v>284</v>
      </c>
      <c r="EO33" s="81"/>
      <c r="EP33" s="81" t="s">
        <v>285</v>
      </c>
      <c r="EQ33" s="81"/>
      <c r="ER33" s="81"/>
      <c r="ES33" s="81"/>
      <c r="ET33" s="81"/>
      <c r="EU33" s="81"/>
      <c r="EV33" s="81"/>
      <c r="EW33" s="81"/>
      <c r="EX33" s="81" t="s">
        <v>154</v>
      </c>
      <c r="EY33" s="81">
        <v>3</v>
      </c>
      <c r="EZ33" s="81"/>
      <c r="FA33" s="81">
        <v>3</v>
      </c>
      <c r="FB33" s="81"/>
      <c r="FC33" s="81">
        <v>0.45873000000000003</v>
      </c>
      <c r="FD33" s="7">
        <v>0.9</v>
      </c>
      <c r="FE33" s="81">
        <v>2.7369999999999998E-2</v>
      </c>
      <c r="FF33" s="81">
        <v>3.3222</v>
      </c>
      <c r="FG33" s="81">
        <v>302.34050000000002</v>
      </c>
      <c r="FH33" s="81"/>
      <c r="FI33" s="81"/>
      <c r="FJ33" s="81"/>
      <c r="FK33" s="81"/>
      <c r="FL33" s="81"/>
      <c r="FM33" s="81"/>
      <c r="FN33" s="81"/>
      <c r="FO33" s="81"/>
      <c r="FP33" s="81"/>
      <c r="FQ33" s="81">
        <v>0.48730000000000001</v>
      </c>
      <c r="FR33" s="81">
        <v>5.8997000000000001E-2</v>
      </c>
      <c r="FS33" s="81">
        <v>5.0590999999999999</v>
      </c>
      <c r="FT33" s="81">
        <v>0.21214</v>
      </c>
      <c r="FU33" s="81">
        <v>0.48730000000000001</v>
      </c>
      <c r="FV33" s="81"/>
      <c r="FW33" s="81"/>
      <c r="FX33" s="81"/>
      <c r="FY33" s="81"/>
      <c r="FZ33" s="81"/>
      <c r="GA33" s="81"/>
      <c r="GB33" s="81"/>
      <c r="GC33" s="81"/>
      <c r="GD33" s="81"/>
      <c r="GE33" s="81"/>
      <c r="GF33" s="81"/>
      <c r="GG33" s="81"/>
      <c r="GH33" s="81">
        <v>7.7135999999999996</v>
      </c>
      <c r="GI33" s="81">
        <v>4.1404699999999997</v>
      </c>
      <c r="GJ33" s="81">
        <v>7.72689</v>
      </c>
      <c r="GK33" s="81">
        <v>10.6188</v>
      </c>
      <c r="GL33" s="98" t="s">
        <v>388</v>
      </c>
      <c r="GM33" s="81"/>
      <c r="GN33" s="81"/>
      <c r="GO33" s="81"/>
      <c r="GP33" s="81"/>
      <c r="GQ33" s="81"/>
      <c r="GR33" s="81"/>
      <c r="GS33" s="81"/>
    </row>
    <row r="34" spans="1:208">
      <c r="A34" s="98" t="s">
        <v>130</v>
      </c>
      <c r="B34" s="95" t="s">
        <v>392</v>
      </c>
      <c r="C34" s="81" t="s">
        <v>132</v>
      </c>
      <c r="D34" s="81" t="s">
        <v>156</v>
      </c>
      <c r="E34" s="81" t="s">
        <v>218</v>
      </c>
      <c r="F34" s="81">
        <v>1</v>
      </c>
      <c r="G34" s="81">
        <v>100</v>
      </c>
      <c r="H34" s="81" t="s">
        <v>135</v>
      </c>
      <c r="I34" s="72" t="s">
        <v>136</v>
      </c>
      <c r="J34" s="81">
        <v>6</v>
      </c>
      <c r="K34" s="81"/>
      <c r="L34" s="81" t="s">
        <v>137</v>
      </c>
      <c r="M34" s="81" t="s">
        <v>138</v>
      </c>
      <c r="N34" s="81"/>
      <c r="O34" s="81" t="s">
        <v>139</v>
      </c>
      <c r="P34" s="81" t="s">
        <v>140</v>
      </c>
      <c r="Q34" s="81"/>
      <c r="R34" s="81" t="s">
        <v>142</v>
      </c>
      <c r="S34" s="81"/>
      <c r="T34" s="81"/>
      <c r="U34" s="81" t="s">
        <v>140</v>
      </c>
      <c r="V34" s="81">
        <v>0.5</v>
      </c>
      <c r="W34" s="81"/>
      <c r="X34" s="81" t="s">
        <v>142</v>
      </c>
      <c r="Y34" s="81"/>
      <c r="Z34" s="81"/>
      <c r="AA34" s="81" t="s">
        <v>143</v>
      </c>
      <c r="AB34" s="81">
        <v>0.93</v>
      </c>
      <c r="AC34" s="81"/>
      <c r="AD34" s="81"/>
      <c r="AE34" s="81">
        <v>0.1</v>
      </c>
      <c r="AF34" s="81">
        <v>10</v>
      </c>
      <c r="AG34" s="81" t="s">
        <v>282</v>
      </c>
      <c r="AH34" s="81">
        <v>800</v>
      </c>
      <c r="AI34" s="81" t="s">
        <v>145</v>
      </c>
      <c r="AJ34" s="81">
        <v>0</v>
      </c>
      <c r="AK34" s="81"/>
      <c r="AL34" s="81"/>
      <c r="AM34" s="81"/>
      <c r="AN34" s="81"/>
      <c r="AO34" s="81">
        <v>1</v>
      </c>
      <c r="AP34" s="81">
        <v>1</v>
      </c>
      <c r="AQ34" s="81">
        <v>2.5</v>
      </c>
      <c r="AR34" s="81"/>
      <c r="AS34" s="81" t="s">
        <v>146</v>
      </c>
      <c r="AT34" s="81">
        <v>1</v>
      </c>
      <c r="AU34" s="81" t="s">
        <v>163</v>
      </c>
      <c r="AV34" s="81" t="s">
        <v>147</v>
      </c>
      <c r="AW34" s="81" t="s">
        <v>148</v>
      </c>
      <c r="AX34" s="81">
        <v>-105.44</v>
      </c>
      <c r="AY34" s="81">
        <v>0.9</v>
      </c>
      <c r="AZ34" s="81"/>
      <c r="BA34" s="81" t="s">
        <v>149</v>
      </c>
      <c r="BB34" s="81" t="s">
        <v>150</v>
      </c>
      <c r="BC34" s="81">
        <v>45</v>
      </c>
      <c r="BD34" s="81">
        <v>1</v>
      </c>
      <c r="BE34" s="81">
        <v>60</v>
      </c>
      <c r="BF34" s="81" t="s">
        <v>151</v>
      </c>
      <c r="BG34" s="81">
        <v>60</v>
      </c>
      <c r="BH34" s="81">
        <v>1</v>
      </c>
      <c r="BI34" s="81">
        <v>93750</v>
      </c>
      <c r="BJ34" s="81">
        <v>0.105</v>
      </c>
      <c r="BK34" s="81">
        <v>1.5</v>
      </c>
      <c r="BL34" s="81">
        <v>0.5</v>
      </c>
      <c r="BM34" s="81">
        <f t="shared" si="4"/>
        <v>45</v>
      </c>
      <c r="BN34" s="81">
        <v>2</v>
      </c>
      <c r="BO34" s="81">
        <v>-4</v>
      </c>
      <c r="BP34" s="81">
        <v>4</v>
      </c>
      <c r="BQ34" s="81">
        <v>10</v>
      </c>
      <c r="BR34" s="81" t="s">
        <v>152</v>
      </c>
      <c r="BS34" s="81"/>
      <c r="BT34" s="81"/>
      <c r="BU34" s="81"/>
      <c r="BV34" s="81"/>
      <c r="BW34" s="81"/>
      <c r="BX34" s="81"/>
      <c r="BY34" s="81"/>
      <c r="BZ34" s="81"/>
      <c r="CA34" s="81"/>
      <c r="CB34" s="81"/>
      <c r="CC34" s="81"/>
      <c r="CD34" s="81"/>
      <c r="CE34" s="81"/>
      <c r="CF34" s="81"/>
      <c r="CG34" s="81"/>
      <c r="CH34" s="81">
        <v>99</v>
      </c>
      <c r="CI34" s="81"/>
      <c r="CJ34" s="81">
        <v>1</v>
      </c>
      <c r="CK34" s="81" t="s">
        <v>164</v>
      </c>
      <c r="CL34" s="81">
        <v>250</v>
      </c>
      <c r="CM34" s="81">
        <v>1</v>
      </c>
      <c r="CN34" s="81">
        <v>100</v>
      </c>
      <c r="CO34" s="81">
        <v>0</v>
      </c>
      <c r="CP34" s="81">
        <v>1</v>
      </c>
      <c r="CQ34" s="81">
        <v>1</v>
      </c>
      <c r="CR34" s="81">
        <f t="shared" si="5"/>
        <v>0.2</v>
      </c>
      <c r="CS34" s="81">
        <v>0</v>
      </c>
      <c r="CT34" s="81">
        <v>0</v>
      </c>
      <c r="CU34" s="81">
        <v>0</v>
      </c>
      <c r="CV34" s="81">
        <v>10</v>
      </c>
      <c r="CW34" s="81" t="s">
        <v>152</v>
      </c>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98" t="s">
        <v>288</v>
      </c>
      <c r="ED34" s="81"/>
      <c r="EE34" s="81"/>
      <c r="EF34" s="81"/>
      <c r="EG34" s="81"/>
      <c r="EH34" s="81"/>
      <c r="EI34" s="81"/>
      <c r="EJ34" s="81"/>
      <c r="EK34" s="81"/>
      <c r="EL34" s="81"/>
      <c r="EM34" s="81"/>
      <c r="EN34" s="81" t="s">
        <v>284</v>
      </c>
      <c r="EO34" s="81"/>
      <c r="EP34" s="81" t="s">
        <v>285</v>
      </c>
      <c r="EQ34" s="81"/>
      <c r="ER34" s="81"/>
      <c r="ES34" s="81"/>
      <c r="ET34" s="81"/>
      <c r="EU34" s="81"/>
      <c r="EV34" s="81"/>
      <c r="EW34" s="81"/>
      <c r="EX34" s="81" t="s">
        <v>154</v>
      </c>
      <c r="EY34" s="81">
        <v>3</v>
      </c>
      <c r="EZ34" s="81"/>
      <c r="FA34" s="81">
        <v>3</v>
      </c>
      <c r="FB34" s="81"/>
      <c r="FC34" s="81">
        <v>0.45873000000000003</v>
      </c>
      <c r="FD34" s="7">
        <v>0.9</v>
      </c>
      <c r="FE34" s="81">
        <v>2.7369999999999998E-2</v>
      </c>
      <c r="FF34" s="81">
        <v>3.3222</v>
      </c>
      <c r="FG34" s="81">
        <v>302.34050000000002</v>
      </c>
      <c r="FH34" s="81"/>
      <c r="FI34" s="81"/>
      <c r="FJ34" s="81"/>
      <c r="FK34" s="81"/>
      <c r="FL34" s="81"/>
      <c r="FM34" s="81"/>
      <c r="FN34" s="81"/>
      <c r="FO34" s="81"/>
      <c r="FP34" s="81"/>
      <c r="FQ34" s="81">
        <v>0.48730000000000001</v>
      </c>
      <c r="FR34" s="81">
        <v>5.8997000000000001E-2</v>
      </c>
      <c r="FS34" s="81">
        <v>5.0590999999999999</v>
      </c>
      <c r="FT34" s="81">
        <v>0.21214</v>
      </c>
      <c r="FU34" s="81">
        <v>0.48730000000000001</v>
      </c>
      <c r="FV34" s="81"/>
      <c r="FW34" s="81"/>
      <c r="FX34" s="81"/>
      <c r="FY34" s="81"/>
      <c r="FZ34" s="81"/>
      <c r="GA34" s="81"/>
      <c r="GB34" s="81"/>
      <c r="GC34" s="81"/>
      <c r="GD34" s="81"/>
      <c r="GE34" s="81"/>
      <c r="GF34" s="81"/>
      <c r="GG34" s="81"/>
      <c r="GH34" s="81">
        <v>16.1448</v>
      </c>
      <c r="GI34" s="81">
        <v>5.77013</v>
      </c>
      <c r="GJ34" s="81">
        <v>13.3154</v>
      </c>
      <c r="GK34" s="81">
        <v>27.7806</v>
      </c>
      <c r="GL34" s="98" t="s">
        <v>388</v>
      </c>
      <c r="GM34" s="81"/>
      <c r="GN34" s="81"/>
      <c r="GO34" s="81"/>
      <c r="GP34" s="81"/>
      <c r="GQ34" s="81"/>
      <c r="GR34" s="81"/>
      <c r="GS34" s="81"/>
    </row>
    <row r="35" spans="1:208">
      <c r="A35" s="98" t="s">
        <v>130</v>
      </c>
      <c r="B35" s="95" t="s">
        <v>392</v>
      </c>
      <c r="C35" s="81" t="s">
        <v>132</v>
      </c>
      <c r="D35" s="81" t="s">
        <v>133</v>
      </c>
      <c r="E35" s="81" t="s">
        <v>218</v>
      </c>
      <c r="F35" s="81">
        <v>1</v>
      </c>
      <c r="G35" s="81">
        <v>100</v>
      </c>
      <c r="H35" s="81" t="s">
        <v>135</v>
      </c>
      <c r="I35" s="72" t="s">
        <v>136</v>
      </c>
      <c r="J35" s="81">
        <v>6</v>
      </c>
      <c r="K35" s="81"/>
      <c r="L35" s="81" t="s">
        <v>137</v>
      </c>
      <c r="M35" s="81" t="s">
        <v>138</v>
      </c>
      <c r="N35" s="81"/>
      <c r="O35" s="81" t="s">
        <v>139</v>
      </c>
      <c r="P35" s="81" t="s">
        <v>140</v>
      </c>
      <c r="Q35" s="81"/>
      <c r="R35" s="81" t="s">
        <v>142</v>
      </c>
      <c r="S35" s="81"/>
      <c r="T35" s="81"/>
      <c r="U35" s="81" t="s">
        <v>140</v>
      </c>
      <c r="V35" s="81">
        <v>0.5</v>
      </c>
      <c r="W35" s="81"/>
      <c r="X35" s="81" t="s">
        <v>142</v>
      </c>
      <c r="Y35" s="81"/>
      <c r="Z35" s="81"/>
      <c r="AA35" s="81" t="s">
        <v>143</v>
      </c>
      <c r="AB35" s="81">
        <v>0.93</v>
      </c>
      <c r="AC35" s="81"/>
      <c r="AD35" s="81"/>
      <c r="AE35" s="81">
        <v>0.1</v>
      </c>
      <c r="AF35" s="81">
        <v>10</v>
      </c>
      <c r="AG35" s="81" t="s">
        <v>282</v>
      </c>
      <c r="AH35" s="81">
        <v>800</v>
      </c>
      <c r="AI35" s="81" t="s">
        <v>145</v>
      </c>
      <c r="AJ35" s="81">
        <v>0</v>
      </c>
      <c r="AK35" s="81"/>
      <c r="AL35" s="81"/>
      <c r="AM35" s="81"/>
      <c r="AN35" s="81"/>
      <c r="AO35" s="81">
        <v>1</v>
      </c>
      <c r="AP35" s="81">
        <v>1</v>
      </c>
      <c r="AQ35" s="81">
        <v>2.5</v>
      </c>
      <c r="AR35" s="81"/>
      <c r="AS35" s="81" t="s">
        <v>146</v>
      </c>
      <c r="AT35" s="81">
        <v>1</v>
      </c>
      <c r="AU35" s="81" t="s">
        <v>163</v>
      </c>
      <c r="AV35" s="81" t="s">
        <v>147</v>
      </c>
      <c r="AW35" s="81" t="s">
        <v>148</v>
      </c>
      <c r="AX35" s="81">
        <v>-105.44</v>
      </c>
      <c r="AY35" s="81">
        <v>0.9</v>
      </c>
      <c r="AZ35" s="81"/>
      <c r="BA35" s="81" t="s">
        <v>149</v>
      </c>
      <c r="BB35" s="110" t="s">
        <v>155</v>
      </c>
      <c r="BC35" s="108">
        <v>30</v>
      </c>
      <c r="BD35" s="81">
        <v>1</v>
      </c>
      <c r="BE35" s="81">
        <v>60</v>
      </c>
      <c r="BF35" s="81" t="s">
        <v>151</v>
      </c>
      <c r="BG35" s="81">
        <v>60</v>
      </c>
      <c r="BH35" s="81">
        <v>1</v>
      </c>
      <c r="BI35" s="81">
        <v>62500</v>
      </c>
      <c r="BJ35" s="81">
        <v>0.105</v>
      </c>
      <c r="BK35" s="81">
        <v>1.5</v>
      </c>
      <c r="BL35" s="81">
        <v>0.5</v>
      </c>
      <c r="BM35" s="81">
        <f t="shared" si="4"/>
        <v>30</v>
      </c>
      <c r="BN35" s="81">
        <v>2</v>
      </c>
      <c r="BO35" s="81">
        <v>-4</v>
      </c>
      <c r="BP35" s="81">
        <v>4</v>
      </c>
      <c r="BQ35" s="108">
        <v>15</v>
      </c>
      <c r="BR35" s="81" t="s">
        <v>152</v>
      </c>
      <c r="BS35" s="81"/>
      <c r="BT35" s="81"/>
      <c r="BU35" s="81"/>
      <c r="BV35" s="81"/>
      <c r="BW35" s="81"/>
      <c r="BX35" s="81"/>
      <c r="BY35" s="81"/>
      <c r="BZ35" s="81"/>
      <c r="CA35" s="81"/>
      <c r="CB35" s="81"/>
      <c r="CC35" s="81"/>
      <c r="CD35" s="81"/>
      <c r="CE35" s="81"/>
      <c r="CF35" s="81"/>
      <c r="CG35" s="81"/>
      <c r="CH35" s="81">
        <v>99</v>
      </c>
      <c r="CI35" s="81"/>
      <c r="CJ35" s="81">
        <v>1</v>
      </c>
      <c r="CK35" s="81" t="s">
        <v>164</v>
      </c>
      <c r="CL35" s="81">
        <v>250</v>
      </c>
      <c r="CM35" s="81">
        <v>1</v>
      </c>
      <c r="CN35" s="81">
        <v>100</v>
      </c>
      <c r="CO35" s="81">
        <v>0</v>
      </c>
      <c r="CP35" s="81">
        <v>1</v>
      </c>
      <c r="CQ35" s="81">
        <v>1</v>
      </c>
      <c r="CR35" s="81">
        <f t="shared" si="5"/>
        <v>0.2</v>
      </c>
      <c r="CS35" s="81">
        <v>0</v>
      </c>
      <c r="CT35" s="81">
        <v>0</v>
      </c>
      <c r="CU35" s="81">
        <v>0</v>
      </c>
      <c r="CV35" s="81">
        <v>10</v>
      </c>
      <c r="CW35" s="81" t="s">
        <v>152</v>
      </c>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t="s">
        <v>283</v>
      </c>
      <c r="ED35" s="81"/>
      <c r="EE35" s="81"/>
      <c r="EF35" s="81"/>
      <c r="EG35" s="81"/>
      <c r="EH35" s="81"/>
      <c r="EI35" s="81"/>
      <c r="EJ35" s="81"/>
      <c r="EK35" s="81"/>
      <c r="EL35" s="81"/>
      <c r="EM35" s="81"/>
      <c r="EN35" s="81" t="s">
        <v>284</v>
      </c>
      <c r="EO35" s="81"/>
      <c r="EP35" s="81" t="s">
        <v>285</v>
      </c>
      <c r="EQ35" s="81"/>
      <c r="ER35" s="81"/>
      <c r="ES35" s="81"/>
      <c r="ET35" s="81"/>
      <c r="EU35" s="81"/>
      <c r="EV35" s="81"/>
      <c r="EW35" s="81"/>
      <c r="EX35" s="81" t="s">
        <v>154</v>
      </c>
      <c r="EY35" s="81">
        <v>15</v>
      </c>
      <c r="EZ35" s="81"/>
      <c r="FA35" s="81">
        <v>15</v>
      </c>
      <c r="FB35" s="81"/>
      <c r="FC35" s="7">
        <v>0.91746000000000005</v>
      </c>
      <c r="FD35" s="7">
        <v>0.91746000000000005</v>
      </c>
      <c r="FE35" s="7">
        <v>1.3436E-2</v>
      </c>
      <c r="FF35" s="7">
        <v>4.6228999999999996</v>
      </c>
      <c r="FG35" s="7">
        <v>150.57919999999999</v>
      </c>
      <c r="FQ35" s="7">
        <v>0.99873000000000001</v>
      </c>
      <c r="FR35" s="7">
        <v>1.0368E-3</v>
      </c>
      <c r="FS35" s="7">
        <v>4.0316999999999998</v>
      </c>
      <c r="FT35" s="7">
        <v>0.26218999999999998</v>
      </c>
      <c r="FU35" s="7">
        <v>0.99873000000000001</v>
      </c>
      <c r="GH35" s="7">
        <v>0</v>
      </c>
      <c r="GI35" s="7">
        <v>0</v>
      </c>
      <c r="GJ35" s="7">
        <v>0</v>
      </c>
      <c r="GK35" s="7">
        <v>0</v>
      </c>
      <c r="GM35" s="81"/>
      <c r="GN35" s="81"/>
      <c r="GO35" s="81"/>
      <c r="GP35" s="81"/>
      <c r="GQ35" s="81"/>
      <c r="GR35" s="81"/>
      <c r="GS35" s="81"/>
      <c r="GT35" s="81"/>
      <c r="GU35" s="81"/>
      <c r="GV35" s="81"/>
      <c r="GW35" s="72"/>
      <c r="GX35" s="81"/>
      <c r="GY35" s="81"/>
      <c r="GZ35" s="81"/>
    </row>
    <row r="36" spans="1:208">
      <c r="A36" s="98" t="s">
        <v>130</v>
      </c>
      <c r="B36" s="95" t="s">
        <v>392</v>
      </c>
      <c r="C36" s="81" t="s">
        <v>132</v>
      </c>
      <c r="D36" s="81" t="s">
        <v>133</v>
      </c>
      <c r="E36" s="81" t="s">
        <v>218</v>
      </c>
      <c r="F36" s="81">
        <v>1</v>
      </c>
      <c r="G36" s="81">
        <v>100</v>
      </c>
      <c r="H36" s="81" t="s">
        <v>135</v>
      </c>
      <c r="I36" s="72" t="s">
        <v>136</v>
      </c>
      <c r="J36" s="81">
        <v>6</v>
      </c>
      <c r="K36" s="81"/>
      <c r="L36" s="81" t="s">
        <v>137</v>
      </c>
      <c r="M36" s="81" t="s">
        <v>138</v>
      </c>
      <c r="N36" s="81"/>
      <c r="O36" s="81" t="s">
        <v>139</v>
      </c>
      <c r="P36" s="81" t="s">
        <v>140</v>
      </c>
      <c r="Q36" s="81"/>
      <c r="R36" s="81" t="s">
        <v>142</v>
      </c>
      <c r="S36" s="81"/>
      <c r="T36" s="81"/>
      <c r="U36" s="81" t="s">
        <v>140</v>
      </c>
      <c r="V36" s="81">
        <v>0.5</v>
      </c>
      <c r="W36" s="81"/>
      <c r="X36" s="81" t="s">
        <v>142</v>
      </c>
      <c r="Y36" s="81"/>
      <c r="Z36" s="81"/>
      <c r="AA36" s="81" t="s">
        <v>143</v>
      </c>
      <c r="AB36" s="81">
        <v>0.93</v>
      </c>
      <c r="AC36" s="81"/>
      <c r="AD36" s="81"/>
      <c r="AE36" s="81">
        <v>0.1</v>
      </c>
      <c r="AF36" s="81">
        <v>10</v>
      </c>
      <c r="AG36" s="81" t="s">
        <v>282</v>
      </c>
      <c r="AH36" s="81">
        <v>800</v>
      </c>
      <c r="AI36" s="81" t="s">
        <v>145</v>
      </c>
      <c r="AJ36" s="81">
        <v>0</v>
      </c>
      <c r="AK36" s="81"/>
      <c r="AL36" s="81"/>
      <c r="AM36" s="81"/>
      <c r="AN36" s="81"/>
      <c r="AO36" s="81">
        <v>1</v>
      </c>
      <c r="AP36" s="81">
        <v>1</v>
      </c>
      <c r="AQ36" s="81">
        <v>2.5</v>
      </c>
      <c r="AR36" s="81"/>
      <c r="AS36" s="81" t="s">
        <v>146</v>
      </c>
      <c r="AT36" s="81">
        <v>1</v>
      </c>
      <c r="AU36" s="81" t="s">
        <v>163</v>
      </c>
      <c r="AV36" s="81" t="s">
        <v>147</v>
      </c>
      <c r="AW36" s="81" t="s">
        <v>148</v>
      </c>
      <c r="AX36" s="81">
        <v>-105.44</v>
      </c>
      <c r="AY36" s="81">
        <v>0.9</v>
      </c>
      <c r="AZ36" s="81"/>
      <c r="BA36" s="81" t="s">
        <v>149</v>
      </c>
      <c r="BB36" s="110" t="s">
        <v>155</v>
      </c>
      <c r="BC36" s="108">
        <v>30</v>
      </c>
      <c r="BD36" s="81">
        <v>1</v>
      </c>
      <c r="BE36" s="81">
        <v>60</v>
      </c>
      <c r="BF36" s="81" t="s">
        <v>151</v>
      </c>
      <c r="BG36" s="81">
        <v>60</v>
      </c>
      <c r="BH36" s="81">
        <v>1</v>
      </c>
      <c r="BI36" s="81">
        <v>62500</v>
      </c>
      <c r="BJ36" s="81">
        <v>0.105</v>
      </c>
      <c r="BK36" s="81">
        <v>1.5</v>
      </c>
      <c r="BL36" s="81">
        <v>0.5</v>
      </c>
      <c r="BM36" s="81">
        <f t="shared" si="4"/>
        <v>30</v>
      </c>
      <c r="BN36" s="81">
        <v>2</v>
      </c>
      <c r="BO36" s="81">
        <v>-4</v>
      </c>
      <c r="BP36" s="81">
        <v>4</v>
      </c>
      <c r="BQ36" s="108">
        <v>15</v>
      </c>
      <c r="BR36" s="81" t="s">
        <v>152</v>
      </c>
      <c r="BS36" s="81"/>
      <c r="BT36" s="81"/>
      <c r="BU36" s="81"/>
      <c r="BV36" s="81"/>
      <c r="BW36" s="81"/>
      <c r="BX36" s="81"/>
      <c r="BY36" s="81"/>
      <c r="BZ36" s="81"/>
      <c r="CA36" s="81"/>
      <c r="CB36" s="81"/>
      <c r="CC36" s="81"/>
      <c r="CD36" s="81"/>
      <c r="CE36" s="81"/>
      <c r="CF36" s="81"/>
      <c r="CG36" s="81"/>
      <c r="CH36" s="81">
        <v>99</v>
      </c>
      <c r="CI36" s="81"/>
      <c r="CJ36" s="81">
        <v>1</v>
      </c>
      <c r="CK36" s="81" t="s">
        <v>164</v>
      </c>
      <c r="CL36" s="81">
        <v>250</v>
      </c>
      <c r="CM36" s="81">
        <v>1</v>
      </c>
      <c r="CN36" s="81">
        <v>100</v>
      </c>
      <c r="CO36" s="81">
        <v>0</v>
      </c>
      <c r="CP36" s="81">
        <v>1</v>
      </c>
      <c r="CQ36" s="81">
        <v>1</v>
      </c>
      <c r="CR36" s="81">
        <f t="shared" si="5"/>
        <v>0.2</v>
      </c>
      <c r="CS36" s="81">
        <v>0</v>
      </c>
      <c r="CT36" s="81">
        <v>0</v>
      </c>
      <c r="CU36" s="81">
        <v>0</v>
      </c>
      <c r="CV36" s="81">
        <v>10</v>
      </c>
      <c r="CW36" s="81" t="s">
        <v>152</v>
      </c>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c r="EB36" s="81"/>
      <c r="EC36" s="98" t="s">
        <v>287</v>
      </c>
      <c r="ED36" s="81">
        <v>8</v>
      </c>
      <c r="EE36" s="81">
        <v>6</v>
      </c>
      <c r="EF36" s="81">
        <v>4</v>
      </c>
      <c r="EG36" s="81"/>
      <c r="EH36" s="81"/>
      <c r="EI36" s="81"/>
      <c r="EJ36" s="81"/>
      <c r="EK36" s="81"/>
      <c r="EL36" s="81"/>
      <c r="EM36" s="81"/>
      <c r="EN36" s="81" t="s">
        <v>284</v>
      </c>
      <c r="EO36" s="81"/>
      <c r="EP36" s="81" t="s">
        <v>285</v>
      </c>
      <c r="EQ36" s="81"/>
      <c r="ER36" s="81"/>
      <c r="ES36" s="81"/>
      <c r="ET36" s="81"/>
      <c r="EU36" s="81"/>
      <c r="EV36" s="81"/>
      <c r="EW36" s="81"/>
      <c r="EX36" s="81" t="s">
        <v>154</v>
      </c>
      <c r="EY36" s="81">
        <v>15</v>
      </c>
      <c r="EZ36" s="81"/>
      <c r="FA36" s="81">
        <v>15</v>
      </c>
      <c r="FB36" s="81"/>
      <c r="FC36" s="7">
        <v>0.47048000000000001</v>
      </c>
      <c r="FD36" s="7">
        <v>0.91683000000000003</v>
      </c>
      <c r="FE36" s="7">
        <v>1.2394000000000001E-2</v>
      </c>
      <c r="FF36" s="7">
        <v>4.8002000000000002</v>
      </c>
      <c r="FG36" s="7">
        <v>144.48759999999999</v>
      </c>
      <c r="FQ36" s="7">
        <v>0.51048000000000004</v>
      </c>
      <c r="FR36" s="7">
        <v>2.877E-2</v>
      </c>
      <c r="FS36" s="7">
        <v>4.7313999999999998</v>
      </c>
      <c r="FT36" s="7">
        <v>0.22534000000000001</v>
      </c>
      <c r="FU36" s="7">
        <v>0.51048000000000004</v>
      </c>
      <c r="GH36" s="7">
        <v>6.6632999999999996</v>
      </c>
      <c r="GI36" s="7">
        <v>4.2737999999999996</v>
      </c>
      <c r="GJ36" s="7">
        <v>6.4206000000000003</v>
      </c>
      <c r="GK36" s="7">
        <v>9.5795999999999992</v>
      </c>
      <c r="GL36" s="98" t="s">
        <v>388</v>
      </c>
      <c r="GM36" s="81"/>
      <c r="GN36" s="81"/>
      <c r="GO36" s="81"/>
      <c r="GP36" s="81"/>
      <c r="GQ36" s="81"/>
      <c r="GR36" s="81"/>
      <c r="GS36" s="81"/>
    </row>
    <row r="37" spans="1:208">
      <c r="A37" s="98" t="s">
        <v>130</v>
      </c>
      <c r="B37" s="95" t="s">
        <v>392</v>
      </c>
      <c r="C37" s="81" t="s">
        <v>132</v>
      </c>
      <c r="D37" s="81" t="s">
        <v>133</v>
      </c>
      <c r="E37" s="81" t="s">
        <v>218</v>
      </c>
      <c r="F37" s="81">
        <v>1</v>
      </c>
      <c r="G37" s="81">
        <v>100</v>
      </c>
      <c r="H37" s="81" t="s">
        <v>135</v>
      </c>
      <c r="I37" s="72" t="s">
        <v>136</v>
      </c>
      <c r="J37" s="81">
        <v>6</v>
      </c>
      <c r="K37" s="81"/>
      <c r="L37" s="81" t="s">
        <v>137</v>
      </c>
      <c r="M37" s="81" t="s">
        <v>138</v>
      </c>
      <c r="N37" s="81"/>
      <c r="O37" s="81" t="s">
        <v>139</v>
      </c>
      <c r="P37" s="81" t="s">
        <v>140</v>
      </c>
      <c r="Q37" s="81"/>
      <c r="R37" s="81" t="s">
        <v>142</v>
      </c>
      <c r="S37" s="81"/>
      <c r="T37" s="81"/>
      <c r="U37" s="81" t="s">
        <v>140</v>
      </c>
      <c r="V37" s="81">
        <v>0.5</v>
      </c>
      <c r="W37" s="81"/>
      <c r="X37" s="81" t="s">
        <v>142</v>
      </c>
      <c r="Y37" s="81"/>
      <c r="Z37" s="81"/>
      <c r="AA37" s="81" t="s">
        <v>143</v>
      </c>
      <c r="AB37" s="81">
        <v>0.93</v>
      </c>
      <c r="AC37" s="81"/>
      <c r="AD37" s="81"/>
      <c r="AE37" s="81">
        <v>0.1</v>
      </c>
      <c r="AF37" s="81">
        <v>10</v>
      </c>
      <c r="AG37" s="81" t="s">
        <v>282</v>
      </c>
      <c r="AH37" s="81">
        <v>800</v>
      </c>
      <c r="AI37" s="81" t="s">
        <v>145</v>
      </c>
      <c r="AJ37" s="81">
        <v>0</v>
      </c>
      <c r="AK37" s="81"/>
      <c r="AL37" s="81"/>
      <c r="AM37" s="81"/>
      <c r="AN37" s="81"/>
      <c r="AO37" s="81">
        <v>1</v>
      </c>
      <c r="AP37" s="81">
        <v>1</v>
      </c>
      <c r="AQ37" s="81">
        <v>2.5</v>
      </c>
      <c r="AR37" s="81"/>
      <c r="AS37" s="81" t="s">
        <v>146</v>
      </c>
      <c r="AT37" s="81">
        <v>1</v>
      </c>
      <c r="AU37" s="81" t="s">
        <v>163</v>
      </c>
      <c r="AV37" s="81" t="s">
        <v>147</v>
      </c>
      <c r="AW37" s="81" t="s">
        <v>148</v>
      </c>
      <c r="AX37" s="81">
        <v>-105.44</v>
      </c>
      <c r="AY37" s="81">
        <v>0.9</v>
      </c>
      <c r="AZ37" s="81"/>
      <c r="BA37" s="81" t="s">
        <v>149</v>
      </c>
      <c r="BB37" s="110" t="s">
        <v>155</v>
      </c>
      <c r="BC37" s="108">
        <v>30</v>
      </c>
      <c r="BD37" s="81">
        <v>1</v>
      </c>
      <c r="BE37" s="81">
        <v>60</v>
      </c>
      <c r="BF37" s="81" t="s">
        <v>151</v>
      </c>
      <c r="BG37" s="81">
        <v>60</v>
      </c>
      <c r="BH37" s="81">
        <v>1</v>
      </c>
      <c r="BI37" s="81">
        <v>62500</v>
      </c>
      <c r="BJ37" s="81">
        <v>0.105</v>
      </c>
      <c r="BK37" s="81">
        <v>1.5</v>
      </c>
      <c r="BL37" s="81">
        <v>0.5</v>
      </c>
      <c r="BM37" s="81">
        <f t="shared" ref="BM37" si="6">BG37*BI37*8*BH37/1000000</f>
        <v>30</v>
      </c>
      <c r="BN37" s="81">
        <v>2</v>
      </c>
      <c r="BO37" s="81">
        <v>-4</v>
      </c>
      <c r="BP37" s="81">
        <v>4</v>
      </c>
      <c r="BQ37" s="108">
        <v>15</v>
      </c>
      <c r="BR37" s="81" t="s">
        <v>152</v>
      </c>
      <c r="BS37" s="81"/>
      <c r="BT37" s="81"/>
      <c r="BU37" s="81"/>
      <c r="BV37" s="81"/>
      <c r="BW37" s="81"/>
      <c r="BX37" s="81"/>
      <c r="BY37" s="81"/>
      <c r="BZ37" s="81"/>
      <c r="CA37" s="81"/>
      <c r="CB37" s="81"/>
      <c r="CC37" s="81"/>
      <c r="CD37" s="81"/>
      <c r="CE37" s="81"/>
      <c r="CF37" s="81"/>
      <c r="CG37" s="81"/>
      <c r="CH37" s="81">
        <v>99</v>
      </c>
      <c r="CI37" s="81"/>
      <c r="CJ37" s="81">
        <v>1</v>
      </c>
      <c r="CK37" s="81" t="s">
        <v>164</v>
      </c>
      <c r="CL37" s="81">
        <v>250</v>
      </c>
      <c r="CM37" s="81">
        <v>1</v>
      </c>
      <c r="CN37" s="81">
        <v>100</v>
      </c>
      <c r="CO37" s="81">
        <v>0</v>
      </c>
      <c r="CP37" s="81">
        <v>1</v>
      </c>
      <c r="CQ37" s="81">
        <v>1</v>
      </c>
      <c r="CR37" s="81">
        <f t="shared" ref="CR37" si="7">CL37*CM37*CN37*8/1000000</f>
        <v>0.2</v>
      </c>
      <c r="CS37" s="81">
        <v>0</v>
      </c>
      <c r="CT37" s="81">
        <v>0</v>
      </c>
      <c r="CU37" s="81">
        <v>0</v>
      </c>
      <c r="CV37" s="81">
        <v>10</v>
      </c>
      <c r="CW37" s="81" t="s">
        <v>152</v>
      </c>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98" t="s">
        <v>287</v>
      </c>
      <c r="ED37" s="81">
        <v>8</v>
      </c>
      <c r="EE37" s="81">
        <v>4</v>
      </c>
      <c r="EF37" s="81">
        <v>6</v>
      </c>
      <c r="EG37" s="81"/>
      <c r="EH37" s="81"/>
      <c r="EI37" s="81"/>
      <c r="EJ37" s="81"/>
      <c r="EK37" s="81"/>
      <c r="EL37" s="81"/>
      <c r="EM37" s="81"/>
      <c r="EN37" s="81" t="s">
        <v>284</v>
      </c>
      <c r="EO37" s="81"/>
      <c r="EP37" s="81" t="s">
        <v>285</v>
      </c>
      <c r="EQ37" s="81"/>
      <c r="ER37" s="81"/>
      <c r="ES37" s="81"/>
      <c r="ET37" s="81"/>
      <c r="EU37" s="81"/>
      <c r="EV37" s="81"/>
      <c r="EW37" s="81"/>
      <c r="EX37" s="81" t="s">
        <v>154</v>
      </c>
      <c r="EY37" s="81">
        <v>15</v>
      </c>
      <c r="EZ37" s="81"/>
      <c r="FA37" s="81">
        <v>15</v>
      </c>
      <c r="FB37" s="81"/>
      <c r="FC37" s="7">
        <v>0.91618999999999995</v>
      </c>
      <c r="FD37" s="7">
        <v>0.91618999999999995</v>
      </c>
      <c r="FE37" s="7">
        <v>1.2763999999999999E-2</v>
      </c>
      <c r="FF37" s="7">
        <v>4.6703000000000001</v>
      </c>
      <c r="FG37" s="7">
        <v>148.2259</v>
      </c>
      <c r="FQ37" s="7">
        <v>0.99873000000000001</v>
      </c>
      <c r="FR37" s="7">
        <v>1.3163000000000001E-3</v>
      </c>
      <c r="FS37" s="7">
        <v>4.4039999999999999</v>
      </c>
      <c r="FT37" s="7">
        <v>0.23812</v>
      </c>
      <c r="FU37" s="7">
        <v>0.99873000000000001</v>
      </c>
      <c r="GH37" s="7">
        <v>3.7254999999999998</v>
      </c>
      <c r="GI37" s="7">
        <v>2.3325</v>
      </c>
      <c r="GJ37" s="7">
        <v>3.7763</v>
      </c>
      <c r="GK37" s="7">
        <v>5.0099</v>
      </c>
      <c r="GL37" s="98" t="s">
        <v>388</v>
      </c>
      <c r="GM37" s="81"/>
      <c r="GN37" s="81"/>
      <c r="GO37" s="81"/>
      <c r="GP37" s="81"/>
      <c r="GQ37" s="81"/>
      <c r="GR37" s="81"/>
      <c r="GS37" s="81"/>
    </row>
    <row r="38" spans="1:208">
      <c r="A38" s="98" t="s">
        <v>130</v>
      </c>
      <c r="B38" s="95" t="s">
        <v>392</v>
      </c>
      <c r="C38" s="81" t="s">
        <v>132</v>
      </c>
      <c r="D38" s="81" t="s">
        <v>133</v>
      </c>
      <c r="E38" s="81" t="s">
        <v>218</v>
      </c>
      <c r="F38" s="81">
        <v>1</v>
      </c>
      <c r="G38" s="81">
        <v>100</v>
      </c>
      <c r="H38" s="81" t="s">
        <v>135</v>
      </c>
      <c r="I38" s="72" t="s">
        <v>136</v>
      </c>
      <c r="J38" s="81">
        <v>6</v>
      </c>
      <c r="K38" s="81"/>
      <c r="L38" s="81" t="s">
        <v>137</v>
      </c>
      <c r="M38" s="81" t="s">
        <v>138</v>
      </c>
      <c r="N38" s="81"/>
      <c r="O38" s="81" t="s">
        <v>139</v>
      </c>
      <c r="P38" s="81" t="s">
        <v>140</v>
      </c>
      <c r="Q38" s="81"/>
      <c r="R38" s="81" t="s">
        <v>142</v>
      </c>
      <c r="S38" s="81"/>
      <c r="T38" s="81"/>
      <c r="U38" s="81" t="s">
        <v>140</v>
      </c>
      <c r="V38" s="81">
        <v>0.5</v>
      </c>
      <c r="W38" s="81"/>
      <c r="X38" s="81" t="s">
        <v>142</v>
      </c>
      <c r="Y38" s="81"/>
      <c r="Z38" s="81"/>
      <c r="AA38" s="81" t="s">
        <v>143</v>
      </c>
      <c r="AB38" s="81">
        <v>0.93</v>
      </c>
      <c r="AC38" s="81"/>
      <c r="AD38" s="81"/>
      <c r="AE38" s="81">
        <v>0.1</v>
      </c>
      <c r="AF38" s="81">
        <v>10</v>
      </c>
      <c r="AG38" s="81" t="s">
        <v>282</v>
      </c>
      <c r="AH38" s="81">
        <v>800</v>
      </c>
      <c r="AI38" s="81" t="s">
        <v>145</v>
      </c>
      <c r="AJ38" s="81">
        <v>0</v>
      </c>
      <c r="AK38" s="81"/>
      <c r="AL38" s="81"/>
      <c r="AM38" s="81"/>
      <c r="AN38" s="81"/>
      <c r="AO38" s="81">
        <v>1</v>
      </c>
      <c r="AP38" s="81">
        <v>1</v>
      </c>
      <c r="AQ38" s="81">
        <v>2.5</v>
      </c>
      <c r="AR38" s="81"/>
      <c r="AS38" s="81" t="s">
        <v>146</v>
      </c>
      <c r="AT38" s="81">
        <v>1</v>
      </c>
      <c r="AU38" s="81" t="s">
        <v>163</v>
      </c>
      <c r="AV38" s="81" t="s">
        <v>147</v>
      </c>
      <c r="AW38" s="81" t="s">
        <v>148</v>
      </c>
      <c r="AX38" s="81">
        <v>-105.44</v>
      </c>
      <c r="AY38" s="81">
        <v>0.9</v>
      </c>
      <c r="AZ38" s="81"/>
      <c r="BA38" s="81" t="s">
        <v>149</v>
      </c>
      <c r="BB38" s="110" t="s">
        <v>155</v>
      </c>
      <c r="BC38" s="108">
        <v>30</v>
      </c>
      <c r="BD38" s="81">
        <v>1</v>
      </c>
      <c r="BE38" s="81">
        <v>60</v>
      </c>
      <c r="BF38" s="81" t="s">
        <v>151</v>
      </c>
      <c r="BG38" s="81">
        <v>60</v>
      </c>
      <c r="BH38" s="81">
        <v>1</v>
      </c>
      <c r="BI38" s="81">
        <v>62500</v>
      </c>
      <c r="BJ38" s="81">
        <v>0.105</v>
      </c>
      <c r="BK38" s="81">
        <v>1.5</v>
      </c>
      <c r="BL38" s="81">
        <v>0.5</v>
      </c>
      <c r="BM38" s="81">
        <f t="shared" si="4"/>
        <v>30</v>
      </c>
      <c r="BN38" s="81">
        <v>2</v>
      </c>
      <c r="BO38" s="81">
        <v>-4</v>
      </c>
      <c r="BP38" s="81">
        <v>4</v>
      </c>
      <c r="BQ38" s="108">
        <v>15</v>
      </c>
      <c r="BR38" s="81" t="s">
        <v>152</v>
      </c>
      <c r="BS38" s="81"/>
      <c r="BT38" s="81"/>
      <c r="BU38" s="81"/>
      <c r="BV38" s="81"/>
      <c r="BW38" s="81"/>
      <c r="BX38" s="81"/>
      <c r="BY38" s="81"/>
      <c r="BZ38" s="81"/>
      <c r="CA38" s="81"/>
      <c r="CB38" s="81"/>
      <c r="CC38" s="81"/>
      <c r="CD38" s="81"/>
      <c r="CE38" s="81"/>
      <c r="CF38" s="81"/>
      <c r="CG38" s="81"/>
      <c r="CH38" s="81">
        <v>99</v>
      </c>
      <c r="CI38" s="81"/>
      <c r="CJ38" s="81">
        <v>1</v>
      </c>
      <c r="CK38" s="81" t="s">
        <v>164</v>
      </c>
      <c r="CL38" s="81">
        <v>250</v>
      </c>
      <c r="CM38" s="81">
        <v>1</v>
      </c>
      <c r="CN38" s="81">
        <v>100</v>
      </c>
      <c r="CO38" s="81">
        <v>0</v>
      </c>
      <c r="CP38" s="81">
        <v>1</v>
      </c>
      <c r="CQ38" s="81">
        <v>1</v>
      </c>
      <c r="CR38" s="81">
        <f t="shared" si="5"/>
        <v>0.2</v>
      </c>
      <c r="CS38" s="81">
        <v>0</v>
      </c>
      <c r="CT38" s="81">
        <v>0</v>
      </c>
      <c r="CU38" s="81">
        <v>0</v>
      </c>
      <c r="CV38" s="81">
        <v>10</v>
      </c>
      <c r="CW38" s="81" t="s">
        <v>152</v>
      </c>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c r="EB38" s="81"/>
      <c r="EC38" s="98" t="s">
        <v>287</v>
      </c>
      <c r="ED38" s="81">
        <v>8</v>
      </c>
      <c r="EE38" s="81">
        <v>6</v>
      </c>
      <c r="EF38" s="81">
        <v>6</v>
      </c>
      <c r="EG38" s="81"/>
      <c r="EH38" s="81"/>
      <c r="EI38" s="81"/>
      <c r="EJ38" s="81"/>
      <c r="EK38" s="81"/>
      <c r="EL38" s="81"/>
      <c r="EM38" s="81"/>
      <c r="EN38" s="81" t="s">
        <v>284</v>
      </c>
      <c r="EO38" s="81"/>
      <c r="EP38" s="81" t="s">
        <v>285</v>
      </c>
      <c r="EQ38" s="81"/>
      <c r="ER38" s="81"/>
      <c r="ES38" s="81"/>
      <c r="ET38" s="81"/>
      <c r="EU38" s="81"/>
      <c r="EV38" s="81"/>
      <c r="EW38" s="81"/>
      <c r="EX38" s="81" t="s">
        <v>154</v>
      </c>
      <c r="EY38" s="81">
        <v>15</v>
      </c>
      <c r="EZ38" s="81"/>
      <c r="FA38" s="81">
        <v>15</v>
      </c>
      <c r="FB38" s="81"/>
      <c r="FC38" s="7">
        <v>0.91746000000000005</v>
      </c>
      <c r="FD38" s="7">
        <v>0.91746000000000005</v>
      </c>
      <c r="FE38" s="7">
        <v>1.2940999999999999E-2</v>
      </c>
      <c r="FF38" s="7">
        <v>4.6887999999999996</v>
      </c>
      <c r="FG38" s="7">
        <v>147.52760000000001</v>
      </c>
      <c r="FQ38" s="7">
        <v>0.99873000000000001</v>
      </c>
      <c r="FR38" s="7">
        <v>1.2765000000000001E-3</v>
      </c>
      <c r="FS38" s="7">
        <v>4.3201999999999998</v>
      </c>
      <c r="FT38" s="7">
        <v>0.24374999999999999</v>
      </c>
      <c r="FU38" s="7">
        <v>0.99873000000000001</v>
      </c>
      <c r="GH38" s="7">
        <v>2.8473999999999999</v>
      </c>
      <c r="GI38" s="7">
        <v>1.5995999999999999</v>
      </c>
      <c r="GJ38" s="7">
        <v>2.8660000000000001</v>
      </c>
      <c r="GK38" s="7">
        <v>4.0387000000000004</v>
      </c>
      <c r="GL38" s="98" t="s">
        <v>388</v>
      </c>
      <c r="GM38" s="81"/>
      <c r="GN38" s="81"/>
      <c r="GO38" s="81"/>
      <c r="GP38" s="81"/>
      <c r="GQ38" s="81"/>
      <c r="GR38" s="81"/>
      <c r="GS38" s="81"/>
    </row>
    <row r="39" spans="1:208">
      <c r="A39" s="98" t="s">
        <v>130</v>
      </c>
      <c r="B39" s="95" t="s">
        <v>392</v>
      </c>
      <c r="C39" s="81" t="s">
        <v>132</v>
      </c>
      <c r="D39" s="81" t="s">
        <v>133</v>
      </c>
      <c r="E39" s="81" t="s">
        <v>218</v>
      </c>
      <c r="F39" s="81">
        <v>1</v>
      </c>
      <c r="G39" s="81">
        <v>100</v>
      </c>
      <c r="H39" s="81" t="s">
        <v>135</v>
      </c>
      <c r="I39" s="72" t="s">
        <v>136</v>
      </c>
      <c r="J39" s="81">
        <v>6</v>
      </c>
      <c r="K39" s="81"/>
      <c r="L39" s="81" t="s">
        <v>137</v>
      </c>
      <c r="M39" s="81" t="s">
        <v>138</v>
      </c>
      <c r="N39" s="81"/>
      <c r="O39" s="81" t="s">
        <v>139</v>
      </c>
      <c r="P39" s="81" t="s">
        <v>140</v>
      </c>
      <c r="Q39" s="81"/>
      <c r="R39" s="81" t="s">
        <v>142</v>
      </c>
      <c r="S39" s="81"/>
      <c r="T39" s="81"/>
      <c r="U39" s="81" t="s">
        <v>140</v>
      </c>
      <c r="V39" s="81">
        <v>0.5</v>
      </c>
      <c r="W39" s="81"/>
      <c r="X39" s="81" t="s">
        <v>142</v>
      </c>
      <c r="Y39" s="81"/>
      <c r="Z39" s="81"/>
      <c r="AA39" s="81" t="s">
        <v>143</v>
      </c>
      <c r="AB39" s="81">
        <v>0.93</v>
      </c>
      <c r="AC39" s="81"/>
      <c r="AD39" s="81"/>
      <c r="AE39" s="81">
        <v>0.1</v>
      </c>
      <c r="AF39" s="81">
        <v>10</v>
      </c>
      <c r="AG39" s="81" t="s">
        <v>282</v>
      </c>
      <c r="AH39" s="81">
        <v>800</v>
      </c>
      <c r="AI39" s="81" t="s">
        <v>145</v>
      </c>
      <c r="AJ39" s="81">
        <v>0</v>
      </c>
      <c r="AK39" s="81"/>
      <c r="AL39" s="81"/>
      <c r="AM39" s="81"/>
      <c r="AN39" s="81"/>
      <c r="AO39" s="81">
        <v>1</v>
      </c>
      <c r="AP39" s="81">
        <v>1</v>
      </c>
      <c r="AQ39" s="81">
        <v>2.5</v>
      </c>
      <c r="AR39" s="81"/>
      <c r="AS39" s="81" t="s">
        <v>146</v>
      </c>
      <c r="AT39" s="81">
        <v>1</v>
      </c>
      <c r="AU39" s="81" t="s">
        <v>163</v>
      </c>
      <c r="AV39" s="81" t="s">
        <v>147</v>
      </c>
      <c r="AW39" s="81" t="s">
        <v>148</v>
      </c>
      <c r="AX39" s="81">
        <v>-105.44</v>
      </c>
      <c r="AY39" s="81">
        <v>0.9</v>
      </c>
      <c r="AZ39" s="81"/>
      <c r="BA39" s="81" t="s">
        <v>149</v>
      </c>
      <c r="BB39" s="110" t="s">
        <v>155</v>
      </c>
      <c r="BC39" s="108">
        <v>30</v>
      </c>
      <c r="BD39" s="81">
        <v>1</v>
      </c>
      <c r="BE39" s="81">
        <v>60</v>
      </c>
      <c r="BF39" s="81" t="s">
        <v>151</v>
      </c>
      <c r="BG39" s="81">
        <v>60</v>
      </c>
      <c r="BH39" s="81">
        <v>1</v>
      </c>
      <c r="BI39" s="81">
        <v>62500</v>
      </c>
      <c r="BJ39" s="81">
        <v>0.105</v>
      </c>
      <c r="BK39" s="81">
        <v>1.5</v>
      </c>
      <c r="BL39" s="81">
        <v>0.5</v>
      </c>
      <c r="BM39" s="81">
        <f t="shared" si="4"/>
        <v>30</v>
      </c>
      <c r="BN39" s="81">
        <v>2</v>
      </c>
      <c r="BO39" s="81">
        <v>-4</v>
      </c>
      <c r="BP39" s="81">
        <v>4</v>
      </c>
      <c r="BQ39" s="108">
        <v>15</v>
      </c>
      <c r="BR39" s="81" t="s">
        <v>152</v>
      </c>
      <c r="BS39" s="81"/>
      <c r="BT39" s="81"/>
      <c r="BU39" s="81"/>
      <c r="BV39" s="81"/>
      <c r="BW39" s="81"/>
      <c r="BX39" s="81"/>
      <c r="BY39" s="81"/>
      <c r="BZ39" s="81"/>
      <c r="CA39" s="81"/>
      <c r="CB39" s="81"/>
      <c r="CC39" s="81"/>
      <c r="CD39" s="81"/>
      <c r="CE39" s="81"/>
      <c r="CF39" s="81"/>
      <c r="CG39" s="81"/>
      <c r="CH39" s="81">
        <v>99</v>
      </c>
      <c r="CI39" s="81"/>
      <c r="CJ39" s="81">
        <v>1</v>
      </c>
      <c r="CK39" s="81" t="s">
        <v>164</v>
      </c>
      <c r="CL39" s="81">
        <v>250</v>
      </c>
      <c r="CM39" s="81">
        <v>1</v>
      </c>
      <c r="CN39" s="81">
        <v>100</v>
      </c>
      <c r="CO39" s="81">
        <v>0</v>
      </c>
      <c r="CP39" s="81">
        <v>1</v>
      </c>
      <c r="CQ39" s="81">
        <v>1</v>
      </c>
      <c r="CR39" s="81">
        <f t="shared" si="5"/>
        <v>0.2</v>
      </c>
      <c r="CS39" s="81">
        <v>0</v>
      </c>
      <c r="CT39" s="81">
        <v>0</v>
      </c>
      <c r="CU39" s="81">
        <v>0</v>
      </c>
      <c r="CV39" s="81">
        <v>10</v>
      </c>
      <c r="CW39" s="81" t="s">
        <v>152</v>
      </c>
      <c r="CX39" s="81"/>
      <c r="CY39" s="81"/>
      <c r="CZ39" s="81"/>
      <c r="DA39" s="81"/>
      <c r="DB39" s="81"/>
      <c r="DC39" s="81"/>
      <c r="DD39" s="81"/>
      <c r="DE39" s="81"/>
      <c r="DF39" s="81"/>
      <c r="DG39" s="81"/>
      <c r="DH39" s="81"/>
      <c r="DI39" s="81"/>
      <c r="DJ39" s="81"/>
      <c r="DK39" s="81"/>
      <c r="DL39" s="81"/>
      <c r="DM39" s="81"/>
      <c r="DN39" s="81"/>
      <c r="DO39" s="81"/>
      <c r="DP39" s="81"/>
      <c r="DQ39" s="81"/>
      <c r="DR39" s="81"/>
      <c r="DS39" s="81"/>
      <c r="DT39" s="81"/>
      <c r="DU39" s="81"/>
      <c r="DV39" s="81"/>
      <c r="DW39" s="81"/>
      <c r="DX39" s="81"/>
      <c r="DY39" s="81"/>
      <c r="DZ39" s="81"/>
      <c r="EA39" s="81"/>
      <c r="EB39" s="81"/>
      <c r="EC39" s="98" t="s">
        <v>288</v>
      </c>
      <c r="ED39" s="81"/>
      <c r="EE39" s="81"/>
      <c r="EF39" s="81"/>
      <c r="EG39" s="81"/>
      <c r="EH39" s="81"/>
      <c r="EI39" s="81"/>
      <c r="EJ39" s="81"/>
      <c r="EK39" s="81"/>
      <c r="EL39" s="81"/>
      <c r="EM39" s="81"/>
      <c r="EN39" s="81" t="s">
        <v>284</v>
      </c>
      <c r="EO39" s="81"/>
      <c r="EP39" s="81" t="s">
        <v>285</v>
      </c>
      <c r="EQ39" s="81"/>
      <c r="ER39" s="81"/>
      <c r="ES39" s="81"/>
      <c r="ET39" s="81"/>
      <c r="EU39" s="81"/>
      <c r="EV39" s="81"/>
      <c r="EW39" s="81"/>
      <c r="EX39" s="81" t="s">
        <v>154</v>
      </c>
      <c r="EY39" s="81">
        <v>15</v>
      </c>
      <c r="EZ39" s="81"/>
      <c r="FA39" s="81">
        <v>15</v>
      </c>
      <c r="FB39" s="81"/>
      <c r="FC39" s="7">
        <v>0.91746000000000005</v>
      </c>
      <c r="FD39" s="7">
        <v>0.91746000000000005</v>
      </c>
      <c r="FE39" s="7">
        <v>1.2940999999999999E-2</v>
      </c>
      <c r="FF39" s="7">
        <v>4.6887999999999996</v>
      </c>
      <c r="FG39" s="7">
        <v>147.52760000000001</v>
      </c>
      <c r="FQ39" s="7">
        <v>0.99873000000000001</v>
      </c>
      <c r="FR39" s="7">
        <v>1.2765000000000001E-3</v>
      </c>
      <c r="FS39" s="7">
        <v>4.3201999999999998</v>
      </c>
      <c r="FT39" s="7">
        <v>0.24374999999999999</v>
      </c>
      <c r="FU39" s="7">
        <v>0.99873000000000001</v>
      </c>
      <c r="GH39" s="7">
        <v>19.6815</v>
      </c>
      <c r="GI39" s="7">
        <v>6.8821599999999998</v>
      </c>
      <c r="GJ39" s="7">
        <v>21.137499999999999</v>
      </c>
      <c r="GK39" s="7">
        <v>23.8249</v>
      </c>
      <c r="GL39" s="98" t="s">
        <v>388</v>
      </c>
      <c r="GM39" s="81"/>
      <c r="GN39" s="81"/>
      <c r="GO39" s="81"/>
      <c r="GP39" s="81"/>
      <c r="GQ39" s="81"/>
      <c r="GR39" s="81"/>
      <c r="GS39" s="81"/>
    </row>
    <row r="40" spans="1:208">
      <c r="A40" s="98" t="s">
        <v>130</v>
      </c>
      <c r="B40" s="95" t="s">
        <v>392</v>
      </c>
      <c r="C40" s="81" t="s">
        <v>132</v>
      </c>
      <c r="D40" s="81" t="s">
        <v>157</v>
      </c>
      <c r="E40" s="81" t="s">
        <v>218</v>
      </c>
      <c r="F40" s="81">
        <v>1</v>
      </c>
      <c r="G40" s="81">
        <v>100</v>
      </c>
      <c r="H40" s="81" t="s">
        <v>135</v>
      </c>
      <c r="I40" s="72" t="s">
        <v>158</v>
      </c>
      <c r="J40" s="81">
        <v>6</v>
      </c>
      <c r="K40" s="81"/>
      <c r="L40" s="81" t="s">
        <v>137</v>
      </c>
      <c r="M40" s="81" t="s">
        <v>138</v>
      </c>
      <c r="N40" s="81"/>
      <c r="O40" s="81" t="s">
        <v>139</v>
      </c>
      <c r="P40" s="81" t="s">
        <v>140</v>
      </c>
      <c r="Q40" s="81"/>
      <c r="R40" s="81" t="s">
        <v>142</v>
      </c>
      <c r="S40" s="81"/>
      <c r="T40" s="81"/>
      <c r="U40" s="81" t="s">
        <v>140</v>
      </c>
      <c r="V40" s="81">
        <v>0.5</v>
      </c>
      <c r="W40" s="81"/>
      <c r="X40" s="81" t="s">
        <v>142</v>
      </c>
      <c r="Y40" s="81"/>
      <c r="Z40" s="81"/>
      <c r="AA40" s="81" t="s">
        <v>143</v>
      </c>
      <c r="AB40" s="81">
        <v>0.93</v>
      </c>
      <c r="AC40" s="81"/>
      <c r="AD40" s="81"/>
      <c r="AE40" s="81">
        <v>0.1</v>
      </c>
      <c r="AF40" s="81">
        <v>10</v>
      </c>
      <c r="AG40" s="81" t="s">
        <v>282</v>
      </c>
      <c r="AH40" s="81">
        <v>800</v>
      </c>
      <c r="AI40" s="81" t="s">
        <v>145</v>
      </c>
      <c r="AJ40" s="81">
        <v>0</v>
      </c>
      <c r="AK40" s="81"/>
      <c r="AL40" s="81"/>
      <c r="AM40" s="81"/>
      <c r="AN40" s="81"/>
      <c r="AO40" s="81">
        <v>1</v>
      </c>
      <c r="AP40" s="81">
        <v>1</v>
      </c>
      <c r="AQ40" s="81">
        <v>2.5</v>
      </c>
      <c r="AR40" s="81"/>
      <c r="AS40" s="81" t="s">
        <v>146</v>
      </c>
      <c r="AT40" s="81">
        <v>1</v>
      </c>
      <c r="AU40" s="81" t="s">
        <v>163</v>
      </c>
      <c r="AV40" s="81" t="s">
        <v>147</v>
      </c>
      <c r="AW40" s="81" t="s">
        <v>148</v>
      </c>
      <c r="AX40" s="81">
        <v>-105.44</v>
      </c>
      <c r="AY40" s="81">
        <v>0.9</v>
      </c>
      <c r="AZ40" s="81"/>
      <c r="BA40" s="81" t="s">
        <v>149</v>
      </c>
      <c r="BB40" s="110" t="s">
        <v>155</v>
      </c>
      <c r="BC40" s="108">
        <v>30</v>
      </c>
      <c r="BD40" s="81">
        <v>1</v>
      </c>
      <c r="BE40" s="81">
        <v>60</v>
      </c>
      <c r="BF40" s="81" t="s">
        <v>151</v>
      </c>
      <c r="BG40" s="81">
        <v>60</v>
      </c>
      <c r="BH40" s="81">
        <v>1</v>
      </c>
      <c r="BI40" s="81">
        <v>62500</v>
      </c>
      <c r="BJ40" s="81">
        <v>0.105</v>
      </c>
      <c r="BK40" s="81">
        <v>1.5</v>
      </c>
      <c r="BL40" s="81">
        <v>0.5</v>
      </c>
      <c r="BM40" s="81">
        <f t="shared" si="4"/>
        <v>30</v>
      </c>
      <c r="BN40" s="81">
        <v>2</v>
      </c>
      <c r="BO40" s="81">
        <v>-4</v>
      </c>
      <c r="BP40" s="81">
        <v>4</v>
      </c>
      <c r="BQ40" s="108">
        <v>15</v>
      </c>
      <c r="BR40" s="81" t="s">
        <v>152</v>
      </c>
      <c r="BS40" s="81"/>
      <c r="BT40" s="81"/>
      <c r="BU40" s="81"/>
      <c r="BV40" s="81"/>
      <c r="BW40" s="81"/>
      <c r="BX40" s="81"/>
      <c r="BY40" s="81"/>
      <c r="BZ40" s="81"/>
      <c r="CA40" s="81"/>
      <c r="CB40" s="81"/>
      <c r="CC40" s="81"/>
      <c r="CD40" s="81"/>
      <c r="CE40" s="81"/>
      <c r="CF40" s="81"/>
      <c r="CG40" s="81"/>
      <c r="CH40" s="81">
        <v>99</v>
      </c>
      <c r="CI40" s="81"/>
      <c r="CJ40" s="81">
        <v>1</v>
      </c>
      <c r="CK40" s="81" t="s">
        <v>164</v>
      </c>
      <c r="CL40" s="81">
        <v>250</v>
      </c>
      <c r="CM40" s="81">
        <v>1</v>
      </c>
      <c r="CN40" s="81">
        <v>100</v>
      </c>
      <c r="CO40" s="81">
        <v>0</v>
      </c>
      <c r="CP40" s="81">
        <v>1</v>
      </c>
      <c r="CQ40" s="81">
        <v>1</v>
      </c>
      <c r="CR40" s="81">
        <f t="shared" si="5"/>
        <v>0.2</v>
      </c>
      <c r="CS40" s="81">
        <v>0</v>
      </c>
      <c r="CT40" s="81">
        <v>0</v>
      </c>
      <c r="CU40" s="81">
        <v>0</v>
      </c>
      <c r="CV40" s="81">
        <v>10</v>
      </c>
      <c r="CW40" s="81" t="s">
        <v>152</v>
      </c>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t="s">
        <v>283</v>
      </c>
      <c r="ED40" s="81"/>
      <c r="EE40" s="81"/>
      <c r="EF40" s="81"/>
      <c r="EG40" s="81"/>
      <c r="EH40" s="81"/>
      <c r="EI40" s="81"/>
      <c r="EJ40" s="81"/>
      <c r="EK40" s="81"/>
      <c r="EL40" s="81"/>
      <c r="EM40" s="81"/>
      <c r="EN40" s="81" t="s">
        <v>284</v>
      </c>
      <c r="EO40" s="81"/>
      <c r="EP40" s="81" t="s">
        <v>285</v>
      </c>
      <c r="EQ40" s="81"/>
      <c r="ER40" s="81"/>
      <c r="ES40" s="81"/>
      <c r="ET40" s="81"/>
      <c r="EU40" s="81"/>
      <c r="EV40" s="81"/>
      <c r="EW40" s="81"/>
      <c r="EX40" s="81" t="s">
        <v>154</v>
      </c>
      <c r="EY40" s="81">
        <v>11</v>
      </c>
      <c r="EZ40" s="81"/>
      <c r="FA40" s="81">
        <v>11</v>
      </c>
      <c r="FB40" s="81"/>
      <c r="FC40" s="81">
        <v>0.91364000000000001</v>
      </c>
      <c r="FD40" s="81">
        <v>0.91364000000000001</v>
      </c>
      <c r="FE40" s="81">
        <v>1.1355000000000001E-2</v>
      </c>
      <c r="FF40" s="81">
        <v>4.2222</v>
      </c>
      <c r="FG40" s="81">
        <v>157.9178</v>
      </c>
      <c r="FH40" s="81"/>
      <c r="FI40" s="81"/>
      <c r="FJ40" s="81"/>
      <c r="FK40" s="81"/>
      <c r="FL40" s="81"/>
      <c r="FM40" s="81"/>
      <c r="FN40" s="81"/>
      <c r="FO40" s="81"/>
      <c r="FP40" s="81"/>
      <c r="FQ40" s="81">
        <v>1</v>
      </c>
      <c r="FR40" s="99">
        <v>2.4250999999999999E-5</v>
      </c>
      <c r="FS40" s="81">
        <v>4.0218999999999996</v>
      </c>
      <c r="FT40" s="81">
        <v>0.26229000000000002</v>
      </c>
      <c r="FU40" s="98">
        <v>1</v>
      </c>
      <c r="FV40" s="81"/>
      <c r="FW40" s="81"/>
      <c r="FX40" s="81"/>
      <c r="FY40" s="81"/>
      <c r="FZ40" s="81"/>
      <c r="GA40" s="81"/>
      <c r="GB40" s="81"/>
      <c r="GC40" s="81"/>
      <c r="GD40" s="81"/>
      <c r="GE40" s="81"/>
      <c r="GF40" s="81"/>
      <c r="GG40" s="81"/>
      <c r="GH40" s="81">
        <v>0</v>
      </c>
      <c r="GI40" s="81">
        <v>0</v>
      </c>
      <c r="GJ40" s="81">
        <v>0</v>
      </c>
      <c r="GK40" s="81">
        <v>0</v>
      </c>
      <c r="GL40" s="81"/>
      <c r="GM40" s="81"/>
      <c r="GN40" s="81"/>
      <c r="GO40" s="81"/>
      <c r="GP40" s="81"/>
      <c r="GQ40" s="81"/>
      <c r="GR40" s="81"/>
      <c r="GS40" s="81"/>
    </row>
    <row r="41" spans="1:208">
      <c r="A41" s="98" t="s">
        <v>130</v>
      </c>
      <c r="B41" s="95" t="s">
        <v>392</v>
      </c>
      <c r="C41" s="81" t="s">
        <v>132</v>
      </c>
      <c r="D41" s="81" t="s">
        <v>157</v>
      </c>
      <c r="E41" s="81" t="s">
        <v>218</v>
      </c>
      <c r="F41" s="81">
        <v>1</v>
      </c>
      <c r="G41" s="81">
        <v>100</v>
      </c>
      <c r="H41" s="81" t="s">
        <v>135</v>
      </c>
      <c r="I41" s="72" t="s">
        <v>158</v>
      </c>
      <c r="J41" s="81">
        <v>6</v>
      </c>
      <c r="K41" s="81"/>
      <c r="L41" s="81" t="s">
        <v>137</v>
      </c>
      <c r="M41" s="81" t="s">
        <v>138</v>
      </c>
      <c r="N41" s="81"/>
      <c r="O41" s="81" t="s">
        <v>139</v>
      </c>
      <c r="P41" s="81" t="s">
        <v>140</v>
      </c>
      <c r="Q41" s="81"/>
      <c r="R41" s="81" t="s">
        <v>142</v>
      </c>
      <c r="S41" s="81"/>
      <c r="T41" s="81"/>
      <c r="U41" s="81" t="s">
        <v>140</v>
      </c>
      <c r="V41" s="81">
        <v>0.5</v>
      </c>
      <c r="W41" s="81"/>
      <c r="X41" s="81" t="s">
        <v>142</v>
      </c>
      <c r="Y41" s="81"/>
      <c r="Z41" s="81"/>
      <c r="AA41" s="81" t="s">
        <v>143</v>
      </c>
      <c r="AB41" s="81">
        <v>0.93</v>
      </c>
      <c r="AC41" s="81"/>
      <c r="AD41" s="81"/>
      <c r="AE41" s="81">
        <v>0.1</v>
      </c>
      <c r="AF41" s="81">
        <v>10</v>
      </c>
      <c r="AG41" s="81" t="s">
        <v>282</v>
      </c>
      <c r="AH41" s="81">
        <v>800</v>
      </c>
      <c r="AI41" s="81" t="s">
        <v>145</v>
      </c>
      <c r="AJ41" s="81">
        <v>0</v>
      </c>
      <c r="AK41" s="81"/>
      <c r="AL41" s="81"/>
      <c r="AM41" s="81"/>
      <c r="AN41" s="81"/>
      <c r="AO41" s="81">
        <v>1</v>
      </c>
      <c r="AP41" s="81">
        <v>1</v>
      </c>
      <c r="AQ41" s="81">
        <v>2.5</v>
      </c>
      <c r="AR41" s="81"/>
      <c r="AS41" s="81" t="s">
        <v>146</v>
      </c>
      <c r="AT41" s="81">
        <v>1</v>
      </c>
      <c r="AU41" s="81" t="s">
        <v>163</v>
      </c>
      <c r="AV41" s="81" t="s">
        <v>147</v>
      </c>
      <c r="AW41" s="81" t="s">
        <v>148</v>
      </c>
      <c r="AX41" s="81">
        <v>-105.44</v>
      </c>
      <c r="AY41" s="81">
        <v>0.9</v>
      </c>
      <c r="AZ41" s="81"/>
      <c r="BA41" s="81" t="s">
        <v>149</v>
      </c>
      <c r="BB41" s="110" t="s">
        <v>155</v>
      </c>
      <c r="BC41" s="108">
        <v>30</v>
      </c>
      <c r="BD41" s="81">
        <v>1</v>
      </c>
      <c r="BE41" s="81">
        <v>60</v>
      </c>
      <c r="BF41" s="81" t="s">
        <v>151</v>
      </c>
      <c r="BG41" s="81">
        <v>60</v>
      </c>
      <c r="BH41" s="81">
        <v>1</v>
      </c>
      <c r="BI41" s="81">
        <v>62500</v>
      </c>
      <c r="BJ41" s="81">
        <v>0.105</v>
      </c>
      <c r="BK41" s="81">
        <v>1.5</v>
      </c>
      <c r="BL41" s="81">
        <v>0.5</v>
      </c>
      <c r="BM41" s="81">
        <f t="shared" si="4"/>
        <v>30</v>
      </c>
      <c r="BN41" s="81">
        <v>2</v>
      </c>
      <c r="BO41" s="81">
        <v>-4</v>
      </c>
      <c r="BP41" s="81">
        <v>4</v>
      </c>
      <c r="BQ41" s="108">
        <v>15</v>
      </c>
      <c r="BR41" s="81" t="s">
        <v>152</v>
      </c>
      <c r="BS41" s="81"/>
      <c r="BT41" s="81"/>
      <c r="BU41" s="81"/>
      <c r="BV41" s="81"/>
      <c r="BW41" s="81"/>
      <c r="BX41" s="81"/>
      <c r="BY41" s="81"/>
      <c r="BZ41" s="81"/>
      <c r="CA41" s="81"/>
      <c r="CB41" s="81"/>
      <c r="CC41" s="81"/>
      <c r="CD41" s="81"/>
      <c r="CE41" s="81"/>
      <c r="CF41" s="81"/>
      <c r="CG41" s="81"/>
      <c r="CH41" s="81">
        <v>99</v>
      </c>
      <c r="CI41" s="81"/>
      <c r="CJ41" s="81">
        <v>1</v>
      </c>
      <c r="CK41" s="81" t="s">
        <v>164</v>
      </c>
      <c r="CL41" s="81">
        <v>250</v>
      </c>
      <c r="CM41" s="81">
        <v>1</v>
      </c>
      <c r="CN41" s="81">
        <v>100</v>
      </c>
      <c r="CO41" s="81">
        <v>0</v>
      </c>
      <c r="CP41" s="81">
        <v>1</v>
      </c>
      <c r="CQ41" s="81">
        <v>1</v>
      </c>
      <c r="CR41" s="81">
        <f t="shared" si="5"/>
        <v>0.2</v>
      </c>
      <c r="CS41" s="81">
        <v>0</v>
      </c>
      <c r="CT41" s="81">
        <v>0</v>
      </c>
      <c r="CU41" s="81">
        <v>0</v>
      </c>
      <c r="CV41" s="81">
        <v>10</v>
      </c>
      <c r="CW41" s="81" t="s">
        <v>152</v>
      </c>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c r="EB41" s="81"/>
      <c r="EC41" s="98" t="s">
        <v>287</v>
      </c>
      <c r="ED41" s="81">
        <v>8</v>
      </c>
      <c r="EE41" s="81">
        <v>6</v>
      </c>
      <c r="EF41" s="81">
        <v>4</v>
      </c>
      <c r="EG41" s="81"/>
      <c r="EH41" s="81"/>
      <c r="EI41" s="81"/>
      <c r="EJ41" s="81"/>
      <c r="EK41" s="81"/>
      <c r="EL41" s="81"/>
      <c r="EM41" s="81"/>
      <c r="EN41" s="81" t="s">
        <v>284</v>
      </c>
      <c r="EO41" s="81"/>
      <c r="EP41" s="81" t="s">
        <v>285</v>
      </c>
      <c r="EQ41" s="81"/>
      <c r="ER41" s="81"/>
      <c r="ES41" s="81"/>
      <c r="ET41" s="81"/>
      <c r="EU41" s="81"/>
      <c r="EV41" s="81"/>
      <c r="EW41" s="81"/>
      <c r="EX41" s="81" t="s">
        <v>154</v>
      </c>
      <c r="EY41" s="81">
        <v>11</v>
      </c>
      <c r="EZ41" s="81"/>
      <c r="FA41" s="81">
        <v>11</v>
      </c>
      <c r="FB41" s="81"/>
      <c r="FC41" s="81">
        <v>0.45151999999999998</v>
      </c>
      <c r="FD41" s="81">
        <v>0.91666999999999998</v>
      </c>
      <c r="FE41" s="81">
        <v>1.0088E-2</v>
      </c>
      <c r="FF41" s="81">
        <v>4.4371</v>
      </c>
      <c r="FG41" s="81">
        <v>150.26009999999999</v>
      </c>
      <c r="FH41" s="81"/>
      <c r="FI41" s="81"/>
      <c r="FJ41" s="81"/>
      <c r="FK41" s="81"/>
      <c r="FL41" s="81"/>
      <c r="FM41" s="81"/>
      <c r="FN41" s="81"/>
      <c r="FO41" s="81"/>
      <c r="FP41" s="81"/>
      <c r="FQ41" s="81">
        <v>0.49091000000000001</v>
      </c>
      <c r="FR41" s="81">
        <v>3.0720999999999998E-2</v>
      </c>
      <c r="FS41" s="81">
        <v>4.7564000000000002</v>
      </c>
      <c r="FT41" s="81">
        <v>0.22383</v>
      </c>
      <c r="FU41" s="81">
        <v>0.49091000000000001</v>
      </c>
      <c r="FV41" s="81"/>
      <c r="FW41" s="81"/>
      <c r="FX41" s="81"/>
      <c r="FY41" s="81"/>
      <c r="FZ41" s="81"/>
      <c r="GA41" s="81"/>
      <c r="GB41" s="81"/>
      <c r="GC41" s="81"/>
      <c r="GD41" s="81"/>
      <c r="GE41" s="81"/>
      <c r="GF41" s="81"/>
      <c r="GG41" s="81"/>
      <c r="GH41" s="81">
        <v>6.6862000000000004</v>
      </c>
      <c r="GI41" s="81">
        <v>4.5252999999999997</v>
      </c>
      <c r="GJ41" s="81">
        <v>6.4555999999999996</v>
      </c>
      <c r="GK41" s="81">
        <v>9.1995000000000005</v>
      </c>
      <c r="GL41" s="98" t="s">
        <v>388</v>
      </c>
      <c r="GM41" s="81"/>
      <c r="GN41" s="81"/>
      <c r="GO41" s="81"/>
      <c r="GP41" s="81"/>
      <c r="GQ41" s="81"/>
      <c r="GR41" s="81"/>
      <c r="GS41" s="81"/>
    </row>
    <row r="42" spans="1:208">
      <c r="A42" s="98" t="s">
        <v>130</v>
      </c>
      <c r="B42" s="95" t="s">
        <v>392</v>
      </c>
      <c r="C42" s="81" t="s">
        <v>132</v>
      </c>
      <c r="D42" s="81" t="s">
        <v>157</v>
      </c>
      <c r="E42" s="81" t="s">
        <v>218</v>
      </c>
      <c r="F42" s="81">
        <v>1</v>
      </c>
      <c r="G42" s="81">
        <v>100</v>
      </c>
      <c r="H42" s="81" t="s">
        <v>135</v>
      </c>
      <c r="I42" s="72" t="s">
        <v>158</v>
      </c>
      <c r="J42" s="81">
        <v>6</v>
      </c>
      <c r="K42" s="81"/>
      <c r="L42" s="81" t="s">
        <v>137</v>
      </c>
      <c r="M42" s="81" t="s">
        <v>138</v>
      </c>
      <c r="N42" s="81"/>
      <c r="O42" s="81" t="s">
        <v>139</v>
      </c>
      <c r="P42" s="81" t="s">
        <v>140</v>
      </c>
      <c r="Q42" s="81"/>
      <c r="R42" s="81" t="s">
        <v>142</v>
      </c>
      <c r="S42" s="81"/>
      <c r="T42" s="81"/>
      <c r="U42" s="81" t="s">
        <v>140</v>
      </c>
      <c r="V42" s="81">
        <v>0.5</v>
      </c>
      <c r="W42" s="81"/>
      <c r="X42" s="81" t="s">
        <v>142</v>
      </c>
      <c r="Y42" s="81"/>
      <c r="Z42" s="81"/>
      <c r="AA42" s="81" t="s">
        <v>143</v>
      </c>
      <c r="AB42" s="81">
        <v>0.93</v>
      </c>
      <c r="AC42" s="81"/>
      <c r="AD42" s="81"/>
      <c r="AE42" s="81">
        <v>0.1</v>
      </c>
      <c r="AF42" s="81">
        <v>10</v>
      </c>
      <c r="AG42" s="81" t="s">
        <v>282</v>
      </c>
      <c r="AH42" s="81">
        <v>800</v>
      </c>
      <c r="AI42" s="81" t="s">
        <v>145</v>
      </c>
      <c r="AJ42" s="81">
        <v>0</v>
      </c>
      <c r="AK42" s="81"/>
      <c r="AL42" s="81"/>
      <c r="AM42" s="81"/>
      <c r="AN42" s="81"/>
      <c r="AO42" s="81">
        <v>1</v>
      </c>
      <c r="AP42" s="81">
        <v>1</v>
      </c>
      <c r="AQ42" s="81">
        <v>2.5</v>
      </c>
      <c r="AR42" s="81"/>
      <c r="AS42" s="81" t="s">
        <v>146</v>
      </c>
      <c r="AT42" s="81">
        <v>1</v>
      </c>
      <c r="AU42" s="81" t="s">
        <v>163</v>
      </c>
      <c r="AV42" s="81" t="s">
        <v>147</v>
      </c>
      <c r="AW42" s="81" t="s">
        <v>148</v>
      </c>
      <c r="AX42" s="81">
        <v>-105.44</v>
      </c>
      <c r="AY42" s="81">
        <v>0.9</v>
      </c>
      <c r="AZ42" s="81"/>
      <c r="BA42" s="81" t="s">
        <v>149</v>
      </c>
      <c r="BB42" s="110" t="s">
        <v>155</v>
      </c>
      <c r="BC42" s="108">
        <v>30</v>
      </c>
      <c r="BD42" s="81">
        <v>1</v>
      </c>
      <c r="BE42" s="81">
        <v>60</v>
      </c>
      <c r="BF42" s="81" t="s">
        <v>151</v>
      </c>
      <c r="BG42" s="81">
        <v>60</v>
      </c>
      <c r="BH42" s="81">
        <v>1</v>
      </c>
      <c r="BI42" s="81">
        <v>62500</v>
      </c>
      <c r="BJ42" s="81">
        <v>0.105</v>
      </c>
      <c r="BK42" s="81">
        <v>1.5</v>
      </c>
      <c r="BL42" s="81">
        <v>0.5</v>
      </c>
      <c r="BM42" s="81">
        <f t="shared" ref="BM42" si="8">BG42*BI42*8*BH42/1000000</f>
        <v>30</v>
      </c>
      <c r="BN42" s="81">
        <v>2</v>
      </c>
      <c r="BO42" s="81">
        <v>-4</v>
      </c>
      <c r="BP42" s="81">
        <v>4</v>
      </c>
      <c r="BQ42" s="108">
        <v>15</v>
      </c>
      <c r="BR42" s="81" t="s">
        <v>152</v>
      </c>
      <c r="BS42" s="81"/>
      <c r="BT42" s="81"/>
      <c r="BU42" s="81"/>
      <c r="BV42" s="81"/>
      <c r="BW42" s="81"/>
      <c r="BX42" s="81"/>
      <c r="BY42" s="81"/>
      <c r="BZ42" s="81"/>
      <c r="CA42" s="81"/>
      <c r="CB42" s="81"/>
      <c r="CC42" s="81"/>
      <c r="CD42" s="81"/>
      <c r="CE42" s="81"/>
      <c r="CF42" s="81"/>
      <c r="CG42" s="81"/>
      <c r="CH42" s="81">
        <v>99</v>
      </c>
      <c r="CI42" s="81"/>
      <c r="CJ42" s="81">
        <v>1</v>
      </c>
      <c r="CK42" s="81" t="s">
        <v>164</v>
      </c>
      <c r="CL42" s="81">
        <v>250</v>
      </c>
      <c r="CM42" s="81">
        <v>1</v>
      </c>
      <c r="CN42" s="81">
        <v>100</v>
      </c>
      <c r="CO42" s="81">
        <v>0</v>
      </c>
      <c r="CP42" s="81">
        <v>1</v>
      </c>
      <c r="CQ42" s="81">
        <v>1</v>
      </c>
      <c r="CR42" s="81">
        <f t="shared" ref="CR42" si="9">CL42*CM42*CN42*8/1000000</f>
        <v>0.2</v>
      </c>
      <c r="CS42" s="81">
        <v>0</v>
      </c>
      <c r="CT42" s="81">
        <v>0</v>
      </c>
      <c r="CU42" s="81">
        <v>0</v>
      </c>
      <c r="CV42" s="81">
        <v>10</v>
      </c>
      <c r="CW42" s="81" t="s">
        <v>152</v>
      </c>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98" t="s">
        <v>287</v>
      </c>
      <c r="ED42" s="81">
        <v>8</v>
      </c>
      <c r="EE42" s="81">
        <v>4</v>
      </c>
      <c r="EF42" s="81">
        <v>6</v>
      </c>
      <c r="EG42" s="81"/>
      <c r="EH42" s="81"/>
      <c r="EI42" s="81"/>
      <c r="EJ42" s="81"/>
      <c r="EK42" s="81"/>
      <c r="EL42" s="81"/>
      <c r="EM42" s="81"/>
      <c r="EN42" s="81" t="s">
        <v>284</v>
      </c>
      <c r="EO42" s="81"/>
      <c r="EP42" s="81" t="s">
        <v>285</v>
      </c>
      <c r="EQ42" s="81"/>
      <c r="ER42" s="81"/>
      <c r="ES42" s="81"/>
      <c r="ET42" s="81"/>
      <c r="EU42" s="81"/>
      <c r="EV42" s="81"/>
      <c r="EW42" s="81"/>
      <c r="EX42" s="81" t="s">
        <v>154</v>
      </c>
      <c r="EY42" s="81">
        <v>11</v>
      </c>
      <c r="EZ42" s="81"/>
      <c r="FA42" s="81">
        <v>11</v>
      </c>
      <c r="FB42" s="81"/>
      <c r="FC42" s="81">
        <v>0.91969999999999996</v>
      </c>
      <c r="FD42" s="81">
        <v>0.91969999999999996</v>
      </c>
      <c r="FE42" s="81">
        <v>1.2137E-2</v>
      </c>
      <c r="FF42" s="81">
        <v>4.2857000000000003</v>
      </c>
      <c r="FG42" s="81">
        <v>154.702</v>
      </c>
      <c r="FH42" s="81"/>
      <c r="FI42" s="81"/>
      <c r="FJ42" s="81"/>
      <c r="FK42" s="81"/>
      <c r="FL42" s="81"/>
      <c r="FM42" s="81"/>
      <c r="FN42" s="81"/>
      <c r="FO42" s="81"/>
      <c r="FP42" s="81"/>
      <c r="FQ42" s="81">
        <v>1</v>
      </c>
      <c r="FR42" s="81">
        <v>4.0737E-4</v>
      </c>
      <c r="FS42" s="81">
        <v>4.4039000000000001</v>
      </c>
      <c r="FT42" s="81">
        <v>0.23752000000000001</v>
      </c>
      <c r="FU42" s="81">
        <v>1</v>
      </c>
      <c r="FV42" s="81"/>
      <c r="FW42" s="81"/>
      <c r="FX42" s="81"/>
      <c r="FY42" s="81"/>
      <c r="FZ42" s="81"/>
      <c r="GA42" s="81"/>
      <c r="GB42" s="81"/>
      <c r="GC42" s="81"/>
      <c r="GD42" s="81"/>
      <c r="GE42" s="81"/>
      <c r="GF42" s="81"/>
      <c r="GG42" s="81"/>
      <c r="GH42" s="81">
        <v>3.6783999999999999</v>
      </c>
      <c r="GI42" s="81">
        <v>2.3614999999999999</v>
      </c>
      <c r="GJ42" s="81">
        <v>3.7664</v>
      </c>
      <c r="GK42" s="81">
        <v>5.0622999999999996</v>
      </c>
      <c r="GL42" s="98" t="s">
        <v>388</v>
      </c>
      <c r="GM42" s="81"/>
      <c r="GN42" s="81"/>
      <c r="GO42" s="81"/>
      <c r="GP42" s="81"/>
      <c r="GQ42" s="81"/>
      <c r="GR42" s="81"/>
      <c r="GS42" s="81"/>
    </row>
    <row r="43" spans="1:208">
      <c r="A43" s="98" t="s">
        <v>130</v>
      </c>
      <c r="B43" s="95" t="s">
        <v>392</v>
      </c>
      <c r="C43" s="81" t="s">
        <v>132</v>
      </c>
      <c r="D43" s="81" t="s">
        <v>157</v>
      </c>
      <c r="E43" s="81" t="s">
        <v>218</v>
      </c>
      <c r="F43" s="81">
        <v>1</v>
      </c>
      <c r="G43" s="81">
        <v>100</v>
      </c>
      <c r="H43" s="81" t="s">
        <v>135</v>
      </c>
      <c r="I43" s="72" t="s">
        <v>158</v>
      </c>
      <c r="J43" s="81">
        <v>6</v>
      </c>
      <c r="K43" s="81"/>
      <c r="L43" s="81" t="s">
        <v>137</v>
      </c>
      <c r="M43" s="81" t="s">
        <v>138</v>
      </c>
      <c r="N43" s="81"/>
      <c r="O43" s="81" t="s">
        <v>139</v>
      </c>
      <c r="P43" s="81" t="s">
        <v>140</v>
      </c>
      <c r="Q43" s="81"/>
      <c r="R43" s="81" t="s">
        <v>142</v>
      </c>
      <c r="S43" s="81"/>
      <c r="T43" s="81"/>
      <c r="U43" s="81" t="s">
        <v>140</v>
      </c>
      <c r="V43" s="81">
        <v>0.5</v>
      </c>
      <c r="W43" s="81"/>
      <c r="X43" s="81" t="s">
        <v>142</v>
      </c>
      <c r="Y43" s="81"/>
      <c r="Z43" s="81"/>
      <c r="AA43" s="81" t="s">
        <v>143</v>
      </c>
      <c r="AB43" s="81">
        <v>0.93</v>
      </c>
      <c r="AC43" s="81"/>
      <c r="AD43" s="81"/>
      <c r="AE43" s="81">
        <v>0.1</v>
      </c>
      <c r="AF43" s="81">
        <v>10</v>
      </c>
      <c r="AG43" s="81" t="s">
        <v>282</v>
      </c>
      <c r="AH43" s="81">
        <v>800</v>
      </c>
      <c r="AI43" s="81" t="s">
        <v>145</v>
      </c>
      <c r="AJ43" s="81">
        <v>0</v>
      </c>
      <c r="AK43" s="81"/>
      <c r="AL43" s="81"/>
      <c r="AM43" s="81"/>
      <c r="AN43" s="81"/>
      <c r="AO43" s="81">
        <v>1</v>
      </c>
      <c r="AP43" s="81">
        <v>1</v>
      </c>
      <c r="AQ43" s="81">
        <v>2.5</v>
      </c>
      <c r="AR43" s="81"/>
      <c r="AS43" s="81" t="s">
        <v>146</v>
      </c>
      <c r="AT43" s="81">
        <v>1</v>
      </c>
      <c r="AU43" s="81" t="s">
        <v>163</v>
      </c>
      <c r="AV43" s="81" t="s">
        <v>147</v>
      </c>
      <c r="AW43" s="81" t="s">
        <v>148</v>
      </c>
      <c r="AX43" s="81">
        <v>-105.44</v>
      </c>
      <c r="AY43" s="81">
        <v>0.9</v>
      </c>
      <c r="AZ43" s="81"/>
      <c r="BA43" s="81" t="s">
        <v>149</v>
      </c>
      <c r="BB43" s="110" t="s">
        <v>155</v>
      </c>
      <c r="BC43" s="108">
        <v>30</v>
      </c>
      <c r="BD43" s="81">
        <v>1</v>
      </c>
      <c r="BE43" s="81">
        <v>60</v>
      </c>
      <c r="BF43" s="81" t="s">
        <v>151</v>
      </c>
      <c r="BG43" s="81">
        <v>60</v>
      </c>
      <c r="BH43" s="81">
        <v>1</v>
      </c>
      <c r="BI43" s="81">
        <v>62500</v>
      </c>
      <c r="BJ43" s="81">
        <v>0.105</v>
      </c>
      <c r="BK43" s="81">
        <v>1.5</v>
      </c>
      <c r="BL43" s="81">
        <v>0.5</v>
      </c>
      <c r="BM43" s="81">
        <f t="shared" si="4"/>
        <v>30</v>
      </c>
      <c r="BN43" s="81">
        <v>2</v>
      </c>
      <c r="BO43" s="81">
        <v>-4</v>
      </c>
      <c r="BP43" s="81">
        <v>4</v>
      </c>
      <c r="BQ43" s="108">
        <v>15</v>
      </c>
      <c r="BR43" s="81" t="s">
        <v>152</v>
      </c>
      <c r="BS43" s="81"/>
      <c r="BT43" s="81"/>
      <c r="BU43" s="81"/>
      <c r="BV43" s="81"/>
      <c r="BW43" s="81"/>
      <c r="BX43" s="81"/>
      <c r="BY43" s="81"/>
      <c r="BZ43" s="81"/>
      <c r="CA43" s="81"/>
      <c r="CB43" s="81"/>
      <c r="CC43" s="81"/>
      <c r="CD43" s="81"/>
      <c r="CE43" s="81"/>
      <c r="CF43" s="81"/>
      <c r="CG43" s="81"/>
      <c r="CH43" s="81">
        <v>99</v>
      </c>
      <c r="CI43" s="81"/>
      <c r="CJ43" s="81">
        <v>1</v>
      </c>
      <c r="CK43" s="81" t="s">
        <v>164</v>
      </c>
      <c r="CL43" s="81">
        <v>250</v>
      </c>
      <c r="CM43" s="81">
        <v>1</v>
      </c>
      <c r="CN43" s="81">
        <v>100</v>
      </c>
      <c r="CO43" s="81">
        <v>0</v>
      </c>
      <c r="CP43" s="81">
        <v>1</v>
      </c>
      <c r="CQ43" s="81">
        <v>1</v>
      </c>
      <c r="CR43" s="81">
        <f t="shared" si="5"/>
        <v>0.2</v>
      </c>
      <c r="CS43" s="81">
        <v>0</v>
      </c>
      <c r="CT43" s="81">
        <v>0</v>
      </c>
      <c r="CU43" s="81">
        <v>0</v>
      </c>
      <c r="CV43" s="81">
        <v>10</v>
      </c>
      <c r="CW43" s="81" t="s">
        <v>152</v>
      </c>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98" t="s">
        <v>287</v>
      </c>
      <c r="ED43" s="81">
        <v>8</v>
      </c>
      <c r="EE43" s="81">
        <v>6</v>
      </c>
      <c r="EF43" s="81">
        <v>6</v>
      </c>
      <c r="EG43" s="81"/>
      <c r="EH43" s="81"/>
      <c r="EI43" s="81"/>
      <c r="EJ43" s="81"/>
      <c r="EK43" s="81"/>
      <c r="EL43" s="81"/>
      <c r="EM43" s="81"/>
      <c r="EN43" s="81" t="s">
        <v>284</v>
      </c>
      <c r="EO43" s="81"/>
      <c r="EP43" s="81" t="s">
        <v>285</v>
      </c>
      <c r="EQ43" s="81"/>
      <c r="ER43" s="81"/>
      <c r="ES43" s="81"/>
      <c r="ET43" s="81"/>
      <c r="EU43" s="81"/>
      <c r="EV43" s="81"/>
      <c r="EW43" s="81"/>
      <c r="EX43" s="81" t="s">
        <v>154</v>
      </c>
      <c r="EY43" s="81">
        <v>11</v>
      </c>
      <c r="EZ43" s="81"/>
      <c r="FA43" s="81">
        <v>11</v>
      </c>
      <c r="FB43" s="81"/>
      <c r="FC43" s="81">
        <v>0.91364000000000001</v>
      </c>
      <c r="FD43" s="81">
        <v>0.91364000000000001</v>
      </c>
      <c r="FE43" s="81">
        <v>1.0857E-2</v>
      </c>
      <c r="FF43" s="81">
        <v>4.306</v>
      </c>
      <c r="FG43" s="81">
        <v>154.1404</v>
      </c>
      <c r="FH43" s="81"/>
      <c r="FI43" s="81"/>
      <c r="FJ43" s="81"/>
      <c r="FK43" s="81"/>
      <c r="FL43" s="81"/>
      <c r="FM43" s="81"/>
      <c r="FN43" s="81"/>
      <c r="FO43" s="81"/>
      <c r="FP43" s="81"/>
      <c r="FQ43" s="81">
        <v>1</v>
      </c>
      <c r="FR43" s="81">
        <v>3.4743000000000003E-4</v>
      </c>
      <c r="FS43" s="81">
        <v>4.3212999999999999</v>
      </c>
      <c r="FT43" s="81">
        <v>0.24317</v>
      </c>
      <c r="FU43" s="81">
        <v>1</v>
      </c>
      <c r="FV43" s="81"/>
      <c r="FW43" s="81"/>
      <c r="FX43" s="81"/>
      <c r="FY43" s="81"/>
      <c r="FZ43" s="81"/>
      <c r="GA43" s="81"/>
      <c r="GB43" s="81"/>
      <c r="GC43" s="81"/>
      <c r="GD43" s="81"/>
      <c r="GE43" s="81"/>
      <c r="GF43" s="81"/>
      <c r="GG43" s="81"/>
      <c r="GH43" s="81">
        <v>2.8540999999999999</v>
      </c>
      <c r="GI43" s="81">
        <v>1.6935</v>
      </c>
      <c r="GJ43" s="81">
        <v>2.8437999999999999</v>
      </c>
      <c r="GK43" s="81">
        <v>4.0334000000000003</v>
      </c>
      <c r="GL43" s="98" t="s">
        <v>388</v>
      </c>
      <c r="GM43" s="81"/>
      <c r="GN43" s="81"/>
      <c r="GO43" s="81"/>
      <c r="GP43" s="81"/>
      <c r="GQ43" s="81"/>
      <c r="GR43" s="81"/>
      <c r="GS43" s="81"/>
    </row>
    <row r="44" spans="1:208">
      <c r="A44" s="98" t="s">
        <v>130</v>
      </c>
      <c r="B44" s="95" t="s">
        <v>392</v>
      </c>
      <c r="C44" s="81" t="s">
        <v>132</v>
      </c>
      <c r="D44" s="81" t="s">
        <v>157</v>
      </c>
      <c r="E44" s="81" t="s">
        <v>218</v>
      </c>
      <c r="F44" s="81">
        <v>1</v>
      </c>
      <c r="G44" s="81">
        <v>100</v>
      </c>
      <c r="H44" s="81" t="s">
        <v>135</v>
      </c>
      <c r="I44" s="72" t="s">
        <v>158</v>
      </c>
      <c r="J44" s="81">
        <v>6</v>
      </c>
      <c r="K44" s="81"/>
      <c r="L44" s="81" t="s">
        <v>137</v>
      </c>
      <c r="M44" s="81" t="s">
        <v>138</v>
      </c>
      <c r="N44" s="81"/>
      <c r="O44" s="81" t="s">
        <v>139</v>
      </c>
      <c r="P44" s="81" t="s">
        <v>140</v>
      </c>
      <c r="Q44" s="81"/>
      <c r="R44" s="81" t="s">
        <v>142</v>
      </c>
      <c r="S44" s="81"/>
      <c r="T44" s="81"/>
      <c r="U44" s="81" t="s">
        <v>140</v>
      </c>
      <c r="V44" s="81">
        <v>0.5</v>
      </c>
      <c r="W44" s="81"/>
      <c r="X44" s="81" t="s">
        <v>142</v>
      </c>
      <c r="Y44" s="81"/>
      <c r="Z44" s="81"/>
      <c r="AA44" s="81" t="s">
        <v>143</v>
      </c>
      <c r="AB44" s="81">
        <v>0.93</v>
      </c>
      <c r="AC44" s="81"/>
      <c r="AD44" s="81"/>
      <c r="AE44" s="81">
        <v>0.1</v>
      </c>
      <c r="AF44" s="81">
        <v>10</v>
      </c>
      <c r="AG44" s="81" t="s">
        <v>282</v>
      </c>
      <c r="AH44" s="81">
        <v>800</v>
      </c>
      <c r="AI44" s="81" t="s">
        <v>145</v>
      </c>
      <c r="AJ44" s="81">
        <v>0</v>
      </c>
      <c r="AK44" s="81"/>
      <c r="AL44" s="81"/>
      <c r="AM44" s="81"/>
      <c r="AN44" s="81"/>
      <c r="AO44" s="81">
        <v>1</v>
      </c>
      <c r="AP44" s="81">
        <v>1</v>
      </c>
      <c r="AQ44" s="81">
        <v>2.5</v>
      </c>
      <c r="AR44" s="81"/>
      <c r="AS44" s="81" t="s">
        <v>146</v>
      </c>
      <c r="AT44" s="81">
        <v>1</v>
      </c>
      <c r="AU44" s="81" t="s">
        <v>163</v>
      </c>
      <c r="AV44" s="81" t="s">
        <v>147</v>
      </c>
      <c r="AW44" s="81" t="s">
        <v>148</v>
      </c>
      <c r="AX44" s="81">
        <v>-105.44</v>
      </c>
      <c r="AY44" s="81">
        <v>0.9</v>
      </c>
      <c r="AZ44" s="81"/>
      <c r="BA44" s="81" t="s">
        <v>149</v>
      </c>
      <c r="BB44" s="110" t="s">
        <v>155</v>
      </c>
      <c r="BC44" s="108">
        <v>30</v>
      </c>
      <c r="BD44" s="81">
        <v>1</v>
      </c>
      <c r="BE44" s="81">
        <v>60</v>
      </c>
      <c r="BF44" s="81" t="s">
        <v>151</v>
      </c>
      <c r="BG44" s="81">
        <v>60</v>
      </c>
      <c r="BH44" s="81">
        <v>1</v>
      </c>
      <c r="BI44" s="81">
        <v>62500</v>
      </c>
      <c r="BJ44" s="81">
        <v>0.105</v>
      </c>
      <c r="BK44" s="81">
        <v>1.5</v>
      </c>
      <c r="BL44" s="81">
        <v>0.5</v>
      </c>
      <c r="BM44" s="81">
        <f t="shared" si="4"/>
        <v>30</v>
      </c>
      <c r="BN44" s="81">
        <v>2</v>
      </c>
      <c r="BO44" s="81">
        <v>-4</v>
      </c>
      <c r="BP44" s="81">
        <v>4</v>
      </c>
      <c r="BQ44" s="108">
        <v>15</v>
      </c>
      <c r="BR44" s="81" t="s">
        <v>152</v>
      </c>
      <c r="BS44" s="81"/>
      <c r="BT44" s="81"/>
      <c r="BU44" s="81"/>
      <c r="BV44" s="81"/>
      <c r="BW44" s="81"/>
      <c r="BX44" s="81"/>
      <c r="BY44" s="81"/>
      <c r="BZ44" s="81"/>
      <c r="CA44" s="81"/>
      <c r="CB44" s="81"/>
      <c r="CC44" s="81"/>
      <c r="CD44" s="81"/>
      <c r="CE44" s="81"/>
      <c r="CF44" s="81"/>
      <c r="CG44" s="81"/>
      <c r="CH44" s="81">
        <v>99</v>
      </c>
      <c r="CI44" s="81"/>
      <c r="CJ44" s="81">
        <v>1</v>
      </c>
      <c r="CK44" s="81" t="s">
        <v>164</v>
      </c>
      <c r="CL44" s="81">
        <v>250</v>
      </c>
      <c r="CM44" s="81">
        <v>1</v>
      </c>
      <c r="CN44" s="81">
        <v>100</v>
      </c>
      <c r="CO44" s="81">
        <v>0</v>
      </c>
      <c r="CP44" s="81">
        <v>1</v>
      </c>
      <c r="CQ44" s="81">
        <v>1</v>
      </c>
      <c r="CR44" s="81">
        <f t="shared" si="5"/>
        <v>0.2</v>
      </c>
      <c r="CS44" s="81">
        <v>0</v>
      </c>
      <c r="CT44" s="81">
        <v>0</v>
      </c>
      <c r="CU44" s="81">
        <v>0</v>
      </c>
      <c r="CV44" s="81">
        <v>10</v>
      </c>
      <c r="CW44" s="81" t="s">
        <v>152</v>
      </c>
      <c r="CX44" s="81"/>
      <c r="CY44" s="81"/>
      <c r="CZ44" s="81"/>
      <c r="DA44" s="81"/>
      <c r="DB44" s="81"/>
      <c r="DC44" s="81"/>
      <c r="DD44" s="81"/>
      <c r="DE44" s="81"/>
      <c r="DF44" s="81"/>
      <c r="DG44" s="81"/>
      <c r="DH44" s="81"/>
      <c r="DI44" s="81"/>
      <c r="DJ44" s="81"/>
      <c r="DK44" s="81"/>
      <c r="DL44" s="81"/>
      <c r="DM44" s="81"/>
      <c r="DN44" s="81"/>
      <c r="DO44" s="81"/>
      <c r="DP44" s="81"/>
      <c r="DQ44" s="81"/>
      <c r="DR44" s="81"/>
      <c r="DS44" s="81"/>
      <c r="DT44" s="81"/>
      <c r="DU44" s="81"/>
      <c r="DV44" s="81"/>
      <c r="DW44" s="81"/>
      <c r="DX44" s="81"/>
      <c r="DY44" s="81"/>
      <c r="DZ44" s="81"/>
      <c r="EA44" s="81"/>
      <c r="EB44" s="81"/>
      <c r="EC44" s="98" t="s">
        <v>288</v>
      </c>
      <c r="ED44" s="81"/>
      <c r="EE44" s="81"/>
      <c r="EF44" s="81"/>
      <c r="EG44" s="81"/>
      <c r="EH44" s="81"/>
      <c r="EI44" s="81"/>
      <c r="EJ44" s="81"/>
      <c r="EK44" s="81"/>
      <c r="EL44" s="81"/>
      <c r="EM44" s="81"/>
      <c r="EN44" s="81" t="s">
        <v>284</v>
      </c>
      <c r="EO44" s="81"/>
      <c r="EP44" s="81" t="s">
        <v>285</v>
      </c>
      <c r="EQ44" s="81"/>
      <c r="ER44" s="81"/>
      <c r="ES44" s="81"/>
      <c r="ET44" s="81"/>
      <c r="EU44" s="81"/>
      <c r="EV44" s="81"/>
      <c r="EW44" s="81"/>
      <c r="EX44" s="81" t="s">
        <v>154</v>
      </c>
      <c r="EY44" s="81">
        <v>11</v>
      </c>
      <c r="EZ44" s="81"/>
      <c r="FA44" s="81">
        <v>11</v>
      </c>
      <c r="FB44" s="81"/>
      <c r="FC44" s="81">
        <v>0.91364000000000001</v>
      </c>
      <c r="FD44" s="81">
        <v>0.91364000000000001</v>
      </c>
      <c r="FE44" s="81">
        <v>1.0857E-2</v>
      </c>
      <c r="FF44" s="81">
        <v>4.306</v>
      </c>
      <c r="FG44" s="81">
        <v>154.1404</v>
      </c>
      <c r="FH44" s="81"/>
      <c r="FI44" s="81"/>
      <c r="FJ44" s="81"/>
      <c r="FK44" s="81"/>
      <c r="FL44" s="81"/>
      <c r="FM44" s="81"/>
      <c r="FN44" s="81"/>
      <c r="FO44" s="81"/>
      <c r="FP44" s="81"/>
      <c r="FQ44" s="81">
        <v>1</v>
      </c>
      <c r="FR44" s="81">
        <v>3.4743000000000003E-4</v>
      </c>
      <c r="FS44" s="81">
        <v>4.3212999999999999</v>
      </c>
      <c r="FT44" s="81">
        <v>0.24317</v>
      </c>
      <c r="FU44" s="81">
        <v>1</v>
      </c>
      <c r="FV44" s="81"/>
      <c r="FW44" s="81"/>
      <c r="FX44" s="81"/>
      <c r="FY44" s="81"/>
      <c r="FZ44" s="81"/>
      <c r="GA44" s="81"/>
      <c r="GB44" s="81"/>
      <c r="GC44" s="81"/>
      <c r="GD44" s="81"/>
      <c r="GE44" s="81"/>
      <c r="GF44" s="81"/>
      <c r="GG44" s="81"/>
      <c r="GH44" s="81">
        <v>21.459399999999999</v>
      </c>
      <c r="GI44" s="81">
        <v>18.045200000000001</v>
      </c>
      <c r="GJ44" s="81">
        <v>21.606999999999999</v>
      </c>
      <c r="GK44" s="81">
        <v>24.1218</v>
      </c>
      <c r="GL44" s="98" t="s">
        <v>388</v>
      </c>
      <c r="GM44" s="81"/>
      <c r="GN44" s="81"/>
      <c r="GO44" s="81"/>
      <c r="GP44" s="81"/>
      <c r="GQ44" s="81"/>
      <c r="GR44" s="81"/>
      <c r="GS44" s="81"/>
    </row>
    <row r="45" spans="1:208">
      <c r="A45" s="98" t="s">
        <v>130</v>
      </c>
      <c r="B45" s="95" t="s">
        <v>392</v>
      </c>
      <c r="C45" s="81" t="s">
        <v>132</v>
      </c>
      <c r="D45" s="81" t="s">
        <v>156</v>
      </c>
      <c r="E45" s="81" t="s">
        <v>218</v>
      </c>
      <c r="F45" s="81">
        <v>1</v>
      </c>
      <c r="G45" s="81">
        <v>100</v>
      </c>
      <c r="H45" s="81" t="s">
        <v>135</v>
      </c>
      <c r="I45" s="72" t="s">
        <v>136</v>
      </c>
      <c r="J45" s="81">
        <v>6</v>
      </c>
      <c r="K45" s="81"/>
      <c r="L45" s="81" t="s">
        <v>137</v>
      </c>
      <c r="M45" s="81" t="s">
        <v>138</v>
      </c>
      <c r="N45" s="81"/>
      <c r="O45" s="81" t="s">
        <v>139</v>
      </c>
      <c r="P45" s="81" t="s">
        <v>140</v>
      </c>
      <c r="Q45" s="81"/>
      <c r="R45" s="81" t="s">
        <v>142</v>
      </c>
      <c r="S45" s="81"/>
      <c r="T45" s="81"/>
      <c r="U45" s="81" t="s">
        <v>140</v>
      </c>
      <c r="V45" s="81">
        <v>0.5</v>
      </c>
      <c r="W45" s="81"/>
      <c r="X45" s="81" t="s">
        <v>142</v>
      </c>
      <c r="Y45" s="81"/>
      <c r="Z45" s="81"/>
      <c r="AA45" s="81" t="s">
        <v>143</v>
      </c>
      <c r="AB45" s="81">
        <v>0.93</v>
      </c>
      <c r="AC45" s="81"/>
      <c r="AD45" s="81"/>
      <c r="AE45" s="81">
        <v>0.1</v>
      </c>
      <c r="AF45" s="81">
        <v>10</v>
      </c>
      <c r="AG45" s="81" t="s">
        <v>282</v>
      </c>
      <c r="AH45" s="81">
        <v>800</v>
      </c>
      <c r="AI45" s="81" t="s">
        <v>145</v>
      </c>
      <c r="AJ45" s="81">
        <v>0</v>
      </c>
      <c r="AK45" s="81"/>
      <c r="AL45" s="81"/>
      <c r="AM45" s="81"/>
      <c r="AN45" s="81"/>
      <c r="AO45" s="81">
        <v>1</v>
      </c>
      <c r="AP45" s="81">
        <v>1</v>
      </c>
      <c r="AQ45" s="81">
        <v>2.5</v>
      </c>
      <c r="AR45" s="81"/>
      <c r="AS45" s="81" t="s">
        <v>146</v>
      </c>
      <c r="AT45" s="81">
        <v>1</v>
      </c>
      <c r="AU45" s="81" t="s">
        <v>163</v>
      </c>
      <c r="AV45" s="81" t="s">
        <v>147</v>
      </c>
      <c r="AW45" s="81" t="s">
        <v>148</v>
      </c>
      <c r="AX45" s="81">
        <v>-105.44</v>
      </c>
      <c r="AY45" s="81">
        <v>0.9</v>
      </c>
      <c r="AZ45" s="81"/>
      <c r="BA45" s="81" t="s">
        <v>149</v>
      </c>
      <c r="BB45" s="110" t="s">
        <v>155</v>
      </c>
      <c r="BC45" s="108">
        <v>30</v>
      </c>
      <c r="BD45" s="81">
        <v>1</v>
      </c>
      <c r="BE45" s="81">
        <v>60</v>
      </c>
      <c r="BF45" s="81" t="s">
        <v>151</v>
      </c>
      <c r="BG45" s="81">
        <v>60</v>
      </c>
      <c r="BH45" s="81">
        <v>1</v>
      </c>
      <c r="BI45" s="81">
        <v>62500</v>
      </c>
      <c r="BJ45" s="81">
        <v>0.105</v>
      </c>
      <c r="BK45" s="81">
        <v>1.5</v>
      </c>
      <c r="BL45" s="81">
        <v>0.5</v>
      </c>
      <c r="BM45" s="81">
        <f t="shared" si="4"/>
        <v>30</v>
      </c>
      <c r="BN45" s="81">
        <v>2</v>
      </c>
      <c r="BO45" s="81">
        <v>-4</v>
      </c>
      <c r="BP45" s="81">
        <v>4</v>
      </c>
      <c r="BQ45" s="108">
        <v>15</v>
      </c>
      <c r="BR45" s="81" t="s">
        <v>152</v>
      </c>
      <c r="BS45" s="81"/>
      <c r="BT45" s="81"/>
      <c r="BU45" s="81"/>
      <c r="BV45" s="81"/>
      <c r="BW45" s="81"/>
      <c r="BX45" s="81"/>
      <c r="BY45" s="81"/>
      <c r="BZ45" s="81"/>
      <c r="CA45" s="81"/>
      <c r="CB45" s="81"/>
      <c r="CC45" s="81"/>
      <c r="CD45" s="81"/>
      <c r="CE45" s="81"/>
      <c r="CF45" s="81"/>
      <c r="CG45" s="81"/>
      <c r="CH45" s="81">
        <v>99</v>
      </c>
      <c r="CI45" s="81"/>
      <c r="CJ45" s="81">
        <v>1</v>
      </c>
      <c r="CK45" s="81" t="s">
        <v>164</v>
      </c>
      <c r="CL45" s="81">
        <v>250</v>
      </c>
      <c r="CM45" s="81">
        <v>1</v>
      </c>
      <c r="CN45" s="81">
        <v>100</v>
      </c>
      <c r="CO45" s="81">
        <v>0</v>
      </c>
      <c r="CP45" s="81">
        <v>1</v>
      </c>
      <c r="CQ45" s="81">
        <v>1</v>
      </c>
      <c r="CR45" s="81">
        <f t="shared" si="5"/>
        <v>0.2</v>
      </c>
      <c r="CS45" s="81">
        <v>0</v>
      </c>
      <c r="CT45" s="81">
        <v>0</v>
      </c>
      <c r="CU45" s="81">
        <v>0</v>
      </c>
      <c r="CV45" s="81">
        <v>10</v>
      </c>
      <c r="CW45" s="81" t="s">
        <v>152</v>
      </c>
      <c r="CX45" s="81"/>
      <c r="CY45" s="81"/>
      <c r="CZ45" s="81"/>
      <c r="DA45" s="81"/>
      <c r="DB45" s="81"/>
      <c r="DC45" s="81"/>
      <c r="DD45" s="81"/>
      <c r="DE45" s="81"/>
      <c r="DF45" s="81"/>
      <c r="DG45" s="81"/>
      <c r="DH45" s="81"/>
      <c r="DI45" s="81"/>
      <c r="DJ45" s="81"/>
      <c r="DK45" s="81"/>
      <c r="DL45" s="81"/>
      <c r="DM45" s="81"/>
      <c r="DN45" s="81"/>
      <c r="DO45" s="81"/>
      <c r="DP45" s="81"/>
      <c r="DQ45" s="81"/>
      <c r="DR45" s="81"/>
      <c r="DS45" s="81"/>
      <c r="DT45" s="81"/>
      <c r="DU45" s="81"/>
      <c r="DV45" s="81"/>
      <c r="DW45" s="81"/>
      <c r="DX45" s="81"/>
      <c r="DY45" s="81"/>
      <c r="DZ45" s="81"/>
      <c r="EA45" s="81"/>
      <c r="EB45" s="81"/>
      <c r="EC45" s="81" t="s">
        <v>283</v>
      </c>
      <c r="ED45" s="81"/>
      <c r="EE45" s="81"/>
      <c r="EF45" s="81"/>
      <c r="EG45" s="81"/>
      <c r="EH45" s="81"/>
      <c r="EI45" s="81"/>
      <c r="EJ45" s="81"/>
      <c r="EK45" s="81"/>
      <c r="EL45" s="81"/>
      <c r="EM45" s="81"/>
      <c r="EN45" s="81" t="s">
        <v>284</v>
      </c>
      <c r="EO45" s="81"/>
      <c r="EP45" s="81" t="s">
        <v>285</v>
      </c>
      <c r="EQ45" s="81"/>
      <c r="ER45" s="81"/>
      <c r="ES45" s="81"/>
      <c r="ET45" s="81"/>
      <c r="EU45" s="81"/>
      <c r="EV45" s="81"/>
      <c r="EW45" s="81"/>
      <c r="EX45" s="81" t="s">
        <v>154</v>
      </c>
      <c r="EY45" s="81">
        <v>6</v>
      </c>
      <c r="EZ45" s="81"/>
      <c r="FA45" s="81">
        <v>6</v>
      </c>
      <c r="FB45" s="81"/>
      <c r="FC45" s="81">
        <v>0.91156000000000004</v>
      </c>
      <c r="FD45" s="7">
        <v>0.91949999999999998</v>
      </c>
      <c r="FE45" s="81">
        <v>3.6121E-2</v>
      </c>
      <c r="FF45" s="81">
        <v>3.2944</v>
      </c>
      <c r="FG45" s="81">
        <v>229.32640000000001</v>
      </c>
      <c r="FH45" s="81"/>
      <c r="FI45" s="81"/>
      <c r="FJ45" s="81"/>
      <c r="FK45" s="81"/>
      <c r="FL45" s="81"/>
      <c r="FM45" s="81"/>
      <c r="FN45" s="81"/>
      <c r="FO45" s="81"/>
      <c r="FP45" s="81"/>
      <c r="FQ45" s="81">
        <v>0.92857000000000001</v>
      </c>
      <c r="FR45" s="81">
        <v>4.9370999999999998E-2</v>
      </c>
      <c r="FS45" s="81">
        <v>4.4200999999999997</v>
      </c>
      <c r="FT45" s="81">
        <v>0.24992</v>
      </c>
      <c r="FU45" s="81">
        <v>0.92857000000000001</v>
      </c>
      <c r="FV45" s="81"/>
      <c r="FW45" s="81"/>
      <c r="FX45" s="81"/>
      <c r="FY45" s="81"/>
      <c r="FZ45" s="81"/>
      <c r="GA45" s="81"/>
      <c r="GB45" s="81"/>
      <c r="GC45" s="81"/>
      <c r="GD45" s="81"/>
      <c r="GE45" s="81"/>
      <c r="GF45" s="81"/>
      <c r="GG45" s="81"/>
      <c r="GH45" s="81">
        <v>0</v>
      </c>
      <c r="GI45" s="81">
        <v>0</v>
      </c>
      <c r="GJ45" s="81">
        <v>0</v>
      </c>
      <c r="GK45" s="81">
        <v>0</v>
      </c>
      <c r="GL45" s="81"/>
      <c r="GM45" s="81"/>
      <c r="GN45" s="81"/>
      <c r="GO45" s="81"/>
      <c r="GP45" s="81"/>
      <c r="GQ45" s="81"/>
      <c r="GR45" s="81"/>
      <c r="GS45" s="81"/>
    </row>
    <row r="46" spans="1:208" ht="15" customHeight="1">
      <c r="A46" s="98" t="s">
        <v>130</v>
      </c>
      <c r="B46" s="95" t="s">
        <v>392</v>
      </c>
      <c r="C46" s="81" t="s">
        <v>132</v>
      </c>
      <c r="D46" s="81" t="s">
        <v>156</v>
      </c>
      <c r="E46" s="81" t="s">
        <v>218</v>
      </c>
      <c r="F46" s="81">
        <v>1</v>
      </c>
      <c r="G46" s="81">
        <v>100</v>
      </c>
      <c r="H46" s="81" t="s">
        <v>135</v>
      </c>
      <c r="I46" s="72" t="s">
        <v>136</v>
      </c>
      <c r="J46" s="81">
        <v>6</v>
      </c>
      <c r="K46" s="81"/>
      <c r="L46" s="81" t="s">
        <v>137</v>
      </c>
      <c r="M46" s="81" t="s">
        <v>138</v>
      </c>
      <c r="N46" s="81"/>
      <c r="O46" s="81" t="s">
        <v>139</v>
      </c>
      <c r="P46" s="81" t="s">
        <v>140</v>
      </c>
      <c r="Q46" s="81"/>
      <c r="R46" s="81" t="s">
        <v>142</v>
      </c>
      <c r="S46" s="81"/>
      <c r="T46" s="81"/>
      <c r="U46" s="81" t="s">
        <v>140</v>
      </c>
      <c r="V46" s="81">
        <v>0.5</v>
      </c>
      <c r="W46" s="81"/>
      <c r="X46" s="81" t="s">
        <v>142</v>
      </c>
      <c r="Y46" s="81"/>
      <c r="Z46" s="81"/>
      <c r="AA46" s="81" t="s">
        <v>143</v>
      </c>
      <c r="AB46" s="81">
        <v>0.93</v>
      </c>
      <c r="AC46" s="81"/>
      <c r="AD46" s="81"/>
      <c r="AE46" s="81">
        <v>0.1</v>
      </c>
      <c r="AF46" s="81">
        <v>10</v>
      </c>
      <c r="AG46" s="81" t="s">
        <v>282</v>
      </c>
      <c r="AH46" s="81">
        <v>800</v>
      </c>
      <c r="AI46" s="81" t="s">
        <v>145</v>
      </c>
      <c r="AJ46" s="81">
        <v>0</v>
      </c>
      <c r="AK46" s="81"/>
      <c r="AL46" s="81"/>
      <c r="AM46" s="81"/>
      <c r="AN46" s="81"/>
      <c r="AO46" s="81">
        <v>1</v>
      </c>
      <c r="AP46" s="81">
        <v>1</v>
      </c>
      <c r="AQ46" s="81">
        <v>2.5</v>
      </c>
      <c r="AR46" s="81"/>
      <c r="AS46" s="81" t="s">
        <v>146</v>
      </c>
      <c r="AT46" s="81">
        <v>1</v>
      </c>
      <c r="AU46" s="81" t="s">
        <v>163</v>
      </c>
      <c r="AV46" s="81" t="s">
        <v>147</v>
      </c>
      <c r="AW46" s="81" t="s">
        <v>148</v>
      </c>
      <c r="AX46" s="81">
        <v>-105.44</v>
      </c>
      <c r="AY46" s="81">
        <v>0.9</v>
      </c>
      <c r="AZ46" s="81"/>
      <c r="BA46" s="81" t="s">
        <v>149</v>
      </c>
      <c r="BB46" s="110" t="s">
        <v>155</v>
      </c>
      <c r="BC46" s="108">
        <v>30</v>
      </c>
      <c r="BD46" s="81">
        <v>1</v>
      </c>
      <c r="BE46" s="81">
        <v>60</v>
      </c>
      <c r="BF46" s="81" t="s">
        <v>151</v>
      </c>
      <c r="BG46" s="81">
        <v>60</v>
      </c>
      <c r="BH46" s="81">
        <v>1</v>
      </c>
      <c r="BI46" s="81">
        <v>62500</v>
      </c>
      <c r="BJ46" s="81">
        <v>0.105</v>
      </c>
      <c r="BK46" s="81">
        <v>1.5</v>
      </c>
      <c r="BL46" s="81">
        <v>0.5</v>
      </c>
      <c r="BM46" s="81">
        <f t="shared" si="4"/>
        <v>30</v>
      </c>
      <c r="BN46" s="81">
        <v>2</v>
      </c>
      <c r="BO46" s="81">
        <v>-4</v>
      </c>
      <c r="BP46" s="81">
        <v>4</v>
      </c>
      <c r="BQ46" s="108">
        <v>15</v>
      </c>
      <c r="BR46" s="81" t="s">
        <v>152</v>
      </c>
      <c r="BS46" s="81"/>
      <c r="BT46" s="81"/>
      <c r="BU46" s="81"/>
      <c r="BV46" s="81"/>
      <c r="BW46" s="81"/>
      <c r="BX46" s="81"/>
      <c r="BY46" s="81"/>
      <c r="BZ46" s="81"/>
      <c r="CA46" s="81"/>
      <c r="CB46" s="81"/>
      <c r="CC46" s="81"/>
      <c r="CD46" s="81"/>
      <c r="CE46" s="81"/>
      <c r="CF46" s="81"/>
      <c r="CG46" s="81"/>
      <c r="CH46" s="81">
        <v>99</v>
      </c>
      <c r="CI46" s="81"/>
      <c r="CJ46" s="81">
        <v>1</v>
      </c>
      <c r="CK46" s="81" t="s">
        <v>164</v>
      </c>
      <c r="CL46" s="81">
        <v>250</v>
      </c>
      <c r="CM46" s="81">
        <v>1</v>
      </c>
      <c r="CN46" s="81">
        <v>100</v>
      </c>
      <c r="CO46" s="81">
        <v>0</v>
      </c>
      <c r="CP46" s="81">
        <v>1</v>
      </c>
      <c r="CQ46" s="81">
        <v>1</v>
      </c>
      <c r="CR46" s="81">
        <f t="shared" si="5"/>
        <v>0.2</v>
      </c>
      <c r="CS46" s="81">
        <v>0</v>
      </c>
      <c r="CT46" s="81">
        <v>0</v>
      </c>
      <c r="CU46" s="81">
        <v>0</v>
      </c>
      <c r="CV46" s="81">
        <v>10</v>
      </c>
      <c r="CW46" s="81" t="s">
        <v>152</v>
      </c>
      <c r="CX46" s="81"/>
      <c r="CY46" s="81"/>
      <c r="CZ46" s="81"/>
      <c r="DA46" s="81"/>
      <c r="DB46" s="81"/>
      <c r="DC46" s="81"/>
      <c r="DD46" s="81"/>
      <c r="DE46" s="81"/>
      <c r="DF46" s="81"/>
      <c r="DG46" s="81"/>
      <c r="DH46" s="81"/>
      <c r="DI46" s="81"/>
      <c r="DJ46" s="81"/>
      <c r="DK46" s="81"/>
      <c r="DL46" s="81"/>
      <c r="DM46" s="81"/>
      <c r="DN46" s="81"/>
      <c r="DO46" s="81"/>
      <c r="DP46" s="81"/>
      <c r="DQ46" s="81"/>
      <c r="DR46" s="81"/>
      <c r="DS46" s="81"/>
      <c r="DT46" s="81"/>
      <c r="DU46" s="81"/>
      <c r="DV46" s="81"/>
      <c r="DW46" s="81"/>
      <c r="DX46" s="81"/>
      <c r="DY46" s="81"/>
      <c r="DZ46" s="81"/>
      <c r="EA46" s="81"/>
      <c r="EB46" s="81"/>
      <c r="EC46" s="98" t="s">
        <v>287</v>
      </c>
      <c r="ED46" s="81">
        <v>8</v>
      </c>
      <c r="EE46" s="81">
        <v>6</v>
      </c>
      <c r="EF46" s="81">
        <v>4</v>
      </c>
      <c r="EG46" s="81"/>
      <c r="EH46" s="81"/>
      <c r="EI46" s="81"/>
      <c r="EJ46" s="81"/>
      <c r="EK46" s="81"/>
      <c r="EL46" s="81"/>
      <c r="EM46" s="81"/>
      <c r="EN46" s="81" t="s">
        <v>284</v>
      </c>
      <c r="EO46" s="81"/>
      <c r="EP46" s="81" t="s">
        <v>285</v>
      </c>
      <c r="EQ46" s="81"/>
      <c r="ER46" s="81"/>
      <c r="ES46" s="81"/>
      <c r="ET46" s="81"/>
      <c r="EU46" s="81"/>
      <c r="EV46" s="81"/>
      <c r="EW46" s="81"/>
      <c r="EX46" s="81" t="s">
        <v>154</v>
      </c>
      <c r="EY46" s="81">
        <v>6</v>
      </c>
      <c r="EZ46" s="81"/>
      <c r="FA46" s="81">
        <v>6</v>
      </c>
      <c r="FB46" s="81"/>
      <c r="FC46" s="81">
        <v>0.44785000000000003</v>
      </c>
      <c r="FD46" s="7">
        <v>0.92062999999999995</v>
      </c>
      <c r="FE46" s="81">
        <v>3.3522999999999997E-2</v>
      </c>
      <c r="FF46" s="81">
        <v>3.5762</v>
      </c>
      <c r="FG46" s="81">
        <v>210.71119999999999</v>
      </c>
      <c r="FH46" s="81"/>
      <c r="FI46" s="81"/>
      <c r="FJ46" s="81"/>
      <c r="FK46" s="81"/>
      <c r="FL46" s="81"/>
      <c r="FM46" s="81"/>
      <c r="FN46" s="81"/>
      <c r="FO46" s="81"/>
      <c r="FP46" s="81"/>
      <c r="FQ46" s="81">
        <v>0.45578000000000002</v>
      </c>
      <c r="FR46" s="81">
        <v>8.1176999999999999E-2</v>
      </c>
      <c r="FS46" s="81">
        <v>5.1905000000000001</v>
      </c>
      <c r="FT46" s="81">
        <v>0.20992</v>
      </c>
      <c r="FU46" s="81">
        <v>0.45578000000000002</v>
      </c>
      <c r="FV46" s="81"/>
      <c r="FW46" s="81"/>
      <c r="FX46" s="81"/>
      <c r="FY46" s="81"/>
      <c r="FZ46" s="81"/>
      <c r="GA46" s="81"/>
      <c r="GB46" s="81"/>
      <c r="GC46" s="81"/>
      <c r="GD46" s="81"/>
      <c r="GE46" s="81"/>
      <c r="GF46" s="81"/>
      <c r="GG46" s="81"/>
      <c r="GH46" s="81">
        <v>7.7195999999999998</v>
      </c>
      <c r="GI46" s="81">
        <v>2.2917900000000002</v>
      </c>
      <c r="GJ46" s="81">
        <v>7.9712399999999999</v>
      </c>
      <c r="GK46" s="81">
        <v>11.1516</v>
      </c>
      <c r="GL46" s="98" t="s">
        <v>388</v>
      </c>
      <c r="GM46" s="81"/>
      <c r="GN46" s="81"/>
      <c r="GO46" s="81"/>
      <c r="GP46" s="81"/>
      <c r="GQ46" s="81"/>
      <c r="GR46" s="81"/>
      <c r="GS46" s="81"/>
    </row>
    <row r="47" spans="1:208" ht="15" customHeight="1">
      <c r="A47" s="98" t="s">
        <v>130</v>
      </c>
      <c r="B47" s="95" t="s">
        <v>392</v>
      </c>
      <c r="C47" s="81" t="s">
        <v>132</v>
      </c>
      <c r="D47" s="81" t="s">
        <v>156</v>
      </c>
      <c r="E47" s="81" t="s">
        <v>218</v>
      </c>
      <c r="F47" s="81">
        <v>1</v>
      </c>
      <c r="G47" s="81">
        <v>100</v>
      </c>
      <c r="H47" s="81" t="s">
        <v>135</v>
      </c>
      <c r="I47" s="72" t="s">
        <v>136</v>
      </c>
      <c r="J47" s="81">
        <v>6</v>
      </c>
      <c r="K47" s="81"/>
      <c r="L47" s="81" t="s">
        <v>137</v>
      </c>
      <c r="M47" s="81" t="s">
        <v>138</v>
      </c>
      <c r="N47" s="81"/>
      <c r="O47" s="81" t="s">
        <v>139</v>
      </c>
      <c r="P47" s="81" t="s">
        <v>140</v>
      </c>
      <c r="Q47" s="81"/>
      <c r="R47" s="81" t="s">
        <v>142</v>
      </c>
      <c r="S47" s="81"/>
      <c r="T47" s="81"/>
      <c r="U47" s="81" t="s">
        <v>140</v>
      </c>
      <c r="V47" s="81">
        <v>0.5</v>
      </c>
      <c r="W47" s="81"/>
      <c r="X47" s="81" t="s">
        <v>142</v>
      </c>
      <c r="Y47" s="81"/>
      <c r="Z47" s="81"/>
      <c r="AA47" s="81" t="s">
        <v>143</v>
      </c>
      <c r="AB47" s="81">
        <v>0.93</v>
      </c>
      <c r="AC47" s="81"/>
      <c r="AD47" s="81"/>
      <c r="AE47" s="81">
        <v>0.1</v>
      </c>
      <c r="AF47" s="81">
        <v>10</v>
      </c>
      <c r="AG47" s="81" t="s">
        <v>282</v>
      </c>
      <c r="AH47" s="81">
        <v>800</v>
      </c>
      <c r="AI47" s="81" t="s">
        <v>145</v>
      </c>
      <c r="AJ47" s="81">
        <v>0</v>
      </c>
      <c r="AK47" s="81"/>
      <c r="AL47" s="81"/>
      <c r="AM47" s="81"/>
      <c r="AN47" s="81"/>
      <c r="AO47" s="81">
        <v>1</v>
      </c>
      <c r="AP47" s="81">
        <v>1</v>
      </c>
      <c r="AQ47" s="81">
        <v>2.5</v>
      </c>
      <c r="AR47" s="81"/>
      <c r="AS47" s="81" t="s">
        <v>146</v>
      </c>
      <c r="AT47" s="81">
        <v>1</v>
      </c>
      <c r="AU47" s="81" t="s">
        <v>163</v>
      </c>
      <c r="AV47" s="81" t="s">
        <v>147</v>
      </c>
      <c r="AW47" s="81" t="s">
        <v>148</v>
      </c>
      <c r="AX47" s="81">
        <v>-105.44</v>
      </c>
      <c r="AY47" s="81">
        <v>0.9</v>
      </c>
      <c r="AZ47" s="81"/>
      <c r="BA47" s="81" t="s">
        <v>149</v>
      </c>
      <c r="BB47" s="110" t="s">
        <v>155</v>
      </c>
      <c r="BC47" s="108">
        <v>30</v>
      </c>
      <c r="BD47" s="81">
        <v>1</v>
      </c>
      <c r="BE47" s="81">
        <v>60</v>
      </c>
      <c r="BF47" s="81" t="s">
        <v>151</v>
      </c>
      <c r="BG47" s="81">
        <v>60</v>
      </c>
      <c r="BH47" s="81">
        <v>1</v>
      </c>
      <c r="BI47" s="81">
        <v>62500</v>
      </c>
      <c r="BJ47" s="81">
        <v>0.105</v>
      </c>
      <c r="BK47" s="81">
        <v>1.5</v>
      </c>
      <c r="BL47" s="81">
        <v>0.5</v>
      </c>
      <c r="BM47" s="81">
        <f t="shared" si="4"/>
        <v>30</v>
      </c>
      <c r="BN47" s="81">
        <v>2</v>
      </c>
      <c r="BO47" s="81">
        <v>-4</v>
      </c>
      <c r="BP47" s="81">
        <v>4</v>
      </c>
      <c r="BQ47" s="108">
        <v>15</v>
      </c>
      <c r="BR47" s="81" t="s">
        <v>152</v>
      </c>
      <c r="BS47" s="81"/>
      <c r="BT47" s="81"/>
      <c r="BU47" s="81"/>
      <c r="BV47" s="81"/>
      <c r="BW47" s="81"/>
      <c r="BX47" s="81"/>
      <c r="BY47" s="81"/>
      <c r="BZ47" s="81"/>
      <c r="CA47" s="81"/>
      <c r="CB47" s="81"/>
      <c r="CC47" s="81"/>
      <c r="CD47" s="81"/>
      <c r="CE47" s="81"/>
      <c r="CF47" s="81"/>
      <c r="CG47" s="81"/>
      <c r="CH47" s="81">
        <v>99</v>
      </c>
      <c r="CI47" s="81"/>
      <c r="CJ47" s="81">
        <v>1</v>
      </c>
      <c r="CK47" s="81" t="s">
        <v>164</v>
      </c>
      <c r="CL47" s="81">
        <v>250</v>
      </c>
      <c r="CM47" s="81">
        <v>1</v>
      </c>
      <c r="CN47" s="81">
        <v>100</v>
      </c>
      <c r="CO47" s="81">
        <v>0</v>
      </c>
      <c r="CP47" s="81">
        <v>1</v>
      </c>
      <c r="CQ47" s="81">
        <v>1</v>
      </c>
      <c r="CR47" s="81">
        <f t="shared" si="5"/>
        <v>0.2</v>
      </c>
      <c r="CS47" s="81">
        <v>0</v>
      </c>
      <c r="CT47" s="81">
        <v>0</v>
      </c>
      <c r="CU47" s="81">
        <v>0</v>
      </c>
      <c r="CV47" s="81">
        <v>10</v>
      </c>
      <c r="CW47" s="81" t="s">
        <v>152</v>
      </c>
      <c r="CX47" s="81"/>
      <c r="CY47" s="81"/>
      <c r="CZ47" s="81"/>
      <c r="DA47" s="81"/>
      <c r="DB47" s="81"/>
      <c r="DC47" s="81"/>
      <c r="DD47" s="81"/>
      <c r="DE47" s="81"/>
      <c r="DF47" s="81"/>
      <c r="DG47" s="81"/>
      <c r="DH47" s="81"/>
      <c r="DI47" s="81"/>
      <c r="DJ47" s="81"/>
      <c r="DK47" s="81"/>
      <c r="DL47" s="81"/>
      <c r="DM47" s="81"/>
      <c r="DN47" s="81"/>
      <c r="DO47" s="81"/>
      <c r="DP47" s="81"/>
      <c r="DQ47" s="81"/>
      <c r="DR47" s="81"/>
      <c r="DS47" s="81"/>
      <c r="DT47" s="81"/>
      <c r="DU47" s="81"/>
      <c r="DV47" s="81"/>
      <c r="DW47" s="81"/>
      <c r="DX47" s="81"/>
      <c r="DY47" s="81"/>
      <c r="DZ47" s="81"/>
      <c r="EA47" s="81"/>
      <c r="EB47" s="81"/>
      <c r="EC47" s="98" t="s">
        <v>287</v>
      </c>
      <c r="ED47" s="81">
        <v>8</v>
      </c>
      <c r="EE47" s="81">
        <v>4</v>
      </c>
      <c r="EF47" s="81">
        <v>6</v>
      </c>
      <c r="EG47" s="81"/>
      <c r="EH47" s="81"/>
      <c r="EI47" s="81"/>
      <c r="EJ47" s="81"/>
      <c r="EK47" s="81"/>
      <c r="EL47" s="81"/>
      <c r="EM47" s="81"/>
      <c r="EN47" s="81" t="s">
        <v>284</v>
      </c>
      <c r="EO47" s="81"/>
      <c r="EP47" s="81" t="s">
        <v>285</v>
      </c>
      <c r="EQ47" s="81"/>
      <c r="ER47" s="81"/>
      <c r="ES47" s="81"/>
      <c r="ET47" s="81"/>
      <c r="EU47" s="81"/>
      <c r="EV47" s="81"/>
      <c r="EW47" s="81"/>
      <c r="EX47" s="81" t="s">
        <v>154</v>
      </c>
      <c r="EY47" s="81">
        <v>6</v>
      </c>
      <c r="EZ47" s="81"/>
      <c r="FA47" s="81">
        <v>6</v>
      </c>
      <c r="FB47" s="81"/>
      <c r="FC47" s="81">
        <v>0.91383000000000003</v>
      </c>
      <c r="FD47" s="7">
        <v>0.92290000000000005</v>
      </c>
      <c r="FE47" s="81">
        <v>3.3974999999999998E-2</v>
      </c>
      <c r="FF47" s="81">
        <v>3.387</v>
      </c>
      <c r="FG47" s="81">
        <v>220.3229</v>
      </c>
      <c r="FH47" s="81"/>
      <c r="FI47" s="81"/>
      <c r="FJ47" s="81"/>
      <c r="FK47" s="81"/>
      <c r="FL47" s="81"/>
      <c r="FM47" s="81"/>
      <c r="FN47" s="81"/>
      <c r="FO47" s="81"/>
      <c r="FP47" s="81"/>
      <c r="FQ47" s="81">
        <v>0.92630000000000001</v>
      </c>
      <c r="FR47" s="81">
        <v>4.8627999999999998E-2</v>
      </c>
      <c r="FS47" s="81">
        <v>4.8053999999999997</v>
      </c>
      <c r="FT47" s="81">
        <v>0.224</v>
      </c>
      <c r="FU47" s="81">
        <v>0.92630000000000001</v>
      </c>
      <c r="FV47" s="81"/>
      <c r="FW47" s="81"/>
      <c r="FX47" s="81"/>
      <c r="FY47" s="81"/>
      <c r="FZ47" s="81"/>
      <c r="GA47" s="81"/>
      <c r="GB47" s="81"/>
      <c r="GC47" s="81"/>
      <c r="GD47" s="81"/>
      <c r="GE47" s="81"/>
      <c r="GF47" s="81"/>
      <c r="GG47" s="81"/>
      <c r="GH47" s="81">
        <v>4.6925999999999997</v>
      </c>
      <c r="GI47" s="81">
        <v>1.5945</v>
      </c>
      <c r="GJ47" s="81">
        <v>4.8600000000000003</v>
      </c>
      <c r="GK47" s="81">
        <v>6.5053000000000001</v>
      </c>
      <c r="GL47" s="98" t="s">
        <v>388</v>
      </c>
      <c r="GM47" s="81"/>
      <c r="GN47" s="81"/>
      <c r="GO47" s="81"/>
      <c r="GP47" s="81"/>
      <c r="GQ47" s="81"/>
      <c r="GR47" s="81"/>
      <c r="GS47" s="81"/>
    </row>
    <row r="48" spans="1:208" ht="15" customHeight="1">
      <c r="A48" s="98" t="s">
        <v>130</v>
      </c>
      <c r="B48" s="95" t="s">
        <v>392</v>
      </c>
      <c r="C48" s="81" t="s">
        <v>132</v>
      </c>
      <c r="D48" s="81" t="s">
        <v>156</v>
      </c>
      <c r="E48" s="81" t="s">
        <v>218</v>
      </c>
      <c r="F48" s="81">
        <v>1</v>
      </c>
      <c r="G48" s="81">
        <v>100</v>
      </c>
      <c r="H48" s="81" t="s">
        <v>135</v>
      </c>
      <c r="I48" s="72" t="s">
        <v>136</v>
      </c>
      <c r="J48" s="81">
        <v>6</v>
      </c>
      <c r="K48" s="81"/>
      <c r="L48" s="81" t="s">
        <v>137</v>
      </c>
      <c r="M48" s="81" t="s">
        <v>138</v>
      </c>
      <c r="N48" s="81"/>
      <c r="O48" s="81" t="s">
        <v>139</v>
      </c>
      <c r="P48" s="81" t="s">
        <v>140</v>
      </c>
      <c r="Q48" s="81"/>
      <c r="R48" s="81" t="s">
        <v>142</v>
      </c>
      <c r="S48" s="81"/>
      <c r="T48" s="81"/>
      <c r="U48" s="81" t="s">
        <v>140</v>
      </c>
      <c r="V48" s="81">
        <v>0.5</v>
      </c>
      <c r="W48" s="81"/>
      <c r="X48" s="81" t="s">
        <v>142</v>
      </c>
      <c r="Y48" s="81"/>
      <c r="Z48" s="81"/>
      <c r="AA48" s="81" t="s">
        <v>143</v>
      </c>
      <c r="AB48" s="81">
        <v>0.93</v>
      </c>
      <c r="AC48" s="81"/>
      <c r="AD48" s="81"/>
      <c r="AE48" s="81">
        <v>0.1</v>
      </c>
      <c r="AF48" s="81">
        <v>10</v>
      </c>
      <c r="AG48" s="81" t="s">
        <v>282</v>
      </c>
      <c r="AH48" s="81">
        <v>800</v>
      </c>
      <c r="AI48" s="81" t="s">
        <v>145</v>
      </c>
      <c r="AJ48" s="81">
        <v>0</v>
      </c>
      <c r="AK48" s="81"/>
      <c r="AL48" s="81"/>
      <c r="AM48" s="81"/>
      <c r="AN48" s="81"/>
      <c r="AO48" s="81">
        <v>1</v>
      </c>
      <c r="AP48" s="81">
        <v>1</v>
      </c>
      <c r="AQ48" s="81">
        <v>2.5</v>
      </c>
      <c r="AR48" s="81"/>
      <c r="AS48" s="81" t="s">
        <v>146</v>
      </c>
      <c r="AT48" s="81">
        <v>1</v>
      </c>
      <c r="AU48" s="81" t="s">
        <v>163</v>
      </c>
      <c r="AV48" s="81" t="s">
        <v>147</v>
      </c>
      <c r="AW48" s="81" t="s">
        <v>148</v>
      </c>
      <c r="AX48" s="81">
        <v>-105.44</v>
      </c>
      <c r="AY48" s="81">
        <v>0.9</v>
      </c>
      <c r="AZ48" s="81"/>
      <c r="BA48" s="81" t="s">
        <v>149</v>
      </c>
      <c r="BB48" s="110" t="s">
        <v>155</v>
      </c>
      <c r="BC48" s="108">
        <v>30</v>
      </c>
      <c r="BD48" s="81">
        <v>1</v>
      </c>
      <c r="BE48" s="81">
        <v>60</v>
      </c>
      <c r="BF48" s="81" t="s">
        <v>151</v>
      </c>
      <c r="BG48" s="81">
        <v>60</v>
      </c>
      <c r="BH48" s="81">
        <v>1</v>
      </c>
      <c r="BI48" s="81">
        <v>62500</v>
      </c>
      <c r="BJ48" s="81">
        <v>0.105</v>
      </c>
      <c r="BK48" s="81">
        <v>1.5</v>
      </c>
      <c r="BL48" s="81">
        <v>0.5</v>
      </c>
      <c r="BM48" s="81">
        <f t="shared" ref="BM48" si="10">BG48*BI48*8*BH48/1000000</f>
        <v>30</v>
      </c>
      <c r="BN48" s="81">
        <v>2</v>
      </c>
      <c r="BO48" s="81">
        <v>-4</v>
      </c>
      <c r="BP48" s="81">
        <v>4</v>
      </c>
      <c r="BQ48" s="108">
        <v>15</v>
      </c>
      <c r="BR48" s="81" t="s">
        <v>152</v>
      </c>
      <c r="BS48" s="81"/>
      <c r="BT48" s="81"/>
      <c r="BU48" s="81"/>
      <c r="BV48" s="81"/>
      <c r="BW48" s="81"/>
      <c r="BX48" s="81"/>
      <c r="BY48" s="81"/>
      <c r="BZ48" s="81"/>
      <c r="CA48" s="81"/>
      <c r="CB48" s="81"/>
      <c r="CC48" s="81"/>
      <c r="CD48" s="81"/>
      <c r="CE48" s="81"/>
      <c r="CF48" s="81"/>
      <c r="CG48" s="81"/>
      <c r="CH48" s="81">
        <v>99</v>
      </c>
      <c r="CI48" s="81"/>
      <c r="CJ48" s="81">
        <v>1</v>
      </c>
      <c r="CK48" s="81" t="s">
        <v>164</v>
      </c>
      <c r="CL48" s="81">
        <v>250</v>
      </c>
      <c r="CM48" s="81">
        <v>1</v>
      </c>
      <c r="CN48" s="81">
        <v>100</v>
      </c>
      <c r="CO48" s="81">
        <v>0</v>
      </c>
      <c r="CP48" s="81">
        <v>1</v>
      </c>
      <c r="CQ48" s="81">
        <v>1</v>
      </c>
      <c r="CR48" s="81">
        <f t="shared" ref="CR48" si="11">CL48*CM48*CN48*8/1000000</f>
        <v>0.2</v>
      </c>
      <c r="CS48" s="81">
        <v>0</v>
      </c>
      <c r="CT48" s="81">
        <v>0</v>
      </c>
      <c r="CU48" s="81">
        <v>0</v>
      </c>
      <c r="CV48" s="81">
        <v>10</v>
      </c>
      <c r="CW48" s="81" t="s">
        <v>152</v>
      </c>
      <c r="CX48" s="81"/>
      <c r="CY48" s="81"/>
      <c r="CZ48" s="81"/>
      <c r="DA48" s="81"/>
      <c r="DB48" s="81"/>
      <c r="DC48" s="81"/>
      <c r="DD48" s="81"/>
      <c r="DE48" s="81"/>
      <c r="DF48" s="81"/>
      <c r="DG48" s="81"/>
      <c r="DH48" s="81"/>
      <c r="DI48" s="81"/>
      <c r="DJ48" s="81"/>
      <c r="DK48" s="81"/>
      <c r="DL48" s="81"/>
      <c r="DM48" s="81"/>
      <c r="DN48" s="81"/>
      <c r="DO48" s="81"/>
      <c r="DP48" s="81"/>
      <c r="DQ48" s="81"/>
      <c r="DR48" s="81"/>
      <c r="DS48" s="81"/>
      <c r="DT48" s="81"/>
      <c r="DU48" s="81"/>
      <c r="DV48" s="81"/>
      <c r="DW48" s="81"/>
      <c r="DX48" s="81"/>
      <c r="DY48" s="81"/>
      <c r="DZ48" s="81"/>
      <c r="EA48" s="81"/>
      <c r="EB48" s="81"/>
      <c r="EC48" s="98" t="s">
        <v>287</v>
      </c>
      <c r="ED48" s="81">
        <v>8</v>
      </c>
      <c r="EE48" s="81">
        <v>6</v>
      </c>
      <c r="EF48" s="81">
        <v>6</v>
      </c>
      <c r="EG48" s="81"/>
      <c r="EH48" s="81"/>
      <c r="EI48" s="81"/>
      <c r="EJ48" s="81"/>
      <c r="EK48" s="81"/>
      <c r="EL48" s="81"/>
      <c r="EM48" s="81"/>
      <c r="EN48" s="81" t="s">
        <v>284</v>
      </c>
      <c r="EO48" s="81"/>
      <c r="EP48" s="81" t="s">
        <v>285</v>
      </c>
      <c r="EQ48" s="81"/>
      <c r="ER48" s="81"/>
      <c r="ES48" s="81"/>
      <c r="ET48" s="81"/>
      <c r="EU48" s="81"/>
      <c r="EV48" s="81"/>
      <c r="EW48" s="81"/>
      <c r="EX48" s="81" t="s">
        <v>154</v>
      </c>
      <c r="EY48" s="81">
        <v>6</v>
      </c>
      <c r="EZ48" s="81"/>
      <c r="FA48" s="81">
        <v>6</v>
      </c>
      <c r="FB48" s="81"/>
      <c r="FC48" s="81">
        <v>0.91156000000000004</v>
      </c>
      <c r="FD48" s="81">
        <v>0.92403999999999997</v>
      </c>
      <c r="FE48" s="81">
        <v>0.34744999999999998</v>
      </c>
      <c r="FF48" s="81">
        <v>3.4062000000000001</v>
      </c>
      <c r="FG48" s="81">
        <v>220.3279</v>
      </c>
      <c r="FH48" s="81"/>
      <c r="FI48" s="81"/>
      <c r="FJ48" s="81"/>
      <c r="FK48" s="81"/>
      <c r="FL48" s="81"/>
      <c r="FM48" s="81"/>
      <c r="FN48" s="81"/>
      <c r="FO48" s="81"/>
      <c r="FP48" s="81"/>
      <c r="FQ48" s="81">
        <v>0.92290000000000005</v>
      </c>
      <c r="FR48" s="81">
        <v>4.9612000000000003E-2</v>
      </c>
      <c r="FS48" s="81">
        <v>4.7286000000000001</v>
      </c>
      <c r="FT48" s="81">
        <v>0.22927</v>
      </c>
      <c r="FU48" s="81">
        <v>0.92290000000000005</v>
      </c>
      <c r="FV48" s="81"/>
      <c r="FW48" s="81"/>
      <c r="FX48" s="81"/>
      <c r="FY48" s="81"/>
      <c r="FZ48" s="81"/>
      <c r="GA48" s="81"/>
      <c r="GB48" s="81"/>
      <c r="GC48" s="81"/>
      <c r="GD48" s="81"/>
      <c r="GE48" s="81"/>
      <c r="GF48" s="81"/>
      <c r="GG48" s="81"/>
      <c r="GH48" s="81">
        <v>3.5108000000000001</v>
      </c>
      <c r="GI48" s="81">
        <v>0.79090000000000005</v>
      </c>
      <c r="GJ48" s="81">
        <v>3.6873</v>
      </c>
      <c r="GK48" s="81">
        <v>5.3441000000000001</v>
      </c>
      <c r="GL48" s="98" t="s">
        <v>388</v>
      </c>
      <c r="GM48" s="81"/>
      <c r="GN48" s="81"/>
      <c r="GO48" s="81"/>
      <c r="GP48" s="81"/>
      <c r="GQ48" s="81"/>
      <c r="GR48" s="81"/>
      <c r="GS48" s="81"/>
    </row>
    <row r="49" spans="1:208" ht="15" customHeight="1">
      <c r="A49" s="98" t="s">
        <v>130</v>
      </c>
      <c r="B49" s="95" t="s">
        <v>392</v>
      </c>
      <c r="C49" s="81" t="s">
        <v>132</v>
      </c>
      <c r="D49" s="81" t="s">
        <v>156</v>
      </c>
      <c r="E49" s="81" t="s">
        <v>218</v>
      </c>
      <c r="F49" s="81">
        <v>1</v>
      </c>
      <c r="G49" s="81">
        <v>100</v>
      </c>
      <c r="H49" s="81" t="s">
        <v>135</v>
      </c>
      <c r="I49" s="72" t="s">
        <v>136</v>
      </c>
      <c r="J49" s="81">
        <v>6</v>
      </c>
      <c r="K49" s="81"/>
      <c r="L49" s="81" t="s">
        <v>137</v>
      </c>
      <c r="M49" s="81" t="s">
        <v>138</v>
      </c>
      <c r="N49" s="81"/>
      <c r="O49" s="81" t="s">
        <v>139</v>
      </c>
      <c r="P49" s="81" t="s">
        <v>140</v>
      </c>
      <c r="Q49" s="81"/>
      <c r="R49" s="81" t="s">
        <v>142</v>
      </c>
      <c r="S49" s="81"/>
      <c r="T49" s="81"/>
      <c r="U49" s="81" t="s">
        <v>140</v>
      </c>
      <c r="V49" s="81">
        <v>0.5</v>
      </c>
      <c r="W49" s="81"/>
      <c r="X49" s="81" t="s">
        <v>142</v>
      </c>
      <c r="Y49" s="81"/>
      <c r="Z49" s="81"/>
      <c r="AA49" s="81" t="s">
        <v>143</v>
      </c>
      <c r="AB49" s="81">
        <v>0.93</v>
      </c>
      <c r="AC49" s="81"/>
      <c r="AD49" s="81"/>
      <c r="AE49" s="81">
        <v>0.1</v>
      </c>
      <c r="AF49" s="81">
        <v>10</v>
      </c>
      <c r="AG49" s="81" t="s">
        <v>282</v>
      </c>
      <c r="AH49" s="81">
        <v>800</v>
      </c>
      <c r="AI49" s="81" t="s">
        <v>145</v>
      </c>
      <c r="AJ49" s="81">
        <v>0</v>
      </c>
      <c r="AK49" s="81"/>
      <c r="AL49" s="81"/>
      <c r="AM49" s="81"/>
      <c r="AN49" s="81"/>
      <c r="AO49" s="81">
        <v>1</v>
      </c>
      <c r="AP49" s="81">
        <v>1</v>
      </c>
      <c r="AQ49" s="81">
        <v>2.5</v>
      </c>
      <c r="AR49" s="81"/>
      <c r="AS49" s="81" t="s">
        <v>146</v>
      </c>
      <c r="AT49" s="81">
        <v>1</v>
      </c>
      <c r="AU49" s="81" t="s">
        <v>163</v>
      </c>
      <c r="AV49" s="81" t="s">
        <v>147</v>
      </c>
      <c r="AW49" s="81" t="s">
        <v>148</v>
      </c>
      <c r="AX49" s="81">
        <v>-105.44</v>
      </c>
      <c r="AY49" s="81">
        <v>0.9</v>
      </c>
      <c r="AZ49" s="81"/>
      <c r="BA49" s="81" t="s">
        <v>149</v>
      </c>
      <c r="BB49" s="110" t="s">
        <v>155</v>
      </c>
      <c r="BC49" s="108">
        <v>30</v>
      </c>
      <c r="BD49" s="81">
        <v>1</v>
      </c>
      <c r="BE49" s="81">
        <v>60</v>
      </c>
      <c r="BF49" s="81" t="s">
        <v>151</v>
      </c>
      <c r="BG49" s="81">
        <v>60</v>
      </c>
      <c r="BH49" s="81">
        <v>1</v>
      </c>
      <c r="BI49" s="81">
        <v>62500</v>
      </c>
      <c r="BJ49" s="81">
        <v>0.105</v>
      </c>
      <c r="BK49" s="81">
        <v>1.5</v>
      </c>
      <c r="BL49" s="81">
        <v>0.5</v>
      </c>
      <c r="BM49" s="81">
        <f t="shared" si="4"/>
        <v>30</v>
      </c>
      <c r="BN49" s="81">
        <v>2</v>
      </c>
      <c r="BO49" s="81">
        <v>-4</v>
      </c>
      <c r="BP49" s="81">
        <v>4</v>
      </c>
      <c r="BQ49" s="108">
        <v>15</v>
      </c>
      <c r="BR49" s="81" t="s">
        <v>152</v>
      </c>
      <c r="BS49" s="81"/>
      <c r="BT49" s="81"/>
      <c r="BU49" s="81"/>
      <c r="BV49" s="81"/>
      <c r="BW49" s="81"/>
      <c r="BX49" s="81"/>
      <c r="BY49" s="81"/>
      <c r="BZ49" s="81"/>
      <c r="CA49" s="81"/>
      <c r="CB49" s="81"/>
      <c r="CC49" s="81"/>
      <c r="CD49" s="81"/>
      <c r="CE49" s="81"/>
      <c r="CF49" s="81"/>
      <c r="CG49" s="81"/>
      <c r="CH49" s="81">
        <v>99</v>
      </c>
      <c r="CI49" s="81"/>
      <c r="CJ49" s="81">
        <v>1</v>
      </c>
      <c r="CK49" s="81" t="s">
        <v>164</v>
      </c>
      <c r="CL49" s="81">
        <v>250</v>
      </c>
      <c r="CM49" s="81">
        <v>1</v>
      </c>
      <c r="CN49" s="81">
        <v>100</v>
      </c>
      <c r="CO49" s="81">
        <v>0</v>
      </c>
      <c r="CP49" s="81">
        <v>1</v>
      </c>
      <c r="CQ49" s="81">
        <v>1</v>
      </c>
      <c r="CR49" s="81">
        <f t="shared" si="5"/>
        <v>0.2</v>
      </c>
      <c r="CS49" s="81">
        <v>0</v>
      </c>
      <c r="CT49" s="81">
        <v>0</v>
      </c>
      <c r="CU49" s="81">
        <v>0</v>
      </c>
      <c r="CV49" s="81">
        <v>10</v>
      </c>
      <c r="CW49" s="81" t="s">
        <v>152</v>
      </c>
      <c r="CX49" s="81"/>
      <c r="CY49" s="81"/>
      <c r="CZ49" s="81"/>
      <c r="DA49" s="81"/>
      <c r="DB49" s="81"/>
      <c r="DC49" s="81"/>
      <c r="DD49" s="81"/>
      <c r="DE49" s="81"/>
      <c r="DF49" s="81"/>
      <c r="DG49" s="81"/>
      <c r="DH49" s="81"/>
      <c r="DI49" s="81"/>
      <c r="DJ49" s="81"/>
      <c r="DK49" s="81"/>
      <c r="DL49" s="81"/>
      <c r="DM49" s="81"/>
      <c r="DN49" s="81"/>
      <c r="DO49" s="81"/>
      <c r="DP49" s="81"/>
      <c r="DQ49" s="81"/>
      <c r="DR49" s="81"/>
      <c r="DS49" s="81"/>
      <c r="DT49" s="81"/>
      <c r="DU49" s="81"/>
      <c r="DV49" s="81"/>
      <c r="DW49" s="81"/>
      <c r="DX49" s="81"/>
      <c r="DY49" s="81"/>
      <c r="DZ49" s="81"/>
      <c r="EA49" s="81"/>
      <c r="EB49" s="81"/>
      <c r="EC49" s="98" t="s">
        <v>288</v>
      </c>
      <c r="ED49" s="81"/>
      <c r="EE49" s="81"/>
      <c r="EF49" s="81"/>
      <c r="EG49" s="81"/>
      <c r="EH49" s="81"/>
      <c r="EI49" s="81"/>
      <c r="EJ49" s="81"/>
      <c r="EK49" s="81"/>
      <c r="EL49" s="81"/>
      <c r="EM49" s="81"/>
      <c r="EN49" s="81" t="s">
        <v>284</v>
      </c>
      <c r="EO49" s="81"/>
      <c r="EP49" s="81" t="s">
        <v>285</v>
      </c>
      <c r="EQ49" s="81"/>
      <c r="ER49" s="81"/>
      <c r="ES49" s="81"/>
      <c r="ET49" s="81"/>
      <c r="EU49" s="81"/>
      <c r="EV49" s="81"/>
      <c r="EW49" s="81"/>
      <c r="EX49" s="81" t="s">
        <v>154</v>
      </c>
      <c r="EY49" s="81">
        <v>6</v>
      </c>
      <c r="EZ49" s="81"/>
      <c r="FA49" s="81">
        <v>6</v>
      </c>
      <c r="FB49" s="81"/>
      <c r="FC49" s="81">
        <v>0.91156000000000004</v>
      </c>
      <c r="FD49" s="81">
        <v>0.92403999999999997</v>
      </c>
      <c r="FE49" s="81">
        <v>0.34744999999999998</v>
      </c>
      <c r="FF49" s="81">
        <v>3.4062000000000001</v>
      </c>
      <c r="FG49" s="81">
        <v>220.3279</v>
      </c>
      <c r="FH49" s="81"/>
      <c r="FI49" s="81"/>
      <c r="FJ49" s="81"/>
      <c r="FK49" s="81"/>
      <c r="FL49" s="81"/>
      <c r="FM49" s="81"/>
      <c r="FN49" s="81"/>
      <c r="FO49" s="81"/>
      <c r="FP49" s="81"/>
      <c r="FQ49" s="81">
        <v>0.92290000000000005</v>
      </c>
      <c r="FR49" s="81">
        <v>4.9612000000000003E-2</v>
      </c>
      <c r="FS49" s="81">
        <v>4.7286000000000001</v>
      </c>
      <c r="FT49" s="81">
        <v>0.22927</v>
      </c>
      <c r="FU49" s="81">
        <v>0.92290000000000005</v>
      </c>
      <c r="FV49" s="81"/>
      <c r="FW49" s="81"/>
      <c r="FX49" s="81"/>
      <c r="FY49" s="81"/>
      <c r="FZ49" s="81"/>
      <c r="GA49" s="81"/>
      <c r="GB49" s="81"/>
      <c r="GC49" s="81"/>
      <c r="GD49" s="81"/>
      <c r="GE49" s="81"/>
      <c r="GF49" s="81"/>
      <c r="GG49" s="81"/>
      <c r="GH49" s="81">
        <v>12.1945</v>
      </c>
      <c r="GI49" s="81">
        <v>2.9072</v>
      </c>
      <c r="GJ49" s="81">
        <v>7.4996499999999999</v>
      </c>
      <c r="GK49" s="81">
        <v>24.581099999999999</v>
      </c>
      <c r="GL49" s="98" t="s">
        <v>388</v>
      </c>
      <c r="GM49" s="81"/>
      <c r="GN49" s="81"/>
      <c r="GO49" s="81"/>
      <c r="GP49" s="81"/>
      <c r="GQ49" s="81"/>
      <c r="GR49" s="81"/>
      <c r="GS49" s="81"/>
    </row>
    <row r="50" spans="1:208" s="109" customFormat="1" ht="15" customHeight="1">
      <c r="A50" s="109" t="s">
        <v>130</v>
      </c>
      <c r="B50" s="95" t="s">
        <v>392</v>
      </c>
      <c r="C50" s="109" t="s">
        <v>132</v>
      </c>
      <c r="D50" s="109" t="s">
        <v>133</v>
      </c>
      <c r="E50" s="109" t="s">
        <v>218</v>
      </c>
      <c r="F50" s="109">
        <v>1</v>
      </c>
      <c r="G50" s="109">
        <v>100</v>
      </c>
      <c r="H50" s="109" t="s">
        <v>135</v>
      </c>
      <c r="I50" s="112" t="s">
        <v>136</v>
      </c>
      <c r="J50" s="109">
        <v>6</v>
      </c>
      <c r="L50" s="109" t="s">
        <v>137</v>
      </c>
      <c r="M50" s="109" t="s">
        <v>138</v>
      </c>
      <c r="O50" s="109" t="s">
        <v>139</v>
      </c>
      <c r="P50" s="109" t="s">
        <v>140</v>
      </c>
      <c r="R50" s="109" t="s">
        <v>142</v>
      </c>
      <c r="U50" s="109" t="s">
        <v>140</v>
      </c>
      <c r="V50" s="109">
        <v>0.5</v>
      </c>
      <c r="X50" s="109" t="s">
        <v>142</v>
      </c>
      <c r="AA50" s="109" t="s">
        <v>143</v>
      </c>
      <c r="AB50" s="109">
        <v>0.93</v>
      </c>
      <c r="AE50" s="109">
        <v>0.1</v>
      </c>
      <c r="AF50" s="109">
        <v>10</v>
      </c>
      <c r="AG50" s="109" t="s">
        <v>282</v>
      </c>
      <c r="AH50" s="109">
        <v>800</v>
      </c>
      <c r="AI50" s="113" t="s">
        <v>145</v>
      </c>
      <c r="AJ50" s="109">
        <v>0</v>
      </c>
      <c r="AO50" s="109">
        <v>1</v>
      </c>
      <c r="AP50" s="109">
        <v>1</v>
      </c>
      <c r="AQ50" s="109">
        <v>2.5</v>
      </c>
      <c r="AS50" s="109" t="s">
        <v>146</v>
      </c>
      <c r="AT50" s="109">
        <v>1</v>
      </c>
      <c r="AU50" s="109" t="s">
        <v>163</v>
      </c>
      <c r="AV50" s="109" t="s">
        <v>147</v>
      </c>
      <c r="AW50" s="109" t="s">
        <v>148</v>
      </c>
      <c r="AX50" s="114">
        <v>-105.44</v>
      </c>
      <c r="AY50" s="109">
        <v>0.9</v>
      </c>
      <c r="BA50" s="109" t="s">
        <v>149</v>
      </c>
      <c r="BB50" s="109" t="s">
        <v>166</v>
      </c>
      <c r="BC50" s="109">
        <v>30</v>
      </c>
      <c r="BD50" s="109">
        <v>1</v>
      </c>
      <c r="BE50" s="109">
        <v>60</v>
      </c>
      <c r="BF50" s="109" t="s">
        <v>151</v>
      </c>
      <c r="BG50" s="109">
        <v>60</v>
      </c>
      <c r="BH50" s="111">
        <v>1</v>
      </c>
      <c r="BI50" s="109">
        <v>62500</v>
      </c>
      <c r="BJ50" s="109">
        <v>0.105</v>
      </c>
      <c r="BK50" s="109">
        <v>1.5</v>
      </c>
      <c r="BL50" s="109">
        <v>0.5</v>
      </c>
      <c r="BM50" s="115">
        <f>BG50*BI50*8*BH50/1000000</f>
        <v>30</v>
      </c>
      <c r="BN50" s="109">
        <v>2</v>
      </c>
      <c r="BO50" s="109">
        <v>-4</v>
      </c>
      <c r="BP50" s="109">
        <v>4</v>
      </c>
      <c r="BQ50" s="109">
        <v>10</v>
      </c>
      <c r="BR50" s="109" t="s">
        <v>152</v>
      </c>
      <c r="CA50" s="115"/>
      <c r="CH50" s="109">
        <v>99</v>
      </c>
      <c r="CI50" s="113"/>
      <c r="CJ50" s="109">
        <v>2</v>
      </c>
      <c r="CK50" s="109" t="s">
        <v>164</v>
      </c>
      <c r="CL50" s="109">
        <v>250</v>
      </c>
      <c r="CM50" s="109">
        <v>1</v>
      </c>
      <c r="CN50" s="109">
        <v>100</v>
      </c>
      <c r="CO50" s="109">
        <v>0</v>
      </c>
      <c r="CP50" s="109">
        <v>1</v>
      </c>
      <c r="CQ50" s="109">
        <v>1</v>
      </c>
      <c r="CR50" s="116">
        <f>CL50*CM50*CN50*8/1000000</f>
        <v>0.2</v>
      </c>
      <c r="CS50" s="109">
        <v>0</v>
      </c>
      <c r="CT50" s="109">
        <v>0</v>
      </c>
      <c r="CU50" s="109">
        <v>0</v>
      </c>
      <c r="CV50" s="109">
        <v>10</v>
      </c>
      <c r="CW50" s="109" t="s">
        <v>152</v>
      </c>
      <c r="CY50" s="109" t="s">
        <v>169</v>
      </c>
      <c r="CZ50" s="109">
        <v>60</v>
      </c>
      <c r="DA50" s="109">
        <v>1</v>
      </c>
      <c r="DB50" s="109">
        <v>20833</v>
      </c>
      <c r="DC50" s="109">
        <v>0.105</v>
      </c>
      <c r="DD50" s="109">
        <v>1.5</v>
      </c>
      <c r="DE50" s="109">
        <v>0.5</v>
      </c>
      <c r="DF50" s="115">
        <f>CZ50*DB50*8*DA50/1000000</f>
        <v>9.9998400000000007</v>
      </c>
      <c r="DG50" s="109">
        <v>0</v>
      </c>
      <c r="DJ50" s="109">
        <v>30</v>
      </c>
      <c r="DK50" s="109">
        <v>99</v>
      </c>
      <c r="DT50" s="116"/>
      <c r="EA50" s="113"/>
      <c r="EC50" s="109" t="s">
        <v>283</v>
      </c>
      <c r="EN50" s="109" t="s">
        <v>284</v>
      </c>
      <c r="EP50" s="109" t="s">
        <v>285</v>
      </c>
      <c r="EX50" s="109" t="s">
        <v>154</v>
      </c>
      <c r="EY50" s="109">
        <v>3</v>
      </c>
      <c r="FA50" s="109">
        <v>3</v>
      </c>
      <c r="FC50" s="109">
        <v>0.93849000000000005</v>
      </c>
      <c r="FD50" s="109">
        <v>0.99802000000000002</v>
      </c>
      <c r="FE50" s="109">
        <v>1.4784999999999999E-4</v>
      </c>
      <c r="FF50" s="109">
        <v>1.7070000000000001</v>
      </c>
      <c r="FG50" s="109">
        <v>350.26249999999999</v>
      </c>
      <c r="FQ50" s="109">
        <v>0.94047999999999998</v>
      </c>
      <c r="FR50" s="109">
        <v>5.9642000000000002E-3</v>
      </c>
      <c r="FS50" s="109">
        <v>4.3746999999999998</v>
      </c>
      <c r="FT50" s="109">
        <v>5.3223000000000003</v>
      </c>
      <c r="FU50" s="109">
        <v>1</v>
      </c>
      <c r="FW50" s="109" t="s">
        <v>286</v>
      </c>
      <c r="FX50" s="109" t="s">
        <v>286</v>
      </c>
      <c r="FY50" s="109" t="s">
        <v>286</v>
      </c>
      <c r="FZ50" s="109">
        <v>0.94047999999999998</v>
      </c>
      <c r="GH50" s="109">
        <v>0</v>
      </c>
      <c r="GI50" s="109">
        <v>0</v>
      </c>
      <c r="GJ50" s="109">
        <v>0</v>
      </c>
      <c r="GK50" s="109">
        <v>0</v>
      </c>
      <c r="GL50" s="109" t="s">
        <v>391</v>
      </c>
      <c r="GO50" s="113"/>
      <c r="GR50" s="117"/>
      <c r="GS50" s="113"/>
      <c r="GV50" s="112"/>
      <c r="GZ50" s="112"/>
    </row>
    <row r="51" spans="1:208" s="109" customFormat="1" ht="15" customHeight="1">
      <c r="A51" s="109" t="s">
        <v>130</v>
      </c>
      <c r="B51" s="95" t="s">
        <v>392</v>
      </c>
      <c r="C51" s="109" t="s">
        <v>132</v>
      </c>
      <c r="D51" s="109" t="s">
        <v>133</v>
      </c>
      <c r="E51" s="109" t="s">
        <v>218</v>
      </c>
      <c r="F51" s="109">
        <v>1</v>
      </c>
      <c r="G51" s="109">
        <v>100</v>
      </c>
      <c r="H51" s="109" t="s">
        <v>135</v>
      </c>
      <c r="I51" s="112" t="s">
        <v>136</v>
      </c>
      <c r="J51" s="109">
        <v>6</v>
      </c>
      <c r="L51" s="109" t="s">
        <v>137</v>
      </c>
      <c r="M51" s="109" t="s">
        <v>138</v>
      </c>
      <c r="O51" s="109" t="s">
        <v>139</v>
      </c>
      <c r="P51" s="109" t="s">
        <v>140</v>
      </c>
      <c r="R51" s="109" t="s">
        <v>142</v>
      </c>
      <c r="U51" s="109" t="s">
        <v>140</v>
      </c>
      <c r="V51" s="109">
        <v>0.5</v>
      </c>
      <c r="X51" s="109" t="s">
        <v>142</v>
      </c>
      <c r="AA51" s="109" t="s">
        <v>143</v>
      </c>
      <c r="AB51" s="109">
        <v>0.93</v>
      </c>
      <c r="AE51" s="109">
        <v>0.1</v>
      </c>
      <c r="AF51" s="109">
        <v>10</v>
      </c>
      <c r="AG51" s="109" t="s">
        <v>282</v>
      </c>
      <c r="AH51" s="109">
        <v>800</v>
      </c>
      <c r="AI51" s="113" t="s">
        <v>145</v>
      </c>
      <c r="AJ51" s="109">
        <v>0</v>
      </c>
      <c r="AO51" s="109">
        <v>1</v>
      </c>
      <c r="AP51" s="109">
        <v>1</v>
      </c>
      <c r="AQ51" s="109">
        <v>2.5</v>
      </c>
      <c r="AS51" s="109" t="s">
        <v>146</v>
      </c>
      <c r="AT51" s="109">
        <v>1</v>
      </c>
      <c r="AU51" s="109" t="s">
        <v>163</v>
      </c>
      <c r="AV51" s="109" t="s">
        <v>147</v>
      </c>
      <c r="AW51" s="109" t="s">
        <v>148</v>
      </c>
      <c r="AX51" s="114">
        <v>-105.44</v>
      </c>
      <c r="AY51" s="109">
        <v>0.9</v>
      </c>
      <c r="BA51" s="109" t="s">
        <v>149</v>
      </c>
      <c r="BB51" s="109" t="s">
        <v>166</v>
      </c>
      <c r="BC51" s="109">
        <v>30</v>
      </c>
      <c r="BD51" s="109">
        <v>1</v>
      </c>
      <c r="BE51" s="109">
        <v>60</v>
      </c>
      <c r="BF51" s="109" t="s">
        <v>151</v>
      </c>
      <c r="BG51" s="109">
        <v>60</v>
      </c>
      <c r="BH51" s="111">
        <v>1</v>
      </c>
      <c r="BI51" s="109">
        <v>62500</v>
      </c>
      <c r="BJ51" s="109">
        <v>0.105</v>
      </c>
      <c r="BK51" s="109">
        <v>1.5</v>
      </c>
      <c r="BL51" s="109">
        <v>0.5</v>
      </c>
      <c r="BM51" s="115">
        <f>BG51*BI51*8*BH51/1000000</f>
        <v>30</v>
      </c>
      <c r="BN51" s="109">
        <v>2</v>
      </c>
      <c r="BO51" s="109">
        <v>-4</v>
      </c>
      <c r="BP51" s="109">
        <v>4</v>
      </c>
      <c r="BQ51" s="109">
        <v>10</v>
      </c>
      <c r="BR51" s="109" t="s">
        <v>152</v>
      </c>
      <c r="CA51" s="115"/>
      <c r="CH51" s="109">
        <v>99</v>
      </c>
      <c r="CI51" s="113"/>
      <c r="CJ51" s="109">
        <v>2</v>
      </c>
      <c r="CK51" s="109" t="s">
        <v>164</v>
      </c>
      <c r="CL51" s="109">
        <v>250</v>
      </c>
      <c r="CM51" s="109">
        <v>1</v>
      </c>
      <c r="CN51" s="109">
        <v>100</v>
      </c>
      <c r="CO51" s="109">
        <v>0</v>
      </c>
      <c r="CP51" s="109">
        <v>1</v>
      </c>
      <c r="CQ51" s="109">
        <v>1</v>
      </c>
      <c r="CR51" s="116">
        <f>CL51*CM51*CN51*8/1000000</f>
        <v>0.2</v>
      </c>
      <c r="CS51" s="109">
        <v>0</v>
      </c>
      <c r="CT51" s="109">
        <v>0</v>
      </c>
      <c r="CU51" s="109">
        <v>0</v>
      </c>
      <c r="CV51" s="109">
        <v>10</v>
      </c>
      <c r="CW51" s="109" t="s">
        <v>152</v>
      </c>
      <c r="CY51" s="109" t="s">
        <v>169</v>
      </c>
      <c r="CZ51" s="109">
        <v>60</v>
      </c>
      <c r="DA51" s="109">
        <v>1</v>
      </c>
      <c r="DB51" s="109">
        <v>20833</v>
      </c>
      <c r="DC51" s="109">
        <v>0.105</v>
      </c>
      <c r="DD51" s="109">
        <v>1.5</v>
      </c>
      <c r="DE51" s="109">
        <v>0.5</v>
      </c>
      <c r="DF51" s="115">
        <f>CZ51*DB51*8*DA51/1000000</f>
        <v>9.9998400000000007</v>
      </c>
      <c r="DG51" s="109">
        <v>0</v>
      </c>
      <c r="DJ51" s="109">
        <v>30</v>
      </c>
      <c r="DK51" s="109">
        <v>99</v>
      </c>
      <c r="DT51" s="116"/>
      <c r="EA51" s="113"/>
      <c r="EC51" s="109" t="s">
        <v>287</v>
      </c>
      <c r="ED51" s="109">
        <v>8</v>
      </c>
      <c r="EE51" s="109">
        <v>6</v>
      </c>
      <c r="EF51" s="109">
        <v>4</v>
      </c>
      <c r="EN51" s="109" t="s">
        <v>284</v>
      </c>
      <c r="EP51" s="109" t="s">
        <v>285</v>
      </c>
      <c r="EX51" s="109" t="s">
        <v>154</v>
      </c>
      <c r="EY51" s="109">
        <v>3</v>
      </c>
      <c r="FA51" s="109">
        <v>3</v>
      </c>
      <c r="FC51" s="109">
        <v>0.44444</v>
      </c>
      <c r="FD51" s="109">
        <v>0.99802000000000002</v>
      </c>
      <c r="FE51" s="109">
        <v>2.2571000000000001E-4</v>
      </c>
      <c r="FF51" s="109">
        <v>1.9926999999999999</v>
      </c>
      <c r="FG51" s="109">
        <v>315.34370000000001</v>
      </c>
      <c r="FQ51" s="109">
        <v>0.44444</v>
      </c>
      <c r="FR51" s="109">
        <v>2.6716E-2</v>
      </c>
      <c r="FS51" s="109">
        <v>5.0162000000000004</v>
      </c>
      <c r="FT51" s="109">
        <v>4.9432</v>
      </c>
      <c r="FU51" s="109">
        <v>0.49404999999999999</v>
      </c>
      <c r="FW51" s="109" t="s">
        <v>286</v>
      </c>
      <c r="FX51" s="109" t="s">
        <v>286</v>
      </c>
      <c r="FY51" s="109" t="s">
        <v>286</v>
      </c>
      <c r="FZ51" s="109">
        <v>0.94245999999999996</v>
      </c>
      <c r="GH51" s="109">
        <v>7.8042999999999996</v>
      </c>
      <c r="GI51" s="109">
        <v>4.6305500000000004</v>
      </c>
      <c r="GJ51" s="109">
        <v>7.8349500000000001</v>
      </c>
      <c r="GK51" s="109">
        <v>10.3941</v>
      </c>
      <c r="GL51" s="109" t="s">
        <v>388</v>
      </c>
      <c r="GO51" s="113"/>
      <c r="GR51" s="117"/>
      <c r="GS51" s="113"/>
      <c r="GV51" s="112"/>
      <c r="GZ51" s="112"/>
    </row>
    <row r="52" spans="1:208" s="109" customFormat="1" ht="15" customHeight="1">
      <c r="A52" s="109" t="s">
        <v>130</v>
      </c>
      <c r="B52" s="95" t="s">
        <v>392</v>
      </c>
      <c r="C52" s="109" t="s">
        <v>132</v>
      </c>
      <c r="D52" s="109" t="s">
        <v>133</v>
      </c>
      <c r="E52" s="109" t="s">
        <v>218</v>
      </c>
      <c r="F52" s="109">
        <v>1</v>
      </c>
      <c r="G52" s="109">
        <v>100</v>
      </c>
      <c r="H52" s="109" t="s">
        <v>135</v>
      </c>
      <c r="I52" s="112" t="s">
        <v>136</v>
      </c>
      <c r="J52" s="109">
        <v>6</v>
      </c>
      <c r="L52" s="109" t="s">
        <v>137</v>
      </c>
      <c r="M52" s="109" t="s">
        <v>138</v>
      </c>
      <c r="O52" s="109" t="s">
        <v>139</v>
      </c>
      <c r="P52" s="109" t="s">
        <v>140</v>
      </c>
      <c r="R52" s="109" t="s">
        <v>142</v>
      </c>
      <c r="U52" s="109" t="s">
        <v>140</v>
      </c>
      <c r="V52" s="109">
        <v>0.5</v>
      </c>
      <c r="X52" s="109" t="s">
        <v>142</v>
      </c>
      <c r="AA52" s="109" t="s">
        <v>143</v>
      </c>
      <c r="AB52" s="109">
        <v>0.93</v>
      </c>
      <c r="AE52" s="109">
        <v>0.1</v>
      </c>
      <c r="AF52" s="109">
        <v>10</v>
      </c>
      <c r="AG52" s="109" t="s">
        <v>282</v>
      </c>
      <c r="AH52" s="109">
        <v>800</v>
      </c>
      <c r="AI52" s="113" t="s">
        <v>145</v>
      </c>
      <c r="AJ52" s="109">
        <v>0</v>
      </c>
      <c r="AO52" s="109">
        <v>1</v>
      </c>
      <c r="AP52" s="109">
        <v>1</v>
      </c>
      <c r="AQ52" s="109">
        <v>2.5</v>
      </c>
      <c r="AS52" s="109" t="s">
        <v>146</v>
      </c>
      <c r="AT52" s="109">
        <v>1</v>
      </c>
      <c r="AU52" s="109" t="s">
        <v>163</v>
      </c>
      <c r="AV52" s="109" t="s">
        <v>147</v>
      </c>
      <c r="AW52" s="109" t="s">
        <v>148</v>
      </c>
      <c r="AX52" s="114">
        <v>-105.44</v>
      </c>
      <c r="AY52" s="109">
        <v>0.9</v>
      </c>
      <c r="BA52" s="109" t="s">
        <v>149</v>
      </c>
      <c r="BB52" s="109" t="s">
        <v>166</v>
      </c>
      <c r="BC52" s="109">
        <v>30</v>
      </c>
      <c r="BD52" s="109">
        <v>1</v>
      </c>
      <c r="BE52" s="109">
        <v>60</v>
      </c>
      <c r="BF52" s="109" t="s">
        <v>151</v>
      </c>
      <c r="BG52" s="109">
        <v>60</v>
      </c>
      <c r="BH52" s="111">
        <v>1</v>
      </c>
      <c r="BI52" s="109">
        <v>62500</v>
      </c>
      <c r="BJ52" s="109">
        <v>0.105</v>
      </c>
      <c r="BK52" s="109">
        <v>1.5</v>
      </c>
      <c r="BL52" s="109">
        <v>0.5</v>
      </c>
      <c r="BM52" s="115">
        <f>BG52*BI52*8*BH52/1000000</f>
        <v>30</v>
      </c>
      <c r="BN52" s="109">
        <v>2</v>
      </c>
      <c r="BO52" s="109">
        <v>-4</v>
      </c>
      <c r="BP52" s="109">
        <v>4</v>
      </c>
      <c r="BQ52" s="109">
        <v>10</v>
      </c>
      <c r="BR52" s="109" t="s">
        <v>152</v>
      </c>
      <c r="CA52" s="115"/>
      <c r="CH52" s="109">
        <v>99</v>
      </c>
      <c r="CI52" s="113"/>
      <c r="CJ52" s="109">
        <v>2</v>
      </c>
      <c r="CK52" s="109" t="s">
        <v>164</v>
      </c>
      <c r="CL52" s="109">
        <v>250</v>
      </c>
      <c r="CM52" s="109">
        <v>1</v>
      </c>
      <c r="CN52" s="109">
        <v>100</v>
      </c>
      <c r="CO52" s="109">
        <v>0</v>
      </c>
      <c r="CP52" s="109">
        <v>1</v>
      </c>
      <c r="CQ52" s="109">
        <v>1</v>
      </c>
      <c r="CR52" s="116">
        <f>CL52*CM52*CN52*8/1000000</f>
        <v>0.2</v>
      </c>
      <c r="CS52" s="109">
        <v>0</v>
      </c>
      <c r="CT52" s="109">
        <v>0</v>
      </c>
      <c r="CU52" s="109">
        <v>0</v>
      </c>
      <c r="CV52" s="109">
        <v>10</v>
      </c>
      <c r="CW52" s="109" t="s">
        <v>152</v>
      </c>
      <c r="CY52" s="109" t="s">
        <v>169</v>
      </c>
      <c r="CZ52" s="109">
        <v>60</v>
      </c>
      <c r="DA52" s="109">
        <v>1</v>
      </c>
      <c r="DB52" s="109">
        <v>20833</v>
      </c>
      <c r="DC52" s="109">
        <v>0.105</v>
      </c>
      <c r="DD52" s="109">
        <v>1.5</v>
      </c>
      <c r="DE52" s="109">
        <v>0.5</v>
      </c>
      <c r="DF52" s="115">
        <f>CZ52*DB52*8*DA52/1000000</f>
        <v>9.9998400000000007</v>
      </c>
      <c r="DG52" s="109">
        <v>0</v>
      </c>
      <c r="DJ52" s="109">
        <v>30</v>
      </c>
      <c r="DK52" s="109">
        <v>99</v>
      </c>
      <c r="DT52" s="116"/>
      <c r="EA52" s="113"/>
      <c r="EC52" s="109" t="s">
        <v>287</v>
      </c>
      <c r="ED52" s="109">
        <v>8</v>
      </c>
      <c r="EE52" s="109">
        <v>4</v>
      </c>
      <c r="EF52" s="109">
        <v>6</v>
      </c>
      <c r="EN52" s="109" t="s">
        <v>284</v>
      </c>
      <c r="EP52" s="109" t="s">
        <v>285</v>
      </c>
      <c r="EX52" s="109" t="s">
        <v>154</v>
      </c>
      <c r="EY52" s="109">
        <v>3</v>
      </c>
      <c r="FA52" s="109">
        <v>3</v>
      </c>
      <c r="FC52" s="109">
        <v>0.94245999999999996</v>
      </c>
      <c r="FD52" s="109">
        <v>0.99802000000000002</v>
      </c>
      <c r="FE52" s="109">
        <v>1.2064E-4</v>
      </c>
      <c r="FF52" s="109">
        <v>1.7874000000000001</v>
      </c>
      <c r="FG52" s="109">
        <v>337.23989999999998</v>
      </c>
      <c r="FQ52" s="109">
        <v>0.94443999999999995</v>
      </c>
      <c r="FR52" s="109">
        <v>6.1707000000000003E-3</v>
      </c>
      <c r="FS52" s="109">
        <v>4.6703000000000001</v>
      </c>
      <c r="FT52" s="109">
        <v>5.0972</v>
      </c>
      <c r="FU52" s="109">
        <v>1</v>
      </c>
      <c r="FW52" s="109" t="s">
        <v>286</v>
      </c>
      <c r="FX52" s="109" t="s">
        <v>286</v>
      </c>
      <c r="FY52" s="109" t="s">
        <v>286</v>
      </c>
      <c r="FZ52" s="109">
        <v>0.94443999999999995</v>
      </c>
      <c r="GH52" s="109">
        <v>4.2911000000000001</v>
      </c>
      <c r="GI52" s="109">
        <v>2.5962000000000001</v>
      </c>
      <c r="GJ52" s="109">
        <v>4.3798000000000004</v>
      </c>
      <c r="GK52" s="109">
        <v>5.7702999999999998</v>
      </c>
      <c r="GL52" s="109" t="s">
        <v>388</v>
      </c>
      <c r="GO52" s="113"/>
      <c r="GR52" s="117"/>
      <c r="GS52" s="113"/>
      <c r="GV52" s="112"/>
      <c r="GZ52" s="112"/>
    </row>
    <row r="53" spans="1:208" s="109" customFormat="1" ht="15" customHeight="1">
      <c r="A53" s="109" t="s">
        <v>130</v>
      </c>
      <c r="B53" s="95" t="s">
        <v>392</v>
      </c>
      <c r="C53" s="109" t="s">
        <v>132</v>
      </c>
      <c r="D53" s="109" t="s">
        <v>133</v>
      </c>
      <c r="E53" s="109" t="s">
        <v>218</v>
      </c>
      <c r="F53" s="109">
        <v>1</v>
      </c>
      <c r="G53" s="109">
        <v>100</v>
      </c>
      <c r="H53" s="109" t="s">
        <v>135</v>
      </c>
      <c r="I53" s="112" t="s">
        <v>136</v>
      </c>
      <c r="J53" s="109">
        <v>6</v>
      </c>
      <c r="L53" s="109" t="s">
        <v>137</v>
      </c>
      <c r="M53" s="109" t="s">
        <v>138</v>
      </c>
      <c r="O53" s="109" t="s">
        <v>139</v>
      </c>
      <c r="P53" s="109" t="s">
        <v>140</v>
      </c>
      <c r="R53" s="109" t="s">
        <v>142</v>
      </c>
      <c r="U53" s="109" t="s">
        <v>140</v>
      </c>
      <c r="V53" s="109">
        <v>0.5</v>
      </c>
      <c r="X53" s="109" t="s">
        <v>142</v>
      </c>
      <c r="AA53" s="109" t="s">
        <v>143</v>
      </c>
      <c r="AB53" s="109">
        <v>0.93</v>
      </c>
      <c r="AE53" s="109">
        <v>0.1</v>
      </c>
      <c r="AF53" s="109">
        <v>10</v>
      </c>
      <c r="AG53" s="109" t="s">
        <v>282</v>
      </c>
      <c r="AH53" s="109">
        <v>800</v>
      </c>
      <c r="AI53" s="113" t="s">
        <v>145</v>
      </c>
      <c r="AJ53" s="109">
        <v>0</v>
      </c>
      <c r="AO53" s="109">
        <v>1</v>
      </c>
      <c r="AP53" s="109">
        <v>1</v>
      </c>
      <c r="AQ53" s="109">
        <v>2.5</v>
      </c>
      <c r="AS53" s="109" t="s">
        <v>146</v>
      </c>
      <c r="AT53" s="109">
        <v>1</v>
      </c>
      <c r="AU53" s="109" t="s">
        <v>163</v>
      </c>
      <c r="AV53" s="109" t="s">
        <v>147</v>
      </c>
      <c r="AW53" s="109" t="s">
        <v>148</v>
      </c>
      <c r="AX53" s="114">
        <v>-105.44</v>
      </c>
      <c r="AY53" s="109">
        <v>0.9</v>
      </c>
      <c r="BA53" s="109" t="s">
        <v>149</v>
      </c>
      <c r="BB53" s="109" t="s">
        <v>166</v>
      </c>
      <c r="BC53" s="109">
        <v>30</v>
      </c>
      <c r="BD53" s="109">
        <v>1</v>
      </c>
      <c r="BE53" s="109">
        <v>60</v>
      </c>
      <c r="BF53" s="109" t="s">
        <v>151</v>
      </c>
      <c r="BG53" s="109">
        <v>60</v>
      </c>
      <c r="BH53" s="111">
        <v>1</v>
      </c>
      <c r="BI53" s="109">
        <v>62500</v>
      </c>
      <c r="BJ53" s="109">
        <v>0.105</v>
      </c>
      <c r="BK53" s="109">
        <v>1.5</v>
      </c>
      <c r="BL53" s="109">
        <v>0.5</v>
      </c>
      <c r="BM53" s="115">
        <f>BG53*BI53*8*BH53/1000000</f>
        <v>30</v>
      </c>
      <c r="BN53" s="109">
        <v>2</v>
      </c>
      <c r="BO53" s="109">
        <v>-4</v>
      </c>
      <c r="BP53" s="109">
        <v>4</v>
      </c>
      <c r="BQ53" s="109">
        <v>10</v>
      </c>
      <c r="BR53" s="109" t="s">
        <v>152</v>
      </c>
      <c r="CA53" s="115"/>
      <c r="CH53" s="109">
        <v>99</v>
      </c>
      <c r="CI53" s="113"/>
      <c r="CJ53" s="109">
        <v>2</v>
      </c>
      <c r="CK53" s="109" t="s">
        <v>164</v>
      </c>
      <c r="CL53" s="109">
        <v>250</v>
      </c>
      <c r="CM53" s="109">
        <v>1</v>
      </c>
      <c r="CN53" s="109">
        <v>100</v>
      </c>
      <c r="CO53" s="109">
        <v>0</v>
      </c>
      <c r="CP53" s="109">
        <v>1</v>
      </c>
      <c r="CQ53" s="109">
        <v>1</v>
      </c>
      <c r="CR53" s="116">
        <f>CL53*CM53*CN53*8/1000000</f>
        <v>0.2</v>
      </c>
      <c r="CS53" s="109">
        <v>0</v>
      </c>
      <c r="CT53" s="109">
        <v>0</v>
      </c>
      <c r="CU53" s="109">
        <v>0</v>
      </c>
      <c r="CV53" s="109">
        <v>10</v>
      </c>
      <c r="CW53" s="109" t="s">
        <v>152</v>
      </c>
      <c r="CY53" s="109" t="s">
        <v>169</v>
      </c>
      <c r="CZ53" s="109">
        <v>60</v>
      </c>
      <c r="DA53" s="109">
        <v>1</v>
      </c>
      <c r="DB53" s="109">
        <v>20833</v>
      </c>
      <c r="DC53" s="109">
        <v>0.105</v>
      </c>
      <c r="DD53" s="109">
        <v>1.5</v>
      </c>
      <c r="DE53" s="109">
        <v>0.5</v>
      </c>
      <c r="DF53" s="115">
        <f>CZ53*DB53*8*DA53/1000000</f>
        <v>9.9998400000000007</v>
      </c>
      <c r="DG53" s="109">
        <v>0</v>
      </c>
      <c r="DJ53" s="109">
        <v>30</v>
      </c>
      <c r="DK53" s="109">
        <v>99</v>
      </c>
      <c r="DT53" s="116"/>
      <c r="EA53" s="113"/>
      <c r="EC53" s="109" t="s">
        <v>287</v>
      </c>
      <c r="ED53" s="109">
        <v>8</v>
      </c>
      <c r="EE53" s="109">
        <v>6</v>
      </c>
      <c r="EF53" s="109">
        <v>6</v>
      </c>
      <c r="EN53" s="109" t="s">
        <v>284</v>
      </c>
      <c r="EP53" s="109" t="s">
        <v>285</v>
      </c>
      <c r="EX53" s="109" t="s">
        <v>154</v>
      </c>
      <c r="EY53" s="109">
        <v>3</v>
      </c>
      <c r="FA53" s="109">
        <v>3</v>
      </c>
      <c r="FC53" s="109">
        <v>0.94103999999999999</v>
      </c>
      <c r="FD53" s="109">
        <v>0.99773000000000001</v>
      </c>
      <c r="FE53" s="109">
        <v>1.4233E-4</v>
      </c>
      <c r="FF53" s="109">
        <v>1.7727999999999999</v>
      </c>
      <c r="FG53" s="109">
        <v>339.2192</v>
      </c>
      <c r="FQ53" s="109">
        <v>0.94330999999999998</v>
      </c>
      <c r="FR53" s="109">
        <v>5.7397000000000004E-3</v>
      </c>
      <c r="FS53" s="109">
        <v>4.6181000000000001</v>
      </c>
      <c r="FT53" s="109">
        <v>5.2042000000000002</v>
      </c>
      <c r="FU53" s="109">
        <v>1</v>
      </c>
      <c r="FW53" s="109" t="s">
        <v>286</v>
      </c>
      <c r="FX53" s="109" t="s">
        <v>286</v>
      </c>
      <c r="FY53" s="109" t="s">
        <v>286</v>
      </c>
      <c r="FZ53" s="109">
        <v>0.94330999999999998</v>
      </c>
      <c r="GH53" s="109">
        <v>3.6747999999999998</v>
      </c>
      <c r="GI53" s="109">
        <v>2.1815000000000002</v>
      </c>
      <c r="GJ53" s="109">
        <v>3.6848000000000001</v>
      </c>
      <c r="GK53" s="109">
        <v>5.2126999999999999</v>
      </c>
      <c r="GL53" s="109" t="s">
        <v>388</v>
      </c>
      <c r="GO53" s="113"/>
      <c r="GR53" s="117"/>
      <c r="GS53" s="113"/>
      <c r="GV53" s="112"/>
      <c r="GZ53" s="112"/>
    </row>
    <row r="54" spans="1:208" s="109" customFormat="1" ht="15" customHeight="1">
      <c r="A54" s="109" t="s">
        <v>130</v>
      </c>
      <c r="B54" s="95" t="s">
        <v>392</v>
      </c>
      <c r="C54" s="109" t="s">
        <v>132</v>
      </c>
      <c r="D54" s="109" t="s">
        <v>133</v>
      </c>
      <c r="E54" s="109" t="s">
        <v>218</v>
      </c>
      <c r="F54" s="109">
        <v>1</v>
      </c>
      <c r="G54" s="109">
        <v>100</v>
      </c>
      <c r="H54" s="109" t="s">
        <v>135</v>
      </c>
      <c r="I54" s="112" t="s">
        <v>136</v>
      </c>
      <c r="J54" s="109">
        <v>6</v>
      </c>
      <c r="L54" s="109" t="s">
        <v>137</v>
      </c>
      <c r="M54" s="109" t="s">
        <v>138</v>
      </c>
      <c r="O54" s="109" t="s">
        <v>139</v>
      </c>
      <c r="P54" s="109" t="s">
        <v>140</v>
      </c>
      <c r="R54" s="109" t="s">
        <v>142</v>
      </c>
      <c r="U54" s="109" t="s">
        <v>140</v>
      </c>
      <c r="V54" s="109">
        <v>0.5</v>
      </c>
      <c r="X54" s="109" t="s">
        <v>142</v>
      </c>
      <c r="AA54" s="109" t="s">
        <v>143</v>
      </c>
      <c r="AB54" s="109">
        <v>0.93</v>
      </c>
      <c r="AE54" s="109">
        <v>0.1</v>
      </c>
      <c r="AF54" s="109">
        <v>10</v>
      </c>
      <c r="AG54" s="109" t="s">
        <v>282</v>
      </c>
      <c r="AH54" s="109">
        <v>800</v>
      </c>
      <c r="AI54" s="113" t="s">
        <v>145</v>
      </c>
      <c r="AJ54" s="109">
        <v>0</v>
      </c>
      <c r="AO54" s="109">
        <v>1</v>
      </c>
      <c r="AP54" s="109">
        <v>1</v>
      </c>
      <c r="AQ54" s="109">
        <v>2.5</v>
      </c>
      <c r="AS54" s="109" t="s">
        <v>146</v>
      </c>
      <c r="AT54" s="109">
        <v>1</v>
      </c>
      <c r="AU54" s="109" t="s">
        <v>163</v>
      </c>
      <c r="AV54" s="109" t="s">
        <v>147</v>
      </c>
      <c r="AW54" s="109" t="s">
        <v>148</v>
      </c>
      <c r="AX54" s="114">
        <v>-105.44</v>
      </c>
      <c r="AY54" s="109">
        <v>0.9</v>
      </c>
      <c r="BA54" s="109" t="s">
        <v>149</v>
      </c>
      <c r="BB54" s="109" t="s">
        <v>166</v>
      </c>
      <c r="BC54" s="109">
        <v>30</v>
      </c>
      <c r="BD54" s="109">
        <v>1</v>
      </c>
      <c r="BE54" s="109">
        <v>60</v>
      </c>
      <c r="BF54" s="109" t="s">
        <v>151</v>
      </c>
      <c r="BG54" s="109">
        <v>60</v>
      </c>
      <c r="BH54" s="111">
        <v>1</v>
      </c>
      <c r="BI54" s="109">
        <v>62500</v>
      </c>
      <c r="BJ54" s="109">
        <v>0.105</v>
      </c>
      <c r="BK54" s="109">
        <v>1.5</v>
      </c>
      <c r="BL54" s="109">
        <v>0.5</v>
      </c>
      <c r="BM54" s="115">
        <f>BG54*BI54*8*BH54/1000000</f>
        <v>30</v>
      </c>
      <c r="BN54" s="109">
        <v>2</v>
      </c>
      <c r="BO54" s="109">
        <v>-4</v>
      </c>
      <c r="BP54" s="109">
        <v>4</v>
      </c>
      <c r="BQ54" s="109">
        <v>10</v>
      </c>
      <c r="BR54" s="109" t="s">
        <v>152</v>
      </c>
      <c r="CA54" s="115"/>
      <c r="CH54" s="109">
        <v>99</v>
      </c>
      <c r="CI54" s="113"/>
      <c r="CJ54" s="109">
        <v>2</v>
      </c>
      <c r="CK54" s="109" t="s">
        <v>164</v>
      </c>
      <c r="CL54" s="109">
        <v>250</v>
      </c>
      <c r="CM54" s="109">
        <v>1</v>
      </c>
      <c r="CN54" s="109">
        <v>100</v>
      </c>
      <c r="CO54" s="109">
        <v>0</v>
      </c>
      <c r="CP54" s="109">
        <v>1</v>
      </c>
      <c r="CQ54" s="109">
        <v>1</v>
      </c>
      <c r="CR54" s="116">
        <f>CL54*CM54*CN54*8/1000000</f>
        <v>0.2</v>
      </c>
      <c r="CS54" s="109">
        <v>0</v>
      </c>
      <c r="CT54" s="109">
        <v>0</v>
      </c>
      <c r="CU54" s="109">
        <v>0</v>
      </c>
      <c r="CV54" s="109">
        <v>10</v>
      </c>
      <c r="CW54" s="109" t="s">
        <v>152</v>
      </c>
      <c r="CY54" s="109" t="s">
        <v>169</v>
      </c>
      <c r="CZ54" s="109">
        <v>60</v>
      </c>
      <c r="DA54" s="109">
        <v>1</v>
      </c>
      <c r="DB54" s="109">
        <v>20833</v>
      </c>
      <c r="DC54" s="109">
        <v>0.105</v>
      </c>
      <c r="DD54" s="109">
        <v>1.5</v>
      </c>
      <c r="DE54" s="109">
        <v>0.5</v>
      </c>
      <c r="DF54" s="115">
        <f>CZ54*DB54*8*DA54/1000000</f>
        <v>9.9998400000000007</v>
      </c>
      <c r="DG54" s="109">
        <v>0</v>
      </c>
      <c r="DJ54" s="109">
        <v>30</v>
      </c>
      <c r="DK54" s="109">
        <v>99</v>
      </c>
      <c r="DT54" s="116"/>
      <c r="EA54" s="113"/>
      <c r="EC54" s="109" t="s">
        <v>288</v>
      </c>
      <c r="EN54" s="109" t="s">
        <v>284</v>
      </c>
      <c r="EP54" s="109" t="s">
        <v>285</v>
      </c>
      <c r="EX54" s="109" t="s">
        <v>154</v>
      </c>
      <c r="EY54" s="109">
        <v>3</v>
      </c>
      <c r="FA54" s="109">
        <v>3</v>
      </c>
      <c r="FC54" s="109">
        <v>0.94103999999999999</v>
      </c>
      <c r="FD54" s="109">
        <v>0.99773000000000001</v>
      </c>
      <c r="FE54" s="109">
        <v>1.4233E-4</v>
      </c>
      <c r="FF54" s="109">
        <v>1.7727999999999999</v>
      </c>
      <c r="FG54" s="109">
        <v>339.2192</v>
      </c>
      <c r="FQ54" s="109">
        <v>0.94330999999999998</v>
      </c>
      <c r="FR54" s="109">
        <v>5.7397000000000004E-3</v>
      </c>
      <c r="FS54" s="109">
        <v>4.6181000000000001</v>
      </c>
      <c r="FT54" s="109">
        <v>5.2042000000000002</v>
      </c>
      <c r="FU54" s="109">
        <v>1</v>
      </c>
      <c r="FW54" s="109" t="s">
        <v>286</v>
      </c>
      <c r="FX54" s="109" t="s">
        <v>286</v>
      </c>
      <c r="FY54" s="109" t="s">
        <v>286</v>
      </c>
      <c r="FZ54" s="109">
        <v>0.94330999999999998</v>
      </c>
      <c r="GH54" s="109">
        <v>20.0657</v>
      </c>
      <c r="GI54" s="109">
        <v>5.3563799999999997</v>
      </c>
      <c r="GJ54" s="109">
        <v>21.912199999999999</v>
      </c>
      <c r="GK54" s="109">
        <v>24.644300000000001</v>
      </c>
      <c r="GL54" s="109" t="s">
        <v>388</v>
      </c>
      <c r="GO54" s="113"/>
      <c r="GR54" s="117"/>
      <c r="GS54" s="113"/>
      <c r="GV54" s="112"/>
      <c r="GZ54" s="112"/>
    </row>
    <row r="55" spans="1:208" s="109" customFormat="1" ht="15" customHeight="1">
      <c r="A55" s="109" t="s">
        <v>130</v>
      </c>
      <c r="B55" s="95" t="s">
        <v>392</v>
      </c>
      <c r="C55" s="109" t="s">
        <v>132</v>
      </c>
      <c r="D55" s="109" t="s">
        <v>157</v>
      </c>
      <c r="E55" s="109" t="s">
        <v>218</v>
      </c>
      <c r="F55" s="109">
        <v>1</v>
      </c>
      <c r="G55" s="109">
        <v>100</v>
      </c>
      <c r="H55" s="109" t="s">
        <v>135</v>
      </c>
      <c r="I55" s="112" t="s">
        <v>158</v>
      </c>
      <c r="J55" s="109">
        <v>6</v>
      </c>
      <c r="L55" s="109" t="s">
        <v>137</v>
      </c>
      <c r="M55" s="109" t="s">
        <v>138</v>
      </c>
      <c r="O55" s="109" t="s">
        <v>139</v>
      </c>
      <c r="P55" s="109" t="s">
        <v>140</v>
      </c>
      <c r="R55" s="109" t="s">
        <v>142</v>
      </c>
      <c r="U55" s="109" t="s">
        <v>140</v>
      </c>
      <c r="V55" s="109">
        <v>0.5</v>
      </c>
      <c r="X55" s="109" t="s">
        <v>142</v>
      </c>
      <c r="AA55" s="109" t="s">
        <v>143</v>
      </c>
      <c r="AB55" s="109">
        <v>0.93</v>
      </c>
      <c r="AE55" s="109">
        <v>0.1</v>
      </c>
      <c r="AF55" s="109">
        <v>10</v>
      </c>
      <c r="AG55" s="109" t="s">
        <v>282</v>
      </c>
      <c r="AH55" s="109">
        <v>800</v>
      </c>
      <c r="AI55" s="113" t="s">
        <v>145</v>
      </c>
      <c r="AJ55" s="109">
        <v>0</v>
      </c>
      <c r="AO55" s="109">
        <v>1</v>
      </c>
      <c r="AP55" s="109">
        <v>1</v>
      </c>
      <c r="AQ55" s="109">
        <v>2.5</v>
      </c>
      <c r="AS55" s="109" t="s">
        <v>146</v>
      </c>
      <c r="AT55" s="109">
        <v>1</v>
      </c>
      <c r="AU55" s="109" t="s">
        <v>163</v>
      </c>
      <c r="AV55" s="109" t="s">
        <v>147</v>
      </c>
      <c r="AW55" s="109" t="s">
        <v>148</v>
      </c>
      <c r="AX55" s="114">
        <v>-105.44</v>
      </c>
      <c r="AY55" s="109">
        <v>0.9</v>
      </c>
      <c r="BA55" s="109" t="s">
        <v>149</v>
      </c>
      <c r="BB55" s="109" t="s">
        <v>166</v>
      </c>
      <c r="BC55" s="109">
        <v>30</v>
      </c>
      <c r="BD55" s="109">
        <v>1</v>
      </c>
      <c r="BE55" s="109">
        <v>60</v>
      </c>
      <c r="BF55" s="109" t="s">
        <v>151</v>
      </c>
      <c r="BG55" s="109">
        <v>60</v>
      </c>
      <c r="BH55" s="111">
        <v>1</v>
      </c>
      <c r="BI55" s="109">
        <v>62500</v>
      </c>
      <c r="BJ55" s="109">
        <v>0.105</v>
      </c>
      <c r="BK55" s="109">
        <v>1.5</v>
      </c>
      <c r="BL55" s="109">
        <v>0.5</v>
      </c>
      <c r="BM55" s="115">
        <f>BG55*BI55*8*BH55/1000000</f>
        <v>30</v>
      </c>
      <c r="BN55" s="109">
        <v>2</v>
      </c>
      <c r="BO55" s="109">
        <v>-4</v>
      </c>
      <c r="BP55" s="109">
        <v>4</v>
      </c>
      <c r="BQ55" s="109">
        <v>10</v>
      </c>
      <c r="BR55" s="109" t="s">
        <v>152</v>
      </c>
      <c r="CA55" s="115"/>
      <c r="CH55" s="109">
        <v>99</v>
      </c>
      <c r="CI55" s="113"/>
      <c r="CJ55" s="109">
        <v>2</v>
      </c>
      <c r="CK55" s="109" t="s">
        <v>164</v>
      </c>
      <c r="CL55" s="109">
        <v>250</v>
      </c>
      <c r="CM55" s="109">
        <v>1</v>
      </c>
      <c r="CN55" s="109">
        <v>100</v>
      </c>
      <c r="CO55" s="109">
        <v>0</v>
      </c>
      <c r="CP55" s="109">
        <v>1</v>
      </c>
      <c r="CQ55" s="109">
        <v>1</v>
      </c>
      <c r="CR55" s="116">
        <f>CL55*CM55*CN55*8/1000000</f>
        <v>0.2</v>
      </c>
      <c r="CS55" s="109">
        <v>0</v>
      </c>
      <c r="CT55" s="109">
        <v>0</v>
      </c>
      <c r="CU55" s="109">
        <v>0</v>
      </c>
      <c r="CV55" s="109">
        <v>10</v>
      </c>
      <c r="CW55" s="109" t="s">
        <v>152</v>
      </c>
      <c r="CY55" s="109" t="s">
        <v>169</v>
      </c>
      <c r="CZ55" s="109">
        <v>60</v>
      </c>
      <c r="DA55" s="109">
        <v>1</v>
      </c>
      <c r="DB55" s="109">
        <v>20833</v>
      </c>
      <c r="DC55" s="109">
        <v>0.105</v>
      </c>
      <c r="DD55" s="109">
        <v>1.5</v>
      </c>
      <c r="DE55" s="109">
        <v>0.5</v>
      </c>
      <c r="DF55" s="115">
        <f>CZ55*DB55*8*DA55/1000000</f>
        <v>9.9998400000000007</v>
      </c>
      <c r="DG55" s="109">
        <v>0</v>
      </c>
      <c r="DJ55" s="109">
        <v>30</v>
      </c>
      <c r="DK55" s="109">
        <v>99</v>
      </c>
      <c r="DT55" s="116"/>
      <c r="EA55" s="113"/>
      <c r="EC55" s="109" t="s">
        <v>283</v>
      </c>
      <c r="EN55" s="109" t="s">
        <v>284</v>
      </c>
      <c r="EP55" s="109" t="s">
        <v>285</v>
      </c>
      <c r="EX55" s="109" t="s">
        <v>154</v>
      </c>
      <c r="EY55" s="109">
        <v>3</v>
      </c>
      <c r="FA55" s="109">
        <v>3</v>
      </c>
      <c r="FC55" s="109">
        <v>0.93889</v>
      </c>
      <c r="FD55" s="109">
        <v>0.99443999999999999</v>
      </c>
      <c r="FE55" s="109">
        <v>5.1203000000000002E-4</v>
      </c>
      <c r="FF55" s="109">
        <v>1.9651000000000001</v>
      </c>
      <c r="FG55" s="109">
        <v>308.42360000000002</v>
      </c>
      <c r="FQ55" s="109">
        <v>0.94443999999999995</v>
      </c>
      <c r="FR55" s="109">
        <v>1.9085E-3</v>
      </c>
      <c r="FS55" s="109">
        <v>4.4972000000000003</v>
      </c>
      <c r="FT55" s="109">
        <v>4.8106999999999998</v>
      </c>
      <c r="FU55" s="109">
        <v>1</v>
      </c>
      <c r="FW55" s="109" t="s">
        <v>286</v>
      </c>
      <c r="FX55" s="109" t="s">
        <v>286</v>
      </c>
      <c r="FY55" s="109" t="s">
        <v>286</v>
      </c>
      <c r="FZ55" s="109">
        <v>0.94443999999999995</v>
      </c>
      <c r="GH55" s="109">
        <v>0</v>
      </c>
      <c r="GI55" s="109">
        <v>0</v>
      </c>
      <c r="GJ55" s="109">
        <v>0</v>
      </c>
      <c r="GK55" s="109">
        <v>0</v>
      </c>
      <c r="GL55" s="109" t="s">
        <v>391</v>
      </c>
      <c r="GO55" s="113"/>
      <c r="GR55" s="117"/>
      <c r="GS55" s="113"/>
      <c r="GV55" s="112"/>
      <c r="GZ55" s="112"/>
    </row>
    <row r="56" spans="1:208" s="109" customFormat="1" ht="15" customHeight="1">
      <c r="A56" s="109" t="s">
        <v>130</v>
      </c>
      <c r="B56" s="95" t="s">
        <v>392</v>
      </c>
      <c r="C56" s="109" t="s">
        <v>132</v>
      </c>
      <c r="D56" s="109" t="s">
        <v>157</v>
      </c>
      <c r="E56" s="109" t="s">
        <v>218</v>
      </c>
      <c r="F56" s="109">
        <v>1</v>
      </c>
      <c r="G56" s="109">
        <v>100</v>
      </c>
      <c r="H56" s="109" t="s">
        <v>135</v>
      </c>
      <c r="I56" s="112" t="s">
        <v>158</v>
      </c>
      <c r="J56" s="109">
        <v>6</v>
      </c>
      <c r="L56" s="109" t="s">
        <v>137</v>
      </c>
      <c r="M56" s="109" t="s">
        <v>138</v>
      </c>
      <c r="O56" s="109" t="s">
        <v>139</v>
      </c>
      <c r="P56" s="109" t="s">
        <v>140</v>
      </c>
      <c r="R56" s="109" t="s">
        <v>142</v>
      </c>
      <c r="U56" s="109" t="s">
        <v>140</v>
      </c>
      <c r="V56" s="109">
        <v>0.5</v>
      </c>
      <c r="X56" s="109" t="s">
        <v>142</v>
      </c>
      <c r="AA56" s="109" t="s">
        <v>143</v>
      </c>
      <c r="AB56" s="109">
        <v>0.93</v>
      </c>
      <c r="AE56" s="109">
        <v>0.1</v>
      </c>
      <c r="AF56" s="109">
        <v>10</v>
      </c>
      <c r="AG56" s="109" t="s">
        <v>282</v>
      </c>
      <c r="AH56" s="109">
        <v>800</v>
      </c>
      <c r="AI56" s="113" t="s">
        <v>145</v>
      </c>
      <c r="AJ56" s="109">
        <v>0</v>
      </c>
      <c r="AO56" s="109">
        <v>1</v>
      </c>
      <c r="AP56" s="109">
        <v>1</v>
      </c>
      <c r="AQ56" s="109">
        <v>2.5</v>
      </c>
      <c r="AS56" s="109" t="s">
        <v>146</v>
      </c>
      <c r="AT56" s="109">
        <v>1</v>
      </c>
      <c r="AU56" s="109" t="s">
        <v>163</v>
      </c>
      <c r="AV56" s="109" t="s">
        <v>147</v>
      </c>
      <c r="AW56" s="109" t="s">
        <v>148</v>
      </c>
      <c r="AX56" s="114">
        <v>-105.44</v>
      </c>
      <c r="AY56" s="109">
        <v>0.9</v>
      </c>
      <c r="BA56" s="109" t="s">
        <v>149</v>
      </c>
      <c r="BB56" s="109" t="s">
        <v>166</v>
      </c>
      <c r="BC56" s="109">
        <v>30</v>
      </c>
      <c r="BD56" s="109">
        <v>1</v>
      </c>
      <c r="BE56" s="109">
        <v>60</v>
      </c>
      <c r="BF56" s="109" t="s">
        <v>151</v>
      </c>
      <c r="BG56" s="109">
        <v>60</v>
      </c>
      <c r="BH56" s="111">
        <v>1</v>
      </c>
      <c r="BI56" s="109">
        <v>62500</v>
      </c>
      <c r="BJ56" s="109">
        <v>0.105</v>
      </c>
      <c r="BK56" s="109">
        <v>1.5</v>
      </c>
      <c r="BL56" s="109">
        <v>0.5</v>
      </c>
      <c r="BM56" s="115">
        <f>BG56*BI56*8*BH56/1000000</f>
        <v>30</v>
      </c>
      <c r="BN56" s="109">
        <v>2</v>
      </c>
      <c r="BO56" s="109">
        <v>-4</v>
      </c>
      <c r="BP56" s="109">
        <v>4</v>
      </c>
      <c r="BQ56" s="109">
        <v>10</v>
      </c>
      <c r="BR56" s="109" t="s">
        <v>152</v>
      </c>
      <c r="CA56" s="115"/>
      <c r="CH56" s="109">
        <v>99</v>
      </c>
      <c r="CI56" s="113"/>
      <c r="CJ56" s="109">
        <v>2</v>
      </c>
      <c r="CK56" s="109" t="s">
        <v>164</v>
      </c>
      <c r="CL56" s="109">
        <v>250</v>
      </c>
      <c r="CM56" s="109">
        <v>1</v>
      </c>
      <c r="CN56" s="109">
        <v>100</v>
      </c>
      <c r="CO56" s="109">
        <v>0</v>
      </c>
      <c r="CP56" s="109">
        <v>1</v>
      </c>
      <c r="CQ56" s="109">
        <v>1</v>
      </c>
      <c r="CR56" s="116">
        <f>CL56*CM56*CN56*8/1000000</f>
        <v>0.2</v>
      </c>
      <c r="CS56" s="109">
        <v>0</v>
      </c>
      <c r="CT56" s="109">
        <v>0</v>
      </c>
      <c r="CU56" s="109">
        <v>0</v>
      </c>
      <c r="CV56" s="109">
        <v>10</v>
      </c>
      <c r="CW56" s="109" t="s">
        <v>152</v>
      </c>
      <c r="CY56" s="109" t="s">
        <v>169</v>
      </c>
      <c r="CZ56" s="109">
        <v>60</v>
      </c>
      <c r="DA56" s="109">
        <v>1</v>
      </c>
      <c r="DB56" s="109">
        <v>20833</v>
      </c>
      <c r="DC56" s="109">
        <v>0.105</v>
      </c>
      <c r="DD56" s="109">
        <v>1.5</v>
      </c>
      <c r="DE56" s="109">
        <v>0.5</v>
      </c>
      <c r="DF56" s="115">
        <f>CZ56*DB56*8*DA56/1000000</f>
        <v>9.9998400000000007</v>
      </c>
      <c r="DG56" s="109">
        <v>0</v>
      </c>
      <c r="DJ56" s="109">
        <v>30</v>
      </c>
      <c r="DK56" s="109">
        <v>99</v>
      </c>
      <c r="DT56" s="116"/>
      <c r="EA56" s="113"/>
      <c r="EC56" s="109" t="s">
        <v>287</v>
      </c>
      <c r="ED56" s="109">
        <v>8</v>
      </c>
      <c r="EE56" s="109">
        <v>6</v>
      </c>
      <c r="EF56" s="109">
        <v>4</v>
      </c>
      <c r="EN56" s="109" t="s">
        <v>284</v>
      </c>
      <c r="EP56" s="109" t="s">
        <v>285</v>
      </c>
      <c r="EX56" s="109" t="s">
        <v>154</v>
      </c>
      <c r="EY56" s="109">
        <v>3</v>
      </c>
      <c r="FA56" s="109">
        <v>3</v>
      </c>
      <c r="FC56" s="109">
        <v>0.44444</v>
      </c>
      <c r="FD56" s="109">
        <v>0.99443999999999999</v>
      </c>
      <c r="FE56" s="109">
        <v>6.1558999999999995E-4</v>
      </c>
      <c r="FF56" s="109">
        <v>2.254</v>
      </c>
      <c r="FG56" s="109">
        <v>279.28989999999999</v>
      </c>
      <c r="FQ56" s="109">
        <v>0.44444</v>
      </c>
      <c r="FR56" s="109">
        <v>2.2922999999999999E-2</v>
      </c>
      <c r="FS56" s="109">
        <v>5.1177000000000001</v>
      </c>
      <c r="FT56" s="109">
        <v>4.5019</v>
      </c>
      <c r="FU56" s="109">
        <v>0.48055999999999999</v>
      </c>
      <c r="FW56" s="109" t="s">
        <v>286</v>
      </c>
      <c r="FX56" s="109" t="s">
        <v>286</v>
      </c>
      <c r="FY56" s="109" t="s">
        <v>286</v>
      </c>
      <c r="FZ56" s="109">
        <v>0.93889</v>
      </c>
      <c r="GH56" s="109">
        <v>8.0390999999999995</v>
      </c>
      <c r="GI56" s="109">
        <v>6.3578999999999999</v>
      </c>
      <c r="GJ56" s="109">
        <v>7.9817</v>
      </c>
      <c r="GK56" s="109">
        <v>9.9201999999999995</v>
      </c>
      <c r="GL56" s="109" t="s">
        <v>388</v>
      </c>
      <c r="GO56" s="113"/>
      <c r="GR56" s="117"/>
      <c r="GS56" s="113"/>
      <c r="GV56" s="112"/>
      <c r="GZ56" s="112"/>
    </row>
    <row r="57" spans="1:208" s="109" customFormat="1" ht="15" customHeight="1">
      <c r="A57" s="109" t="s">
        <v>130</v>
      </c>
      <c r="B57" s="95" t="s">
        <v>392</v>
      </c>
      <c r="C57" s="109" t="s">
        <v>132</v>
      </c>
      <c r="D57" s="109" t="s">
        <v>157</v>
      </c>
      <c r="E57" s="109" t="s">
        <v>218</v>
      </c>
      <c r="F57" s="109">
        <v>1</v>
      </c>
      <c r="G57" s="109">
        <v>100</v>
      </c>
      <c r="H57" s="109" t="s">
        <v>135</v>
      </c>
      <c r="I57" s="112" t="s">
        <v>158</v>
      </c>
      <c r="J57" s="109">
        <v>6</v>
      </c>
      <c r="L57" s="109" t="s">
        <v>137</v>
      </c>
      <c r="M57" s="109" t="s">
        <v>138</v>
      </c>
      <c r="O57" s="109" t="s">
        <v>139</v>
      </c>
      <c r="P57" s="109" t="s">
        <v>140</v>
      </c>
      <c r="R57" s="109" t="s">
        <v>142</v>
      </c>
      <c r="U57" s="109" t="s">
        <v>140</v>
      </c>
      <c r="V57" s="109">
        <v>0.5</v>
      </c>
      <c r="X57" s="109" t="s">
        <v>142</v>
      </c>
      <c r="AA57" s="109" t="s">
        <v>143</v>
      </c>
      <c r="AB57" s="109">
        <v>0.93</v>
      </c>
      <c r="AE57" s="109">
        <v>0.1</v>
      </c>
      <c r="AF57" s="109">
        <v>10</v>
      </c>
      <c r="AG57" s="109" t="s">
        <v>282</v>
      </c>
      <c r="AH57" s="109">
        <v>800</v>
      </c>
      <c r="AI57" s="113" t="s">
        <v>145</v>
      </c>
      <c r="AJ57" s="109">
        <v>0</v>
      </c>
      <c r="AO57" s="109">
        <v>1</v>
      </c>
      <c r="AP57" s="109">
        <v>1</v>
      </c>
      <c r="AQ57" s="109">
        <v>2.5</v>
      </c>
      <c r="AS57" s="109" t="s">
        <v>146</v>
      </c>
      <c r="AT57" s="109">
        <v>1</v>
      </c>
      <c r="AU57" s="109" t="s">
        <v>163</v>
      </c>
      <c r="AV57" s="109" t="s">
        <v>147</v>
      </c>
      <c r="AW57" s="109" t="s">
        <v>148</v>
      </c>
      <c r="AX57" s="114">
        <v>-105.44</v>
      </c>
      <c r="AY57" s="109">
        <v>0.9</v>
      </c>
      <c r="BA57" s="109" t="s">
        <v>149</v>
      </c>
      <c r="BB57" s="109" t="s">
        <v>166</v>
      </c>
      <c r="BC57" s="109">
        <v>30</v>
      </c>
      <c r="BD57" s="109">
        <v>1</v>
      </c>
      <c r="BE57" s="109">
        <v>60</v>
      </c>
      <c r="BF57" s="109" t="s">
        <v>151</v>
      </c>
      <c r="BG57" s="109">
        <v>60</v>
      </c>
      <c r="BH57" s="111">
        <v>1</v>
      </c>
      <c r="BI57" s="109">
        <v>62500</v>
      </c>
      <c r="BJ57" s="109">
        <v>0.105</v>
      </c>
      <c r="BK57" s="109">
        <v>1.5</v>
      </c>
      <c r="BL57" s="109">
        <v>0.5</v>
      </c>
      <c r="BM57" s="115">
        <f>BG57*BI57*8*BH57/1000000</f>
        <v>30</v>
      </c>
      <c r="BN57" s="109">
        <v>2</v>
      </c>
      <c r="BO57" s="109">
        <v>-4</v>
      </c>
      <c r="BP57" s="109">
        <v>4</v>
      </c>
      <c r="BQ57" s="109">
        <v>10</v>
      </c>
      <c r="BR57" s="109" t="s">
        <v>152</v>
      </c>
      <c r="CA57" s="115"/>
      <c r="CH57" s="109">
        <v>99</v>
      </c>
      <c r="CI57" s="113"/>
      <c r="CJ57" s="109">
        <v>2</v>
      </c>
      <c r="CK57" s="109" t="s">
        <v>164</v>
      </c>
      <c r="CL57" s="109">
        <v>250</v>
      </c>
      <c r="CM57" s="109">
        <v>1</v>
      </c>
      <c r="CN57" s="109">
        <v>100</v>
      </c>
      <c r="CO57" s="109">
        <v>0</v>
      </c>
      <c r="CP57" s="109">
        <v>1</v>
      </c>
      <c r="CQ57" s="109">
        <v>1</v>
      </c>
      <c r="CR57" s="116">
        <f>CL57*CM57*CN57*8/1000000</f>
        <v>0.2</v>
      </c>
      <c r="CS57" s="109">
        <v>0</v>
      </c>
      <c r="CT57" s="109">
        <v>0</v>
      </c>
      <c r="CU57" s="109">
        <v>0</v>
      </c>
      <c r="CV57" s="109">
        <v>10</v>
      </c>
      <c r="CW57" s="109" t="s">
        <v>152</v>
      </c>
      <c r="CY57" s="109" t="s">
        <v>169</v>
      </c>
      <c r="CZ57" s="109">
        <v>60</v>
      </c>
      <c r="DA57" s="109">
        <v>1</v>
      </c>
      <c r="DB57" s="109">
        <v>20833</v>
      </c>
      <c r="DC57" s="109">
        <v>0.105</v>
      </c>
      <c r="DD57" s="109">
        <v>1.5</v>
      </c>
      <c r="DE57" s="109">
        <v>0.5</v>
      </c>
      <c r="DF57" s="115">
        <f>CZ57*DB57*8*DA57/1000000</f>
        <v>9.9998400000000007</v>
      </c>
      <c r="DG57" s="109">
        <v>0</v>
      </c>
      <c r="DJ57" s="109">
        <v>30</v>
      </c>
      <c r="DK57" s="109">
        <v>99</v>
      </c>
      <c r="DT57" s="116"/>
      <c r="EA57" s="113"/>
      <c r="EC57" s="109" t="s">
        <v>287</v>
      </c>
      <c r="ED57" s="109">
        <v>8</v>
      </c>
      <c r="EE57" s="109">
        <v>4</v>
      </c>
      <c r="EF57" s="109">
        <v>6</v>
      </c>
      <c r="EN57" s="109" t="s">
        <v>284</v>
      </c>
      <c r="EP57" s="109" t="s">
        <v>285</v>
      </c>
      <c r="EX57" s="109" t="s">
        <v>154</v>
      </c>
      <c r="EY57" s="109">
        <v>3</v>
      </c>
      <c r="FA57" s="109">
        <v>3</v>
      </c>
      <c r="FC57" s="109">
        <v>0.93889</v>
      </c>
      <c r="FD57" s="109">
        <v>0.99722</v>
      </c>
      <c r="FE57" s="109">
        <v>5.0118999999999999E-4</v>
      </c>
      <c r="FF57" s="109">
        <v>2.0428999999999999</v>
      </c>
      <c r="FG57" s="109">
        <v>297.77330000000001</v>
      </c>
      <c r="FQ57" s="109">
        <v>0.94167000000000001</v>
      </c>
      <c r="FR57" s="109">
        <v>2.4201000000000001E-3</v>
      </c>
      <c r="FS57" s="109">
        <v>4.7755000000000001</v>
      </c>
      <c r="FT57" s="109">
        <v>4.6304999999999996</v>
      </c>
      <c r="FU57" s="109">
        <v>1</v>
      </c>
      <c r="FW57" s="109" t="s">
        <v>286</v>
      </c>
      <c r="FX57" s="109" t="s">
        <v>286</v>
      </c>
      <c r="FY57" s="109" t="s">
        <v>286</v>
      </c>
      <c r="FZ57" s="109">
        <v>0.94167000000000001</v>
      </c>
      <c r="GH57" s="109">
        <v>4.4124999999999996</v>
      </c>
      <c r="GI57" s="109">
        <v>3.3744999999999998</v>
      </c>
      <c r="GJ57" s="109">
        <v>4.3594999999999997</v>
      </c>
      <c r="GK57" s="109">
        <v>5.6920000000000002</v>
      </c>
      <c r="GL57" s="109" t="s">
        <v>388</v>
      </c>
      <c r="GO57" s="113"/>
      <c r="GR57" s="117"/>
      <c r="GS57" s="113"/>
      <c r="GV57" s="112"/>
      <c r="GZ57" s="112"/>
    </row>
    <row r="58" spans="1:208" s="109" customFormat="1" ht="15" customHeight="1">
      <c r="A58" s="109" t="s">
        <v>130</v>
      </c>
      <c r="B58" s="95" t="s">
        <v>392</v>
      </c>
      <c r="C58" s="109" t="s">
        <v>132</v>
      </c>
      <c r="D58" s="109" t="s">
        <v>157</v>
      </c>
      <c r="E58" s="109" t="s">
        <v>218</v>
      </c>
      <c r="F58" s="109">
        <v>1</v>
      </c>
      <c r="G58" s="109">
        <v>100</v>
      </c>
      <c r="H58" s="109" t="s">
        <v>135</v>
      </c>
      <c r="I58" s="112" t="s">
        <v>158</v>
      </c>
      <c r="J58" s="109">
        <v>6</v>
      </c>
      <c r="L58" s="109" t="s">
        <v>137</v>
      </c>
      <c r="M58" s="109" t="s">
        <v>138</v>
      </c>
      <c r="O58" s="109" t="s">
        <v>139</v>
      </c>
      <c r="P58" s="109" t="s">
        <v>140</v>
      </c>
      <c r="R58" s="109" t="s">
        <v>142</v>
      </c>
      <c r="U58" s="109" t="s">
        <v>140</v>
      </c>
      <c r="V58" s="109">
        <v>0.5</v>
      </c>
      <c r="X58" s="109" t="s">
        <v>142</v>
      </c>
      <c r="AA58" s="109" t="s">
        <v>143</v>
      </c>
      <c r="AB58" s="109">
        <v>0.93</v>
      </c>
      <c r="AE58" s="109">
        <v>0.1</v>
      </c>
      <c r="AF58" s="109">
        <v>10</v>
      </c>
      <c r="AG58" s="109" t="s">
        <v>282</v>
      </c>
      <c r="AH58" s="109">
        <v>800</v>
      </c>
      <c r="AI58" s="113" t="s">
        <v>145</v>
      </c>
      <c r="AJ58" s="109">
        <v>0</v>
      </c>
      <c r="AO58" s="109">
        <v>1</v>
      </c>
      <c r="AP58" s="109">
        <v>1</v>
      </c>
      <c r="AQ58" s="109">
        <v>2.5</v>
      </c>
      <c r="AS58" s="109" t="s">
        <v>146</v>
      </c>
      <c r="AT58" s="109">
        <v>1</v>
      </c>
      <c r="AU58" s="109" t="s">
        <v>163</v>
      </c>
      <c r="AV58" s="109" t="s">
        <v>147</v>
      </c>
      <c r="AW58" s="109" t="s">
        <v>148</v>
      </c>
      <c r="AX58" s="114">
        <v>-105.44</v>
      </c>
      <c r="AY58" s="109">
        <v>0.9</v>
      </c>
      <c r="BA58" s="109" t="s">
        <v>149</v>
      </c>
      <c r="BB58" s="109" t="s">
        <v>166</v>
      </c>
      <c r="BC58" s="109">
        <v>30</v>
      </c>
      <c r="BD58" s="109">
        <v>1</v>
      </c>
      <c r="BE58" s="109">
        <v>60</v>
      </c>
      <c r="BF58" s="109" t="s">
        <v>151</v>
      </c>
      <c r="BG58" s="109">
        <v>60</v>
      </c>
      <c r="BH58" s="111">
        <v>1</v>
      </c>
      <c r="BI58" s="109">
        <v>62500</v>
      </c>
      <c r="BJ58" s="109">
        <v>0.105</v>
      </c>
      <c r="BK58" s="109">
        <v>1.5</v>
      </c>
      <c r="BL58" s="109">
        <v>0.5</v>
      </c>
      <c r="BM58" s="115">
        <f>BG58*BI58*8*BH58/1000000</f>
        <v>30</v>
      </c>
      <c r="BN58" s="109">
        <v>2</v>
      </c>
      <c r="BO58" s="109">
        <v>-4</v>
      </c>
      <c r="BP58" s="109">
        <v>4</v>
      </c>
      <c r="BQ58" s="109">
        <v>10</v>
      </c>
      <c r="BR58" s="109" t="s">
        <v>152</v>
      </c>
      <c r="CA58" s="115"/>
      <c r="CH58" s="109">
        <v>99</v>
      </c>
      <c r="CI58" s="113"/>
      <c r="CJ58" s="109">
        <v>2</v>
      </c>
      <c r="CK58" s="109" t="s">
        <v>164</v>
      </c>
      <c r="CL58" s="109">
        <v>250</v>
      </c>
      <c r="CM58" s="109">
        <v>1</v>
      </c>
      <c r="CN58" s="109">
        <v>100</v>
      </c>
      <c r="CO58" s="109">
        <v>0</v>
      </c>
      <c r="CP58" s="109">
        <v>1</v>
      </c>
      <c r="CQ58" s="109">
        <v>1</v>
      </c>
      <c r="CR58" s="116">
        <f>CL58*CM58*CN58*8/1000000</f>
        <v>0.2</v>
      </c>
      <c r="CS58" s="109">
        <v>0</v>
      </c>
      <c r="CT58" s="109">
        <v>0</v>
      </c>
      <c r="CU58" s="109">
        <v>0</v>
      </c>
      <c r="CV58" s="109">
        <v>10</v>
      </c>
      <c r="CW58" s="109" t="s">
        <v>152</v>
      </c>
      <c r="CY58" s="109" t="s">
        <v>169</v>
      </c>
      <c r="CZ58" s="109">
        <v>60</v>
      </c>
      <c r="DA58" s="109">
        <v>1</v>
      </c>
      <c r="DB58" s="109">
        <v>20833</v>
      </c>
      <c r="DC58" s="109">
        <v>0.105</v>
      </c>
      <c r="DD58" s="109">
        <v>1.5</v>
      </c>
      <c r="DE58" s="109">
        <v>0.5</v>
      </c>
      <c r="DF58" s="115">
        <f>CZ58*DB58*8*DA58/1000000</f>
        <v>9.9998400000000007</v>
      </c>
      <c r="DG58" s="109">
        <v>0</v>
      </c>
      <c r="DJ58" s="109">
        <v>30</v>
      </c>
      <c r="DK58" s="109">
        <v>99</v>
      </c>
      <c r="DT58" s="116"/>
      <c r="EA58" s="113"/>
      <c r="EC58" s="109" t="s">
        <v>287</v>
      </c>
      <c r="ED58" s="109">
        <v>8</v>
      </c>
      <c r="EE58" s="109">
        <v>6</v>
      </c>
      <c r="EF58" s="109">
        <v>6</v>
      </c>
      <c r="EN58" s="109" t="s">
        <v>284</v>
      </c>
      <c r="EP58" s="109" t="s">
        <v>285</v>
      </c>
      <c r="EX58" s="109" t="s">
        <v>154</v>
      </c>
      <c r="EY58" s="109">
        <v>3</v>
      </c>
      <c r="FA58" s="109">
        <v>3</v>
      </c>
      <c r="FC58" s="109">
        <v>0.94443999999999995</v>
      </c>
      <c r="FD58" s="109">
        <v>0.99443999999999999</v>
      </c>
      <c r="FE58" s="109">
        <v>4.4128E-4</v>
      </c>
      <c r="FF58" s="109">
        <v>2.0440999999999998</v>
      </c>
      <c r="FG58" s="109">
        <v>297.55869999999999</v>
      </c>
      <c r="FQ58" s="109">
        <v>0.94721999999999995</v>
      </c>
      <c r="FR58" s="109">
        <v>2.4141000000000002E-3</v>
      </c>
      <c r="FS58" s="109">
        <v>4.7316000000000003</v>
      </c>
      <c r="FT58" s="109">
        <v>4.6692999999999998</v>
      </c>
      <c r="FU58" s="109">
        <v>1</v>
      </c>
      <c r="FW58" s="109" t="s">
        <v>286</v>
      </c>
      <c r="FX58" s="109" t="s">
        <v>286</v>
      </c>
      <c r="FY58" s="109" t="s">
        <v>286</v>
      </c>
      <c r="FZ58" s="109">
        <v>0.94721999999999995</v>
      </c>
      <c r="GH58" s="109">
        <v>3.7187999999999999</v>
      </c>
      <c r="GI58" s="109">
        <v>2.6934999999999998</v>
      </c>
      <c r="GJ58" s="109">
        <v>3.6850000000000001</v>
      </c>
      <c r="GK58" s="109">
        <v>4.8583999999999996</v>
      </c>
      <c r="GL58" s="109" t="s">
        <v>388</v>
      </c>
      <c r="GO58" s="113"/>
      <c r="GR58" s="117"/>
      <c r="GS58" s="113"/>
      <c r="GV58" s="112"/>
      <c r="GZ58" s="112"/>
    </row>
    <row r="59" spans="1:208" s="109" customFormat="1" ht="15" customHeight="1">
      <c r="A59" s="109" t="s">
        <v>130</v>
      </c>
      <c r="B59" s="95" t="s">
        <v>392</v>
      </c>
      <c r="C59" s="109" t="s">
        <v>132</v>
      </c>
      <c r="D59" s="109" t="s">
        <v>157</v>
      </c>
      <c r="E59" s="109" t="s">
        <v>218</v>
      </c>
      <c r="F59" s="109">
        <v>1</v>
      </c>
      <c r="G59" s="109">
        <v>100</v>
      </c>
      <c r="H59" s="109" t="s">
        <v>135</v>
      </c>
      <c r="I59" s="112" t="s">
        <v>158</v>
      </c>
      <c r="J59" s="109">
        <v>6</v>
      </c>
      <c r="L59" s="109" t="s">
        <v>137</v>
      </c>
      <c r="M59" s="109" t="s">
        <v>138</v>
      </c>
      <c r="O59" s="109" t="s">
        <v>139</v>
      </c>
      <c r="P59" s="109" t="s">
        <v>140</v>
      </c>
      <c r="R59" s="109" t="s">
        <v>142</v>
      </c>
      <c r="U59" s="109" t="s">
        <v>140</v>
      </c>
      <c r="V59" s="109">
        <v>0.5</v>
      </c>
      <c r="X59" s="109" t="s">
        <v>142</v>
      </c>
      <c r="AA59" s="109" t="s">
        <v>143</v>
      </c>
      <c r="AB59" s="109">
        <v>0.93</v>
      </c>
      <c r="AE59" s="109">
        <v>0.1</v>
      </c>
      <c r="AF59" s="109">
        <v>10</v>
      </c>
      <c r="AG59" s="109" t="s">
        <v>282</v>
      </c>
      <c r="AH59" s="109">
        <v>800</v>
      </c>
      <c r="AI59" s="113" t="s">
        <v>145</v>
      </c>
      <c r="AJ59" s="109">
        <v>0</v>
      </c>
      <c r="AO59" s="109">
        <v>1</v>
      </c>
      <c r="AP59" s="109">
        <v>1</v>
      </c>
      <c r="AQ59" s="109">
        <v>2.5</v>
      </c>
      <c r="AS59" s="109" t="s">
        <v>146</v>
      </c>
      <c r="AT59" s="109">
        <v>1</v>
      </c>
      <c r="AU59" s="109" t="s">
        <v>163</v>
      </c>
      <c r="AV59" s="109" t="s">
        <v>147</v>
      </c>
      <c r="AW59" s="109" t="s">
        <v>148</v>
      </c>
      <c r="AX59" s="114">
        <v>-105.44</v>
      </c>
      <c r="AY59" s="109">
        <v>0.9</v>
      </c>
      <c r="BA59" s="109" t="s">
        <v>149</v>
      </c>
      <c r="BB59" s="109" t="s">
        <v>166</v>
      </c>
      <c r="BC59" s="109">
        <v>30</v>
      </c>
      <c r="BD59" s="109">
        <v>1</v>
      </c>
      <c r="BE59" s="109">
        <v>60</v>
      </c>
      <c r="BF59" s="109" t="s">
        <v>151</v>
      </c>
      <c r="BG59" s="109">
        <v>60</v>
      </c>
      <c r="BH59" s="111">
        <v>1</v>
      </c>
      <c r="BI59" s="109">
        <v>62500</v>
      </c>
      <c r="BJ59" s="109">
        <v>0.105</v>
      </c>
      <c r="BK59" s="109">
        <v>1.5</v>
      </c>
      <c r="BL59" s="109">
        <v>0.5</v>
      </c>
      <c r="BM59" s="115">
        <f>BG59*BI59*8*BH59/1000000</f>
        <v>30</v>
      </c>
      <c r="BN59" s="109">
        <v>2</v>
      </c>
      <c r="BO59" s="109">
        <v>-4</v>
      </c>
      <c r="BP59" s="109">
        <v>4</v>
      </c>
      <c r="BQ59" s="109">
        <v>10</v>
      </c>
      <c r="BR59" s="109" t="s">
        <v>152</v>
      </c>
      <c r="CA59" s="115"/>
      <c r="CH59" s="109">
        <v>99</v>
      </c>
      <c r="CI59" s="113"/>
      <c r="CJ59" s="109">
        <v>2</v>
      </c>
      <c r="CK59" s="109" t="s">
        <v>164</v>
      </c>
      <c r="CL59" s="109">
        <v>250</v>
      </c>
      <c r="CM59" s="109">
        <v>1</v>
      </c>
      <c r="CN59" s="109">
        <v>100</v>
      </c>
      <c r="CO59" s="109">
        <v>0</v>
      </c>
      <c r="CP59" s="109">
        <v>1</v>
      </c>
      <c r="CQ59" s="109">
        <v>1</v>
      </c>
      <c r="CR59" s="116">
        <f>CL59*CM59*CN59*8/1000000</f>
        <v>0.2</v>
      </c>
      <c r="CS59" s="109">
        <v>0</v>
      </c>
      <c r="CT59" s="109">
        <v>0</v>
      </c>
      <c r="CU59" s="109">
        <v>0</v>
      </c>
      <c r="CV59" s="109">
        <v>10</v>
      </c>
      <c r="CW59" s="109" t="s">
        <v>152</v>
      </c>
      <c r="CY59" s="109" t="s">
        <v>169</v>
      </c>
      <c r="CZ59" s="109">
        <v>60</v>
      </c>
      <c r="DA59" s="109">
        <v>1</v>
      </c>
      <c r="DB59" s="109">
        <v>20833</v>
      </c>
      <c r="DC59" s="109">
        <v>0.105</v>
      </c>
      <c r="DD59" s="109">
        <v>1.5</v>
      </c>
      <c r="DE59" s="109">
        <v>0.5</v>
      </c>
      <c r="DF59" s="115">
        <f>CZ59*DB59*8*DA59/1000000</f>
        <v>9.9998400000000007</v>
      </c>
      <c r="DG59" s="109">
        <v>0</v>
      </c>
      <c r="DJ59" s="109">
        <v>30</v>
      </c>
      <c r="DK59" s="109">
        <v>99</v>
      </c>
      <c r="DT59" s="116"/>
      <c r="EA59" s="113"/>
      <c r="EC59" s="109" t="s">
        <v>288</v>
      </c>
      <c r="EN59" s="109" t="s">
        <v>284</v>
      </c>
      <c r="EP59" s="109" t="s">
        <v>285</v>
      </c>
      <c r="EX59" s="109" t="s">
        <v>154</v>
      </c>
      <c r="EY59" s="109">
        <v>3</v>
      </c>
      <c r="FA59" s="109">
        <v>3</v>
      </c>
      <c r="FC59" s="109">
        <v>0.94443999999999995</v>
      </c>
      <c r="FD59" s="109">
        <v>0.99443999999999999</v>
      </c>
      <c r="FE59" s="109">
        <v>4.4128E-4</v>
      </c>
      <c r="FF59" s="109">
        <v>2.0440999999999998</v>
      </c>
      <c r="FG59" s="109">
        <v>297.55869999999999</v>
      </c>
      <c r="FQ59" s="109">
        <v>0.94721999999999995</v>
      </c>
      <c r="FR59" s="109">
        <v>2.4141000000000002E-3</v>
      </c>
      <c r="FS59" s="109">
        <v>4.7316000000000003</v>
      </c>
      <c r="FT59" s="109">
        <v>4.6692999999999998</v>
      </c>
      <c r="FU59" s="109">
        <v>1</v>
      </c>
      <c r="FW59" s="109" t="s">
        <v>286</v>
      </c>
      <c r="FX59" s="109" t="s">
        <v>286</v>
      </c>
      <c r="FY59" s="109" t="s">
        <v>286</v>
      </c>
      <c r="FZ59" s="109">
        <v>0.94721999999999995</v>
      </c>
      <c r="GH59" s="109">
        <v>22.610700000000001</v>
      </c>
      <c r="GI59" s="109">
        <v>20.456900000000001</v>
      </c>
      <c r="GJ59" s="109">
        <v>22.666599999999999</v>
      </c>
      <c r="GK59" s="109">
        <v>24.634899999999998</v>
      </c>
      <c r="GL59" s="109" t="s">
        <v>388</v>
      </c>
      <c r="GO59" s="113"/>
      <c r="GR59" s="117"/>
      <c r="GS59" s="113"/>
      <c r="GV59" s="112"/>
      <c r="GZ59" s="112"/>
    </row>
    <row r="60" spans="1:208" s="109" customFormat="1" ht="15" customHeight="1">
      <c r="A60" s="109" t="s">
        <v>130</v>
      </c>
      <c r="B60" s="95" t="s">
        <v>392</v>
      </c>
      <c r="C60" s="109" t="s">
        <v>132</v>
      </c>
      <c r="D60" s="109" t="s">
        <v>133</v>
      </c>
      <c r="E60" s="109" t="s">
        <v>134</v>
      </c>
      <c r="F60" s="109">
        <v>1</v>
      </c>
      <c r="G60" s="109">
        <v>100</v>
      </c>
      <c r="H60" s="109" t="s">
        <v>135</v>
      </c>
      <c r="I60" s="112" t="s">
        <v>136</v>
      </c>
      <c r="J60" s="109">
        <v>6</v>
      </c>
      <c r="L60" s="109" t="s">
        <v>137</v>
      </c>
      <c r="M60" s="109" t="s">
        <v>138</v>
      </c>
      <c r="O60" s="109" t="s">
        <v>139</v>
      </c>
      <c r="P60" s="109" t="s">
        <v>140</v>
      </c>
      <c r="R60" s="109" t="s">
        <v>142</v>
      </c>
      <c r="U60" s="109" t="s">
        <v>140</v>
      </c>
      <c r="V60" s="109">
        <v>0.5</v>
      </c>
      <c r="X60" s="109" t="s">
        <v>142</v>
      </c>
      <c r="AA60" s="109" t="s">
        <v>143</v>
      </c>
      <c r="AB60" s="109">
        <v>0.93</v>
      </c>
      <c r="AE60" s="109">
        <v>0.1</v>
      </c>
      <c r="AF60" s="109">
        <v>10</v>
      </c>
      <c r="AG60" s="109" t="s">
        <v>282</v>
      </c>
      <c r="AH60" s="109">
        <v>800</v>
      </c>
      <c r="AI60" s="113" t="s">
        <v>145</v>
      </c>
      <c r="AJ60" s="109">
        <v>0</v>
      </c>
      <c r="AO60" s="109">
        <v>1</v>
      </c>
      <c r="AP60" s="109">
        <v>1</v>
      </c>
      <c r="AQ60" s="109">
        <v>2.5</v>
      </c>
      <c r="AS60" s="109" t="s">
        <v>146</v>
      </c>
      <c r="AT60" s="109">
        <v>1</v>
      </c>
      <c r="AU60" s="109" t="s">
        <v>163</v>
      </c>
      <c r="AV60" s="109" t="s">
        <v>147</v>
      </c>
      <c r="AW60" s="109" t="s">
        <v>148</v>
      </c>
      <c r="AX60" s="114">
        <v>-105.44</v>
      </c>
      <c r="AY60" s="109">
        <v>0.9</v>
      </c>
      <c r="BA60" s="109" t="s">
        <v>149</v>
      </c>
      <c r="BB60" s="109" t="s">
        <v>150</v>
      </c>
      <c r="BC60" s="109">
        <v>30</v>
      </c>
      <c r="BD60" s="109">
        <v>1</v>
      </c>
      <c r="BE60" s="109">
        <v>60</v>
      </c>
      <c r="BF60" s="109" t="s">
        <v>151</v>
      </c>
      <c r="BG60" s="109">
        <v>60</v>
      </c>
      <c r="BH60" s="111">
        <v>1</v>
      </c>
      <c r="BI60" s="109">
        <v>62500</v>
      </c>
      <c r="BJ60" s="109">
        <v>0.105</v>
      </c>
      <c r="BK60" s="109">
        <v>1.5</v>
      </c>
      <c r="BL60" s="109">
        <v>0.5</v>
      </c>
      <c r="BM60" s="115">
        <f>BG60*BI60*8*BH60/1000000</f>
        <v>30</v>
      </c>
      <c r="BN60" s="109">
        <v>0</v>
      </c>
      <c r="BQ60" s="109">
        <v>10</v>
      </c>
      <c r="BR60" s="109" t="s">
        <v>152</v>
      </c>
      <c r="CA60" s="115"/>
      <c r="CH60" s="109">
        <v>99</v>
      </c>
      <c r="CI60" s="113"/>
      <c r="CR60" s="116"/>
      <c r="DF60" s="115"/>
      <c r="DT60" s="116"/>
      <c r="EA60" s="113"/>
      <c r="EC60" s="109" t="s">
        <v>403</v>
      </c>
      <c r="ED60" s="109" t="s">
        <v>404</v>
      </c>
      <c r="EE60" s="109">
        <v>6</v>
      </c>
      <c r="EF60" s="109">
        <v>6</v>
      </c>
      <c r="EN60" s="109" t="s">
        <v>284</v>
      </c>
      <c r="EP60" s="109" t="s">
        <v>285</v>
      </c>
      <c r="EX60" s="109" t="s">
        <v>154</v>
      </c>
      <c r="EY60" s="109">
        <v>11</v>
      </c>
      <c r="FA60" s="109">
        <v>11</v>
      </c>
      <c r="FD60" s="109">
        <v>0.99299999999999999</v>
      </c>
      <c r="GH60" s="109">
        <v>31</v>
      </c>
      <c r="GI60" s="109">
        <v>24</v>
      </c>
      <c r="GJ60" s="109">
        <v>31</v>
      </c>
      <c r="GK60" s="109">
        <v>35</v>
      </c>
      <c r="GL60" s="109" t="s">
        <v>388</v>
      </c>
      <c r="GO60" s="113"/>
      <c r="GR60" s="117"/>
      <c r="GS60" s="113"/>
      <c r="GV60" s="112"/>
      <c r="GZ60" s="112"/>
    </row>
    <row r="61" spans="1:208" s="118" customFormat="1" ht="15" customHeight="1">
      <c r="A61" s="118" t="s">
        <v>130</v>
      </c>
      <c r="B61" s="95" t="s">
        <v>392</v>
      </c>
      <c r="C61" s="118" t="s">
        <v>132</v>
      </c>
      <c r="D61" s="118" t="s">
        <v>133</v>
      </c>
      <c r="E61" s="118" t="s">
        <v>134</v>
      </c>
      <c r="F61" s="118">
        <v>1</v>
      </c>
      <c r="G61" s="118">
        <v>100</v>
      </c>
      <c r="H61" s="118" t="s">
        <v>135</v>
      </c>
      <c r="I61" s="132" t="s">
        <v>136</v>
      </c>
      <c r="J61" s="118">
        <v>6</v>
      </c>
      <c r="L61" s="118" t="s">
        <v>137</v>
      </c>
      <c r="M61" s="118" t="s">
        <v>138</v>
      </c>
      <c r="O61" s="118" t="s">
        <v>139</v>
      </c>
      <c r="P61" s="118" t="s">
        <v>140</v>
      </c>
      <c r="R61" s="118" t="s">
        <v>142</v>
      </c>
      <c r="U61" s="118" t="s">
        <v>140</v>
      </c>
      <c r="V61" s="118">
        <v>0.5</v>
      </c>
      <c r="X61" s="118" t="s">
        <v>142</v>
      </c>
      <c r="AA61" s="118" t="s">
        <v>143</v>
      </c>
      <c r="AB61" s="118">
        <v>0.93</v>
      </c>
      <c r="AE61" s="118">
        <v>0.1</v>
      </c>
      <c r="AF61" s="118">
        <v>10</v>
      </c>
      <c r="AG61" s="118" t="s">
        <v>282</v>
      </c>
      <c r="AH61" s="118">
        <v>800</v>
      </c>
      <c r="AI61" s="122" t="s">
        <v>145</v>
      </c>
      <c r="AJ61" s="118">
        <v>0</v>
      </c>
      <c r="AO61" s="118">
        <v>1</v>
      </c>
      <c r="AP61" s="118">
        <v>1</v>
      </c>
      <c r="AQ61" s="118">
        <v>2.5</v>
      </c>
      <c r="AS61" s="118" t="s">
        <v>146</v>
      </c>
      <c r="AT61" s="118">
        <v>1</v>
      </c>
      <c r="AU61" s="118" t="s">
        <v>163</v>
      </c>
      <c r="AV61" s="118" t="s">
        <v>147</v>
      </c>
      <c r="AW61" s="118" t="s">
        <v>148</v>
      </c>
      <c r="AX61" s="137">
        <v>-105.44</v>
      </c>
      <c r="AY61" s="118">
        <v>0.9</v>
      </c>
      <c r="BA61" s="118" t="s">
        <v>149</v>
      </c>
      <c r="BB61" s="118" t="s">
        <v>150</v>
      </c>
      <c r="BC61" s="118">
        <v>30</v>
      </c>
      <c r="BD61" s="118">
        <v>1</v>
      </c>
      <c r="BE61" s="118">
        <v>60</v>
      </c>
      <c r="BF61" s="118" t="s">
        <v>151</v>
      </c>
      <c r="BG61" s="118">
        <v>60</v>
      </c>
      <c r="BH61" s="138">
        <v>1</v>
      </c>
      <c r="BI61" s="118">
        <v>62500</v>
      </c>
      <c r="BJ61" s="118">
        <v>0.105</v>
      </c>
      <c r="BK61" s="118">
        <v>1.5</v>
      </c>
      <c r="BL61" s="118">
        <v>0.5</v>
      </c>
      <c r="BM61" s="139">
        <f>BG61*BI61*8*BH61/1000000</f>
        <v>30</v>
      </c>
      <c r="BN61" s="118">
        <v>0</v>
      </c>
      <c r="BQ61" s="118">
        <v>10</v>
      </c>
      <c r="BR61" s="118" t="s">
        <v>152</v>
      </c>
      <c r="CA61" s="139"/>
      <c r="CH61" s="118">
        <v>99</v>
      </c>
      <c r="CI61" s="122"/>
      <c r="CR61" s="140"/>
      <c r="DF61" s="139"/>
      <c r="DT61" s="140"/>
      <c r="EA61" s="122"/>
      <c r="EC61" s="118" t="s">
        <v>293</v>
      </c>
      <c r="EN61" s="118" t="s">
        <v>284</v>
      </c>
      <c r="EP61" s="118" t="s">
        <v>285</v>
      </c>
      <c r="EX61" s="118" t="s">
        <v>154</v>
      </c>
      <c r="EY61" s="118">
        <v>11</v>
      </c>
      <c r="FA61" s="118">
        <v>11</v>
      </c>
      <c r="FD61" s="118">
        <v>0.97748999999999997</v>
      </c>
      <c r="GH61" s="118">
        <v>0</v>
      </c>
      <c r="GI61" s="118">
        <v>0</v>
      </c>
      <c r="GJ61" s="118">
        <v>0</v>
      </c>
      <c r="GK61" s="118">
        <v>0</v>
      </c>
      <c r="GL61" s="118" t="s">
        <v>391</v>
      </c>
      <c r="GO61" s="122"/>
      <c r="GR61" s="134"/>
      <c r="GS61" s="122"/>
      <c r="GV61" s="132"/>
      <c r="GZ61" s="132"/>
    </row>
    <row r="62" spans="1:208" s="118" customFormat="1" ht="15" customHeight="1">
      <c r="A62" s="118" t="s">
        <v>130</v>
      </c>
      <c r="B62" s="95" t="s">
        <v>392</v>
      </c>
      <c r="C62" s="118" t="s">
        <v>132</v>
      </c>
      <c r="D62" s="118" t="s">
        <v>133</v>
      </c>
      <c r="E62" s="118" t="s">
        <v>134</v>
      </c>
      <c r="F62" s="118">
        <v>1</v>
      </c>
      <c r="G62" s="118">
        <v>100</v>
      </c>
      <c r="H62" s="118" t="s">
        <v>135</v>
      </c>
      <c r="I62" s="132" t="s">
        <v>136</v>
      </c>
      <c r="J62" s="118">
        <v>6</v>
      </c>
      <c r="L62" s="118" t="s">
        <v>137</v>
      </c>
      <c r="M62" s="118" t="s">
        <v>138</v>
      </c>
      <c r="O62" s="118" t="s">
        <v>139</v>
      </c>
      <c r="P62" s="118" t="s">
        <v>140</v>
      </c>
      <c r="R62" s="118" t="s">
        <v>142</v>
      </c>
      <c r="U62" s="118" t="s">
        <v>140</v>
      </c>
      <c r="V62" s="118">
        <v>0.5</v>
      </c>
      <c r="X62" s="118" t="s">
        <v>142</v>
      </c>
      <c r="AA62" s="118" t="s">
        <v>143</v>
      </c>
      <c r="AB62" s="118">
        <v>0.93</v>
      </c>
      <c r="AE62" s="118">
        <v>0.1</v>
      </c>
      <c r="AF62" s="118">
        <v>10</v>
      </c>
      <c r="AG62" s="118" t="s">
        <v>282</v>
      </c>
      <c r="AH62" s="118">
        <v>800</v>
      </c>
      <c r="AI62" s="122" t="s">
        <v>145</v>
      </c>
      <c r="AJ62" s="118">
        <v>0</v>
      </c>
      <c r="AO62" s="118">
        <v>1</v>
      </c>
      <c r="AP62" s="118">
        <v>1</v>
      </c>
      <c r="AQ62" s="118">
        <v>2.5</v>
      </c>
      <c r="AS62" s="118" t="s">
        <v>146</v>
      </c>
      <c r="AT62" s="118">
        <v>1</v>
      </c>
      <c r="AU62" s="118" t="s">
        <v>163</v>
      </c>
      <c r="AV62" s="118" t="s">
        <v>147</v>
      </c>
      <c r="AW62" s="118" t="s">
        <v>148</v>
      </c>
      <c r="AX62" s="137">
        <v>-105.44</v>
      </c>
      <c r="AY62" s="118">
        <v>0.9</v>
      </c>
      <c r="BA62" s="118" t="s">
        <v>149</v>
      </c>
      <c r="BB62" s="118" t="s">
        <v>150</v>
      </c>
      <c r="BC62" s="118">
        <v>30</v>
      </c>
      <c r="BD62" s="118">
        <v>1</v>
      </c>
      <c r="BE62" s="118">
        <v>60</v>
      </c>
      <c r="BF62" s="118" t="s">
        <v>151</v>
      </c>
      <c r="BG62" s="118">
        <v>60</v>
      </c>
      <c r="BH62" s="138">
        <v>1</v>
      </c>
      <c r="BI62" s="118">
        <v>62500</v>
      </c>
      <c r="BJ62" s="118">
        <v>0.105</v>
      </c>
      <c r="BK62" s="118">
        <v>1.5</v>
      </c>
      <c r="BL62" s="118">
        <v>0.5</v>
      </c>
      <c r="BM62" s="139">
        <f>BG62*BI62*8*BH62/1000000</f>
        <v>30</v>
      </c>
      <c r="BN62" s="118">
        <v>0</v>
      </c>
      <c r="BQ62" s="118">
        <v>10</v>
      </c>
      <c r="BR62" s="118" t="s">
        <v>152</v>
      </c>
      <c r="CA62" s="139"/>
      <c r="CH62" s="118">
        <v>99</v>
      </c>
      <c r="CI62" s="122"/>
      <c r="CR62" s="140"/>
      <c r="DF62" s="139"/>
      <c r="DT62" s="140"/>
      <c r="EA62" s="122"/>
      <c r="EC62" s="118" t="s">
        <v>289</v>
      </c>
      <c r="ED62" s="118" t="s">
        <v>404</v>
      </c>
      <c r="EE62" s="118">
        <v>4</v>
      </c>
      <c r="EF62" s="118">
        <v>6</v>
      </c>
      <c r="EN62" s="118" t="s">
        <v>284</v>
      </c>
      <c r="EP62" s="118" t="s">
        <v>285</v>
      </c>
      <c r="EX62" s="118" t="s">
        <v>154</v>
      </c>
      <c r="EY62" s="118">
        <v>11</v>
      </c>
      <c r="FA62" s="118">
        <v>11</v>
      </c>
      <c r="FD62" s="118">
        <v>0.95757999999999999</v>
      </c>
      <c r="GH62" s="118">
        <v>34.950000000000003</v>
      </c>
      <c r="GI62" s="118">
        <v>25.57</v>
      </c>
      <c r="GJ62" s="118">
        <v>36.15</v>
      </c>
      <c r="GK62" s="118">
        <v>40.299999999999997</v>
      </c>
      <c r="GL62" s="118" t="s">
        <v>388</v>
      </c>
      <c r="GO62" s="122"/>
      <c r="GR62" s="134"/>
      <c r="GS62" s="122"/>
      <c r="GV62" s="132"/>
      <c r="GZ62" s="132"/>
    </row>
    <row r="63" spans="1:208" s="118" customFormat="1" ht="15" customHeight="1">
      <c r="A63" s="118" t="s">
        <v>130</v>
      </c>
      <c r="B63" s="95" t="s">
        <v>392</v>
      </c>
      <c r="C63" s="118" t="s">
        <v>132</v>
      </c>
      <c r="D63" s="118" t="s">
        <v>133</v>
      </c>
      <c r="E63" s="118" t="s">
        <v>134</v>
      </c>
      <c r="F63" s="118">
        <v>1</v>
      </c>
      <c r="G63" s="118">
        <v>100</v>
      </c>
      <c r="H63" s="118" t="s">
        <v>135</v>
      </c>
      <c r="I63" s="132" t="s">
        <v>136</v>
      </c>
      <c r="J63" s="118">
        <v>6</v>
      </c>
      <c r="L63" s="118" t="s">
        <v>137</v>
      </c>
      <c r="M63" s="118" t="s">
        <v>138</v>
      </c>
      <c r="O63" s="118" t="s">
        <v>139</v>
      </c>
      <c r="P63" s="118" t="s">
        <v>140</v>
      </c>
      <c r="R63" s="118" t="s">
        <v>142</v>
      </c>
      <c r="U63" s="118" t="s">
        <v>140</v>
      </c>
      <c r="V63" s="118">
        <v>0.5</v>
      </c>
      <c r="X63" s="118" t="s">
        <v>142</v>
      </c>
      <c r="AA63" s="118" t="s">
        <v>143</v>
      </c>
      <c r="AB63" s="118">
        <v>0.93</v>
      </c>
      <c r="AE63" s="118">
        <v>0.1</v>
      </c>
      <c r="AF63" s="118">
        <v>10</v>
      </c>
      <c r="AG63" s="118" t="s">
        <v>282</v>
      </c>
      <c r="AH63" s="118">
        <v>800</v>
      </c>
      <c r="AI63" s="122" t="s">
        <v>145</v>
      </c>
      <c r="AJ63" s="118">
        <v>0</v>
      </c>
      <c r="AO63" s="118">
        <v>1</v>
      </c>
      <c r="AP63" s="118">
        <v>1</v>
      </c>
      <c r="AQ63" s="118">
        <v>2.5</v>
      </c>
      <c r="AS63" s="118" t="s">
        <v>146</v>
      </c>
      <c r="AT63" s="118">
        <v>1</v>
      </c>
      <c r="AU63" s="118" t="s">
        <v>163</v>
      </c>
      <c r="AV63" s="118" t="s">
        <v>147</v>
      </c>
      <c r="AW63" s="118" t="s">
        <v>148</v>
      </c>
      <c r="AX63" s="137">
        <v>-105.44</v>
      </c>
      <c r="AY63" s="118">
        <v>0.9</v>
      </c>
      <c r="BA63" s="118" t="s">
        <v>149</v>
      </c>
      <c r="BB63" s="118" t="s">
        <v>150</v>
      </c>
      <c r="BC63" s="118">
        <v>30</v>
      </c>
      <c r="BD63" s="118">
        <v>1</v>
      </c>
      <c r="BE63" s="118">
        <v>60</v>
      </c>
      <c r="BF63" s="118" t="s">
        <v>151</v>
      </c>
      <c r="BG63" s="118">
        <v>60</v>
      </c>
      <c r="BH63" s="138">
        <v>1</v>
      </c>
      <c r="BI63" s="118">
        <v>62500</v>
      </c>
      <c r="BJ63" s="118">
        <v>0.105</v>
      </c>
      <c r="BK63" s="118">
        <v>1.5</v>
      </c>
      <c r="BL63" s="118">
        <v>0.5</v>
      </c>
      <c r="BM63" s="139">
        <f>BG63*BI63*8*BH63/1000000</f>
        <v>30</v>
      </c>
      <c r="BN63" s="118">
        <v>0</v>
      </c>
      <c r="BQ63" s="118">
        <v>10</v>
      </c>
      <c r="BR63" s="118" t="s">
        <v>152</v>
      </c>
      <c r="CA63" s="139"/>
      <c r="CH63" s="118">
        <v>99</v>
      </c>
      <c r="CI63" s="122"/>
      <c r="CR63" s="140"/>
      <c r="DF63" s="139"/>
      <c r="DT63" s="140"/>
      <c r="EA63" s="122"/>
      <c r="EC63" s="118" t="s">
        <v>289</v>
      </c>
      <c r="ED63" s="118" t="s">
        <v>404</v>
      </c>
      <c r="EE63" s="118">
        <v>6</v>
      </c>
      <c r="EF63" s="118">
        <v>6</v>
      </c>
      <c r="EN63" s="118" t="s">
        <v>284</v>
      </c>
      <c r="EP63" s="118" t="s">
        <v>285</v>
      </c>
      <c r="EX63" s="118" t="s">
        <v>154</v>
      </c>
      <c r="EY63" s="118">
        <v>11</v>
      </c>
      <c r="FA63" s="118">
        <v>11</v>
      </c>
      <c r="FD63" s="118">
        <v>0.96450000000000002</v>
      </c>
      <c r="GH63" s="118">
        <v>28.01</v>
      </c>
      <c r="GI63" s="118">
        <v>18.920000000000002</v>
      </c>
      <c r="GJ63" s="118">
        <v>28.91</v>
      </c>
      <c r="GK63" s="118">
        <v>34.020000000000003</v>
      </c>
      <c r="GL63" s="118" t="s">
        <v>388</v>
      </c>
      <c r="GO63" s="122"/>
      <c r="GR63" s="134"/>
      <c r="GS63" s="122"/>
      <c r="GV63" s="132"/>
      <c r="GZ63" s="132"/>
    </row>
    <row r="64" spans="1:208" s="118" customFormat="1" ht="15" customHeight="1">
      <c r="A64" s="118" t="s">
        <v>130</v>
      </c>
      <c r="B64" s="95" t="s">
        <v>392</v>
      </c>
      <c r="C64" s="118" t="s">
        <v>132</v>
      </c>
      <c r="D64" s="118" t="s">
        <v>133</v>
      </c>
      <c r="E64" s="118" t="s">
        <v>134</v>
      </c>
      <c r="F64" s="118">
        <v>1</v>
      </c>
      <c r="G64" s="118">
        <v>100</v>
      </c>
      <c r="H64" s="118" t="s">
        <v>135</v>
      </c>
      <c r="I64" s="132" t="s">
        <v>136</v>
      </c>
      <c r="J64" s="118">
        <v>6</v>
      </c>
      <c r="L64" s="118" t="s">
        <v>137</v>
      </c>
      <c r="M64" s="118" t="s">
        <v>138</v>
      </c>
      <c r="O64" s="118" t="s">
        <v>139</v>
      </c>
      <c r="P64" s="118" t="s">
        <v>140</v>
      </c>
      <c r="R64" s="118" t="s">
        <v>142</v>
      </c>
      <c r="U64" s="118" t="s">
        <v>140</v>
      </c>
      <c r="V64" s="118">
        <v>0.5</v>
      </c>
      <c r="X64" s="118" t="s">
        <v>142</v>
      </c>
      <c r="AA64" s="118" t="s">
        <v>143</v>
      </c>
      <c r="AB64" s="118">
        <v>0.93</v>
      </c>
      <c r="AE64" s="118">
        <v>0.1</v>
      </c>
      <c r="AF64" s="118">
        <v>10</v>
      </c>
      <c r="AG64" s="118" t="s">
        <v>282</v>
      </c>
      <c r="AH64" s="118">
        <v>800</v>
      </c>
      <c r="AI64" s="122" t="s">
        <v>145</v>
      </c>
      <c r="AJ64" s="118">
        <v>0</v>
      </c>
      <c r="AO64" s="118">
        <v>1</v>
      </c>
      <c r="AP64" s="118">
        <v>1</v>
      </c>
      <c r="AQ64" s="118">
        <v>2.5</v>
      </c>
      <c r="AS64" s="118" t="s">
        <v>146</v>
      </c>
      <c r="AT64" s="118">
        <v>1</v>
      </c>
      <c r="AU64" s="118" t="s">
        <v>163</v>
      </c>
      <c r="AV64" s="118" t="s">
        <v>147</v>
      </c>
      <c r="AW64" s="118" t="s">
        <v>148</v>
      </c>
      <c r="AX64" s="137">
        <v>-105.44</v>
      </c>
      <c r="AY64" s="118">
        <v>0.9</v>
      </c>
      <c r="BA64" s="118" t="s">
        <v>149</v>
      </c>
      <c r="BB64" s="118" t="s">
        <v>150</v>
      </c>
      <c r="BC64" s="118">
        <v>30</v>
      </c>
      <c r="BD64" s="118">
        <v>1</v>
      </c>
      <c r="BE64" s="118">
        <v>60</v>
      </c>
      <c r="BF64" s="118" t="s">
        <v>151</v>
      </c>
      <c r="BG64" s="118">
        <v>60</v>
      </c>
      <c r="BH64" s="138">
        <v>1</v>
      </c>
      <c r="BI64" s="118">
        <v>62500</v>
      </c>
      <c r="BJ64" s="118">
        <v>0.105</v>
      </c>
      <c r="BK64" s="118">
        <v>1.5</v>
      </c>
      <c r="BL64" s="118">
        <v>0.5</v>
      </c>
      <c r="BM64" s="139">
        <f>BG64*BI64*8*BH64/1000000</f>
        <v>30</v>
      </c>
      <c r="BN64" s="118">
        <v>0</v>
      </c>
      <c r="BQ64" s="118">
        <v>10</v>
      </c>
      <c r="BR64" s="118" t="s">
        <v>152</v>
      </c>
      <c r="CA64" s="139"/>
      <c r="CH64" s="118">
        <v>99</v>
      </c>
      <c r="CI64" s="122"/>
      <c r="CR64" s="140"/>
      <c r="DF64" s="139"/>
      <c r="DT64" s="140"/>
      <c r="EA64" s="122"/>
      <c r="EC64" s="118" t="s">
        <v>289</v>
      </c>
      <c r="ED64" s="118" t="s">
        <v>404</v>
      </c>
      <c r="EE64" s="118">
        <v>8</v>
      </c>
      <c r="EF64" s="118">
        <v>8</v>
      </c>
      <c r="EN64" s="118" t="s">
        <v>284</v>
      </c>
      <c r="EP64" s="118" t="s">
        <v>285</v>
      </c>
      <c r="EX64" s="118" t="s">
        <v>154</v>
      </c>
      <c r="EY64" s="118">
        <v>11</v>
      </c>
      <c r="FA64" s="118">
        <v>11</v>
      </c>
      <c r="FD64" s="118">
        <v>0.96789999999999998</v>
      </c>
      <c r="GH64" s="118">
        <v>19.98</v>
      </c>
      <c r="GI64" s="118">
        <v>11.75</v>
      </c>
      <c r="GJ64" s="118">
        <v>20.84</v>
      </c>
      <c r="GK64" s="118">
        <v>25.8</v>
      </c>
      <c r="GL64" s="118" t="s">
        <v>388</v>
      </c>
      <c r="GO64" s="122"/>
      <c r="GR64" s="134"/>
      <c r="GS64" s="122"/>
      <c r="GV64" s="132"/>
      <c r="GZ64" s="132"/>
    </row>
    <row r="65" spans="1:230" s="118" customFormat="1" ht="15" customHeight="1">
      <c r="A65" s="118" t="s">
        <v>130</v>
      </c>
      <c r="B65" s="95" t="s">
        <v>392</v>
      </c>
      <c r="C65" s="118" t="s">
        <v>132</v>
      </c>
      <c r="D65" s="118" t="s">
        <v>133</v>
      </c>
      <c r="E65" s="118" t="s">
        <v>134</v>
      </c>
      <c r="F65" s="118">
        <v>1</v>
      </c>
      <c r="G65" s="118">
        <v>100</v>
      </c>
      <c r="H65" s="118" t="s">
        <v>135</v>
      </c>
      <c r="I65" s="132" t="s">
        <v>136</v>
      </c>
      <c r="J65" s="118">
        <v>6</v>
      </c>
      <c r="L65" s="118" t="s">
        <v>137</v>
      </c>
      <c r="M65" s="118" t="s">
        <v>138</v>
      </c>
      <c r="O65" s="118" t="s">
        <v>139</v>
      </c>
      <c r="P65" s="118" t="s">
        <v>140</v>
      </c>
      <c r="R65" s="118" t="s">
        <v>142</v>
      </c>
      <c r="U65" s="118" t="s">
        <v>140</v>
      </c>
      <c r="V65" s="118">
        <v>0.5</v>
      </c>
      <c r="X65" s="118" t="s">
        <v>142</v>
      </c>
      <c r="AA65" s="118" t="s">
        <v>143</v>
      </c>
      <c r="AB65" s="118">
        <v>0.93</v>
      </c>
      <c r="AE65" s="118">
        <v>0.1</v>
      </c>
      <c r="AF65" s="118">
        <v>10</v>
      </c>
      <c r="AG65" s="118" t="s">
        <v>282</v>
      </c>
      <c r="AH65" s="118">
        <v>800</v>
      </c>
      <c r="AI65" s="122" t="s">
        <v>145</v>
      </c>
      <c r="AJ65" s="118">
        <v>0</v>
      </c>
      <c r="AO65" s="118">
        <v>1</v>
      </c>
      <c r="AP65" s="118">
        <v>1</v>
      </c>
      <c r="AQ65" s="118">
        <v>2.5</v>
      </c>
      <c r="AS65" s="118" t="s">
        <v>146</v>
      </c>
      <c r="AT65" s="118">
        <v>1</v>
      </c>
      <c r="AU65" s="118" t="s">
        <v>163</v>
      </c>
      <c r="AV65" s="118" t="s">
        <v>147</v>
      </c>
      <c r="AW65" s="118" t="s">
        <v>148</v>
      </c>
      <c r="AX65" s="137">
        <v>-105.44</v>
      </c>
      <c r="AY65" s="118">
        <v>0.9</v>
      </c>
      <c r="BA65" s="118" t="s">
        <v>149</v>
      </c>
      <c r="BB65" s="118" t="s">
        <v>150</v>
      </c>
      <c r="BC65" s="118">
        <v>30</v>
      </c>
      <c r="BD65" s="118">
        <v>1</v>
      </c>
      <c r="BE65" s="118">
        <v>60</v>
      </c>
      <c r="BF65" s="118" t="s">
        <v>151</v>
      </c>
      <c r="BG65" s="118">
        <v>60</v>
      </c>
      <c r="BH65" s="138">
        <v>1</v>
      </c>
      <c r="BI65" s="118">
        <v>62500</v>
      </c>
      <c r="BJ65" s="118">
        <v>0.105</v>
      </c>
      <c r="BK65" s="118">
        <v>1.5</v>
      </c>
      <c r="BL65" s="118">
        <v>0.5</v>
      </c>
      <c r="BM65" s="139">
        <f>BG65*BI65*8*BH65/1000000</f>
        <v>30</v>
      </c>
      <c r="BN65" s="118">
        <v>0</v>
      </c>
      <c r="BQ65" s="118">
        <v>10</v>
      </c>
      <c r="BR65" s="118" t="s">
        <v>152</v>
      </c>
      <c r="CA65" s="139"/>
      <c r="CH65" s="118">
        <v>99</v>
      </c>
      <c r="CI65" s="122"/>
      <c r="CR65" s="140"/>
      <c r="DF65" s="139"/>
      <c r="DT65" s="140"/>
      <c r="EA65" s="122"/>
      <c r="EC65" s="118" t="s">
        <v>289</v>
      </c>
      <c r="ED65" s="118" t="s">
        <v>404</v>
      </c>
      <c r="EE65" s="118">
        <v>10</v>
      </c>
      <c r="EF65" s="118">
        <v>10</v>
      </c>
      <c r="EN65" s="118" t="s">
        <v>284</v>
      </c>
      <c r="EP65" s="118" t="s">
        <v>285</v>
      </c>
      <c r="EX65" s="118" t="s">
        <v>154</v>
      </c>
      <c r="EY65" s="118">
        <v>11</v>
      </c>
      <c r="FA65" s="118">
        <v>11</v>
      </c>
      <c r="FD65" s="118">
        <v>0.96189999999999998</v>
      </c>
      <c r="GH65" s="118">
        <v>12.19</v>
      </c>
      <c r="GI65" s="118">
        <v>6.65</v>
      </c>
      <c r="GJ65" s="118">
        <v>12.69</v>
      </c>
      <c r="GK65" s="118">
        <v>16.309999999999999</v>
      </c>
      <c r="GL65" s="118" t="s">
        <v>388</v>
      </c>
      <c r="GO65" s="122"/>
      <c r="GR65" s="134"/>
      <c r="GS65" s="122"/>
      <c r="GV65" s="132"/>
      <c r="GZ65" s="132"/>
    </row>
    <row r="66" spans="1:230" s="118" customFormat="1" ht="15" customHeight="1" thickBot="1">
      <c r="A66" s="118" t="s">
        <v>130</v>
      </c>
      <c r="B66" s="95" t="s">
        <v>392</v>
      </c>
      <c r="C66" s="118" t="s">
        <v>132</v>
      </c>
      <c r="D66" s="118" t="s">
        <v>133</v>
      </c>
      <c r="E66" s="118" t="s">
        <v>134</v>
      </c>
      <c r="F66" s="118">
        <v>1</v>
      </c>
      <c r="G66" s="118">
        <v>100</v>
      </c>
      <c r="H66" s="118" t="s">
        <v>135</v>
      </c>
      <c r="I66" s="132" t="s">
        <v>136</v>
      </c>
      <c r="J66" s="118">
        <v>6</v>
      </c>
      <c r="L66" s="118" t="s">
        <v>137</v>
      </c>
      <c r="M66" s="118" t="s">
        <v>138</v>
      </c>
      <c r="O66" s="118" t="s">
        <v>139</v>
      </c>
      <c r="P66" s="118" t="s">
        <v>140</v>
      </c>
      <c r="R66" s="118" t="s">
        <v>142</v>
      </c>
      <c r="U66" s="118" t="s">
        <v>140</v>
      </c>
      <c r="V66" s="118">
        <v>0.5</v>
      </c>
      <c r="X66" s="118" t="s">
        <v>142</v>
      </c>
      <c r="AA66" s="118" t="s">
        <v>143</v>
      </c>
      <c r="AB66" s="118">
        <v>0.93</v>
      </c>
      <c r="AE66" s="118">
        <v>0.1</v>
      </c>
      <c r="AF66" s="118">
        <v>10</v>
      </c>
      <c r="AG66" s="118" t="s">
        <v>282</v>
      </c>
      <c r="AH66" s="118">
        <v>800</v>
      </c>
      <c r="AI66" s="122" t="s">
        <v>145</v>
      </c>
      <c r="AJ66" s="118">
        <v>0</v>
      </c>
      <c r="AO66" s="118">
        <v>1</v>
      </c>
      <c r="AP66" s="118">
        <v>1</v>
      </c>
      <c r="AQ66" s="118">
        <v>2.5</v>
      </c>
      <c r="AS66" s="118" t="s">
        <v>146</v>
      </c>
      <c r="AT66" s="118">
        <v>1</v>
      </c>
      <c r="AU66" s="118" t="s">
        <v>163</v>
      </c>
      <c r="AV66" s="118" t="s">
        <v>147</v>
      </c>
      <c r="AW66" s="118" t="s">
        <v>148</v>
      </c>
      <c r="AX66" s="137">
        <v>-105.44</v>
      </c>
      <c r="AY66" s="118">
        <v>0.9</v>
      </c>
      <c r="BA66" s="118" t="s">
        <v>149</v>
      </c>
      <c r="BB66" s="118" t="s">
        <v>150</v>
      </c>
      <c r="BC66" s="118">
        <v>30</v>
      </c>
      <c r="BD66" s="118">
        <v>1</v>
      </c>
      <c r="BE66" s="118">
        <v>60</v>
      </c>
      <c r="BF66" s="118" t="s">
        <v>151</v>
      </c>
      <c r="BG66" s="118">
        <v>60</v>
      </c>
      <c r="BH66" s="138">
        <v>1</v>
      </c>
      <c r="BI66" s="118">
        <v>62500</v>
      </c>
      <c r="BJ66" s="118">
        <v>0.105</v>
      </c>
      <c r="BK66" s="118">
        <v>1.5</v>
      </c>
      <c r="BL66" s="118">
        <v>0.5</v>
      </c>
      <c r="BM66" s="139">
        <f>BG66*BI66*8*BH66/1000000</f>
        <v>30</v>
      </c>
      <c r="BN66" s="118">
        <v>0</v>
      </c>
      <c r="BQ66" s="118">
        <v>10</v>
      </c>
      <c r="BR66" s="118" t="s">
        <v>152</v>
      </c>
      <c r="CA66" s="139"/>
      <c r="CH66" s="118">
        <v>99</v>
      </c>
      <c r="CI66" s="122"/>
      <c r="CR66" s="140"/>
      <c r="DF66" s="139"/>
      <c r="DT66" s="140"/>
      <c r="EA66" s="122"/>
      <c r="EC66" s="118" t="s">
        <v>289</v>
      </c>
      <c r="ED66" s="118" t="s">
        <v>404</v>
      </c>
      <c r="EE66" s="118">
        <v>12</v>
      </c>
      <c r="EF66" s="118">
        <v>12</v>
      </c>
      <c r="EN66" s="118" t="s">
        <v>284</v>
      </c>
      <c r="EP66" s="118" t="s">
        <v>285</v>
      </c>
      <c r="EX66" s="118" t="s">
        <v>154</v>
      </c>
      <c r="EY66" s="118">
        <v>11</v>
      </c>
      <c r="FA66" s="118">
        <v>11</v>
      </c>
      <c r="FD66" s="118">
        <v>0.96797</v>
      </c>
      <c r="GH66" s="118">
        <v>6.66</v>
      </c>
      <c r="GI66" s="118">
        <v>1.84</v>
      </c>
      <c r="GJ66" s="118">
        <v>7.07</v>
      </c>
      <c r="GK66" s="118">
        <v>10.039999999999999</v>
      </c>
      <c r="GL66" s="118" t="s">
        <v>388</v>
      </c>
      <c r="GO66" s="122"/>
      <c r="GR66" s="134"/>
      <c r="GS66" s="122"/>
      <c r="GV66" s="132"/>
      <c r="GZ66" s="132"/>
    </row>
    <row r="67" spans="1:230" s="95" customFormat="1" ht="15" customHeight="1" thickBot="1">
      <c r="A67" s="95" t="s">
        <v>130</v>
      </c>
      <c r="B67" s="118" t="s">
        <v>392</v>
      </c>
      <c r="C67" s="95" t="s">
        <v>170</v>
      </c>
      <c r="D67" s="95" t="s">
        <v>157</v>
      </c>
      <c r="E67" s="95" t="s">
        <v>134</v>
      </c>
      <c r="F67" s="95">
        <v>1</v>
      </c>
      <c r="G67" s="95">
        <v>100</v>
      </c>
      <c r="H67" s="95" t="s">
        <v>135</v>
      </c>
      <c r="I67" s="132" t="s">
        <v>410</v>
      </c>
      <c r="J67" s="95">
        <v>90</v>
      </c>
      <c r="L67" s="95" t="s">
        <v>159</v>
      </c>
      <c r="O67" s="118" t="s">
        <v>139</v>
      </c>
      <c r="P67" s="118" t="s">
        <v>140</v>
      </c>
      <c r="R67" s="118" t="s">
        <v>142</v>
      </c>
      <c r="U67" s="118" t="s">
        <v>142</v>
      </c>
      <c r="X67" s="118" t="s">
        <v>142</v>
      </c>
      <c r="AA67" s="122" t="s">
        <v>174</v>
      </c>
      <c r="AB67" s="95">
        <v>0.9</v>
      </c>
      <c r="AE67" s="95">
        <v>0.1</v>
      </c>
      <c r="AF67" s="122">
        <v>4</v>
      </c>
      <c r="AH67" s="122" t="s">
        <v>175</v>
      </c>
      <c r="AI67" s="122">
        <v>20</v>
      </c>
      <c r="AJ67" s="122">
        <v>0.625</v>
      </c>
      <c r="AO67" s="122">
        <v>1</v>
      </c>
      <c r="AP67" s="122">
        <v>0.625</v>
      </c>
      <c r="AQ67" s="122">
        <v>1</v>
      </c>
      <c r="AS67" s="122">
        <v>1</v>
      </c>
      <c r="AT67" s="122">
        <v>1</v>
      </c>
      <c r="AV67" s="124" t="s">
        <v>176</v>
      </c>
      <c r="AW67" s="122" t="s">
        <v>148</v>
      </c>
      <c r="AX67" s="122" t="s">
        <v>177</v>
      </c>
      <c r="AY67" s="122" t="s">
        <v>178</v>
      </c>
      <c r="AZ67" s="122"/>
      <c r="BA67" s="122" t="s">
        <v>179</v>
      </c>
      <c r="BB67" s="122" t="s">
        <v>150</v>
      </c>
      <c r="BC67" s="122">
        <v>30</v>
      </c>
      <c r="BD67" s="122">
        <v>1</v>
      </c>
      <c r="BE67" s="95">
        <v>60</v>
      </c>
      <c r="BF67" s="118" t="s">
        <v>151</v>
      </c>
      <c r="BG67" s="118">
        <v>60</v>
      </c>
      <c r="BH67" s="138">
        <v>1</v>
      </c>
      <c r="BI67" s="118">
        <v>62500</v>
      </c>
      <c r="BJ67" s="118">
        <v>0.105</v>
      </c>
      <c r="BK67" s="118">
        <v>1.5</v>
      </c>
      <c r="BL67" s="118">
        <v>0.5</v>
      </c>
      <c r="BM67" s="139">
        <f>BG67*BI67*8*BH67/1000000</f>
        <v>30</v>
      </c>
      <c r="BN67" s="118">
        <v>2</v>
      </c>
      <c r="BO67" s="118">
        <v>-4</v>
      </c>
      <c r="BP67" s="118">
        <v>4</v>
      </c>
      <c r="BQ67" s="118">
        <v>10</v>
      </c>
      <c r="BR67" s="118" t="s">
        <v>152</v>
      </c>
      <c r="CJ67" s="95">
        <v>0</v>
      </c>
      <c r="EC67" s="95" t="s">
        <v>293</v>
      </c>
      <c r="ED67" s="95" t="s">
        <v>177</v>
      </c>
      <c r="EE67" s="95" t="s">
        <v>177</v>
      </c>
      <c r="EF67" s="95" t="s">
        <v>177</v>
      </c>
      <c r="EN67" s="95" t="s">
        <v>177</v>
      </c>
      <c r="EO67" s="95" t="s">
        <v>177</v>
      </c>
      <c r="EQ67" s="95" t="s">
        <v>177</v>
      </c>
      <c r="ES67" s="95" t="s">
        <v>177</v>
      </c>
      <c r="ET67" s="95" t="s">
        <v>177</v>
      </c>
      <c r="EX67" s="95" t="s">
        <v>180</v>
      </c>
      <c r="EY67" s="95">
        <v>5</v>
      </c>
      <c r="FA67" s="95">
        <v>5</v>
      </c>
      <c r="FC67" s="141"/>
      <c r="FD67" s="141">
        <v>1</v>
      </c>
      <c r="GH67" s="142">
        <v>0</v>
      </c>
      <c r="GW67" s="96"/>
    </row>
    <row r="68" spans="1:230" s="95" customFormat="1" ht="15" customHeight="1" thickBot="1">
      <c r="A68" s="118" t="s">
        <v>130</v>
      </c>
      <c r="B68" s="118" t="s">
        <v>392</v>
      </c>
      <c r="C68" s="118" t="s">
        <v>170</v>
      </c>
      <c r="D68" s="95" t="s">
        <v>157</v>
      </c>
      <c r="E68" s="95" t="s">
        <v>134</v>
      </c>
      <c r="F68" s="95">
        <v>1</v>
      </c>
      <c r="G68" s="95">
        <v>100</v>
      </c>
      <c r="H68" s="95" t="s">
        <v>135</v>
      </c>
      <c r="I68" s="132" t="s">
        <v>410</v>
      </c>
      <c r="J68" s="95">
        <v>90</v>
      </c>
      <c r="L68" s="95" t="s">
        <v>159</v>
      </c>
      <c r="O68" s="118" t="s">
        <v>139</v>
      </c>
      <c r="P68" s="118" t="s">
        <v>140</v>
      </c>
      <c r="R68" s="118" t="s">
        <v>142</v>
      </c>
      <c r="U68" s="118" t="s">
        <v>142</v>
      </c>
      <c r="X68" s="118" t="s">
        <v>142</v>
      </c>
      <c r="AA68" s="118" t="s">
        <v>174</v>
      </c>
      <c r="AB68" s="95">
        <v>0.9</v>
      </c>
      <c r="AE68" s="95">
        <v>0.1</v>
      </c>
      <c r="AF68" s="118">
        <v>4</v>
      </c>
      <c r="AH68" s="118" t="s">
        <v>175</v>
      </c>
      <c r="AI68" s="118">
        <v>20</v>
      </c>
      <c r="AJ68" s="118">
        <v>0.625</v>
      </c>
      <c r="AO68" s="122">
        <v>1</v>
      </c>
      <c r="AP68" s="122">
        <v>0.625</v>
      </c>
      <c r="AQ68" s="122">
        <v>1</v>
      </c>
      <c r="AS68" s="122">
        <v>1</v>
      </c>
      <c r="AT68" s="122">
        <v>1</v>
      </c>
      <c r="AV68" s="124" t="s">
        <v>176</v>
      </c>
      <c r="AW68" s="122" t="s">
        <v>148</v>
      </c>
      <c r="AX68" s="122" t="s">
        <v>177</v>
      </c>
      <c r="AY68" s="122" t="s">
        <v>178</v>
      </c>
      <c r="AZ68" s="122"/>
      <c r="BA68" s="122" t="s">
        <v>179</v>
      </c>
      <c r="BB68" s="122" t="s">
        <v>150</v>
      </c>
      <c r="BC68" s="122">
        <v>30</v>
      </c>
      <c r="BD68" s="122">
        <v>1</v>
      </c>
      <c r="BE68" s="95">
        <v>60</v>
      </c>
      <c r="BF68" s="118" t="s">
        <v>151</v>
      </c>
      <c r="BG68" s="118">
        <v>60</v>
      </c>
      <c r="BH68" s="138">
        <v>1</v>
      </c>
      <c r="BI68" s="118">
        <v>62500</v>
      </c>
      <c r="BJ68" s="118">
        <v>0.105</v>
      </c>
      <c r="BK68" s="118">
        <v>1.5</v>
      </c>
      <c r="BL68" s="118">
        <v>0.5</v>
      </c>
      <c r="BM68" s="139">
        <f>BG68*BI68*8*BH68/1000000</f>
        <v>30</v>
      </c>
      <c r="BN68" s="118">
        <v>2</v>
      </c>
      <c r="BO68" s="118">
        <v>-4</v>
      </c>
      <c r="BP68" s="118">
        <v>4</v>
      </c>
      <c r="BQ68" s="118">
        <v>10</v>
      </c>
      <c r="BR68" s="118" t="s">
        <v>152</v>
      </c>
      <c r="CJ68" s="95">
        <v>0</v>
      </c>
      <c r="EC68" s="95" t="s">
        <v>413</v>
      </c>
      <c r="ED68" s="95">
        <v>16</v>
      </c>
      <c r="EE68" s="95">
        <v>4</v>
      </c>
      <c r="EF68" s="95">
        <v>4</v>
      </c>
      <c r="EY68" s="95">
        <v>5</v>
      </c>
      <c r="FA68" s="95">
        <v>5</v>
      </c>
      <c r="FC68" s="143"/>
      <c r="FD68" s="143">
        <v>0</v>
      </c>
      <c r="GH68" s="144">
        <v>0.21990000000000001</v>
      </c>
      <c r="GW68" s="96"/>
    </row>
    <row r="69" spans="1:230" s="95" customFormat="1" ht="15" customHeight="1" thickBot="1">
      <c r="A69" s="118" t="s">
        <v>130</v>
      </c>
      <c r="B69" s="118" t="s">
        <v>392</v>
      </c>
      <c r="C69" s="118" t="s">
        <v>170</v>
      </c>
      <c r="D69" s="118" t="s">
        <v>157</v>
      </c>
      <c r="E69" s="118" t="s">
        <v>134</v>
      </c>
      <c r="F69" s="95">
        <v>1</v>
      </c>
      <c r="G69" s="95">
        <v>100</v>
      </c>
      <c r="H69" s="118" t="s">
        <v>135</v>
      </c>
      <c r="I69" s="132" t="s">
        <v>410</v>
      </c>
      <c r="J69" s="95">
        <v>90</v>
      </c>
      <c r="L69" s="95" t="s">
        <v>159</v>
      </c>
      <c r="O69" s="118" t="s">
        <v>139</v>
      </c>
      <c r="P69" s="118" t="s">
        <v>140</v>
      </c>
      <c r="R69" s="118" t="s">
        <v>142</v>
      </c>
      <c r="U69" s="118" t="s">
        <v>142</v>
      </c>
      <c r="X69" s="118" t="s">
        <v>142</v>
      </c>
      <c r="AA69" s="118" t="s">
        <v>174</v>
      </c>
      <c r="AB69" s="95">
        <v>0.9</v>
      </c>
      <c r="AE69" s="95">
        <v>0.1</v>
      </c>
      <c r="AF69" s="118">
        <v>4</v>
      </c>
      <c r="AH69" s="118" t="s">
        <v>175</v>
      </c>
      <c r="AI69" s="118">
        <v>20</v>
      </c>
      <c r="AJ69" s="118">
        <v>0.625</v>
      </c>
      <c r="AO69" s="122">
        <v>1</v>
      </c>
      <c r="AP69" s="122">
        <v>0.625</v>
      </c>
      <c r="AQ69" s="122">
        <v>1</v>
      </c>
      <c r="AS69" s="122">
        <v>1</v>
      </c>
      <c r="AT69" s="122">
        <v>1</v>
      </c>
      <c r="AV69" s="124" t="s">
        <v>176</v>
      </c>
      <c r="AW69" s="122" t="s">
        <v>148</v>
      </c>
      <c r="AX69" s="122" t="s">
        <v>177</v>
      </c>
      <c r="AY69" s="122" t="s">
        <v>178</v>
      </c>
      <c r="AZ69" s="122"/>
      <c r="BA69" s="122" t="s">
        <v>179</v>
      </c>
      <c r="BB69" s="122" t="s">
        <v>150</v>
      </c>
      <c r="BC69" s="122">
        <v>30</v>
      </c>
      <c r="BD69" s="122">
        <v>1</v>
      </c>
      <c r="BE69" s="95">
        <v>60</v>
      </c>
      <c r="BF69" s="118" t="s">
        <v>151</v>
      </c>
      <c r="BG69" s="118">
        <v>60</v>
      </c>
      <c r="BH69" s="138">
        <v>1</v>
      </c>
      <c r="BI69" s="118">
        <v>62500</v>
      </c>
      <c r="BJ69" s="118">
        <v>0.105</v>
      </c>
      <c r="BK69" s="118">
        <v>1.5</v>
      </c>
      <c r="BL69" s="118">
        <v>0.5</v>
      </c>
      <c r="BM69" s="139">
        <f>BG69*BI69*8*BH69/1000000</f>
        <v>30</v>
      </c>
      <c r="BN69" s="118">
        <v>2</v>
      </c>
      <c r="BO69" s="118">
        <v>-4</v>
      </c>
      <c r="BP69" s="118">
        <v>4</v>
      </c>
      <c r="BQ69" s="118">
        <v>10</v>
      </c>
      <c r="BR69" s="118" t="s">
        <v>152</v>
      </c>
      <c r="CJ69" s="95">
        <v>0</v>
      </c>
      <c r="EC69" s="95" t="s">
        <v>413</v>
      </c>
      <c r="ED69" s="95">
        <v>16</v>
      </c>
      <c r="EE69" s="95">
        <v>8</v>
      </c>
      <c r="EF69" s="95">
        <v>8</v>
      </c>
      <c r="EY69" s="95">
        <v>5</v>
      </c>
      <c r="FA69" s="95">
        <v>5</v>
      </c>
      <c r="FC69" s="142"/>
      <c r="FD69" s="142">
        <v>0.4</v>
      </c>
      <c r="GH69" s="144">
        <v>9.1999999999999998E-2</v>
      </c>
      <c r="GW69" s="96"/>
    </row>
    <row r="70" spans="1:230" s="95" customFormat="1" ht="15" customHeight="1" thickBot="1">
      <c r="A70" s="118" t="s">
        <v>130</v>
      </c>
      <c r="B70" s="118" t="s">
        <v>392</v>
      </c>
      <c r="C70" s="118" t="s">
        <v>170</v>
      </c>
      <c r="D70" s="118" t="s">
        <v>157</v>
      </c>
      <c r="E70" s="118" t="s">
        <v>134</v>
      </c>
      <c r="F70" s="95">
        <v>1</v>
      </c>
      <c r="G70" s="95">
        <v>100</v>
      </c>
      <c r="H70" s="118" t="s">
        <v>135</v>
      </c>
      <c r="I70" s="132" t="s">
        <v>410</v>
      </c>
      <c r="J70" s="95">
        <v>90</v>
      </c>
      <c r="L70" s="95" t="s">
        <v>159</v>
      </c>
      <c r="O70" s="118" t="s">
        <v>139</v>
      </c>
      <c r="P70" s="118" t="s">
        <v>140</v>
      </c>
      <c r="R70" s="118" t="s">
        <v>142</v>
      </c>
      <c r="U70" s="118" t="s">
        <v>142</v>
      </c>
      <c r="X70" s="118" t="s">
        <v>142</v>
      </c>
      <c r="AA70" s="118" t="s">
        <v>174</v>
      </c>
      <c r="AB70" s="95">
        <v>0.9</v>
      </c>
      <c r="AE70" s="95">
        <v>0.1</v>
      </c>
      <c r="AF70" s="118">
        <v>4</v>
      </c>
      <c r="AH70" s="118" t="s">
        <v>175</v>
      </c>
      <c r="AI70" s="118">
        <v>20</v>
      </c>
      <c r="AJ70" s="118">
        <v>0.625</v>
      </c>
      <c r="AO70" s="118">
        <v>1</v>
      </c>
      <c r="AP70" s="118">
        <v>0.625</v>
      </c>
      <c r="AQ70" s="118">
        <v>1</v>
      </c>
      <c r="AS70" s="118">
        <v>1</v>
      </c>
      <c r="AT70" s="118">
        <v>1</v>
      </c>
      <c r="AV70" s="120" t="s">
        <v>176</v>
      </c>
      <c r="AW70" s="118" t="s">
        <v>148</v>
      </c>
      <c r="AX70" s="118" t="s">
        <v>177</v>
      </c>
      <c r="AY70" s="118" t="s">
        <v>178</v>
      </c>
      <c r="AZ70" s="118"/>
      <c r="BA70" s="122" t="s">
        <v>179</v>
      </c>
      <c r="BB70" s="122" t="s">
        <v>150</v>
      </c>
      <c r="BC70" s="122">
        <v>30</v>
      </c>
      <c r="BD70" s="122">
        <v>1</v>
      </c>
      <c r="BE70" s="95">
        <v>60</v>
      </c>
      <c r="BF70" s="118" t="s">
        <v>151</v>
      </c>
      <c r="BG70" s="118">
        <v>60</v>
      </c>
      <c r="BH70" s="138">
        <v>1</v>
      </c>
      <c r="BI70" s="118">
        <v>62500</v>
      </c>
      <c r="BJ70" s="118">
        <v>0.105</v>
      </c>
      <c r="BK70" s="118">
        <v>1.5</v>
      </c>
      <c r="BL70" s="118">
        <v>0.5</v>
      </c>
      <c r="BM70" s="139">
        <f>BG70*BI70*8*BH70/1000000</f>
        <v>30</v>
      </c>
      <c r="BN70" s="118">
        <v>2</v>
      </c>
      <c r="BO70" s="118">
        <v>-4</v>
      </c>
      <c r="BP70" s="118">
        <v>4</v>
      </c>
      <c r="BQ70" s="118">
        <v>10</v>
      </c>
      <c r="BR70" s="118" t="s">
        <v>152</v>
      </c>
      <c r="CJ70" s="95">
        <v>0</v>
      </c>
      <c r="EC70" s="95" t="s">
        <v>413</v>
      </c>
      <c r="ED70" s="95">
        <v>16</v>
      </c>
      <c r="EE70" s="95">
        <v>8</v>
      </c>
      <c r="EF70" s="95">
        <v>16</v>
      </c>
      <c r="EY70" s="95">
        <v>5</v>
      </c>
      <c r="FA70" s="95">
        <v>5</v>
      </c>
      <c r="FC70" s="142"/>
      <c r="FD70" s="145">
        <v>0.6</v>
      </c>
      <c r="GH70" s="143" t="s">
        <v>416</v>
      </c>
      <c r="GW70" s="96"/>
    </row>
    <row r="71" spans="1:230" s="95" customFormat="1" ht="15" customHeight="1" thickBot="1">
      <c r="A71" s="118" t="s">
        <v>130</v>
      </c>
      <c r="B71" s="118" t="s">
        <v>392</v>
      </c>
      <c r="C71" s="118" t="s">
        <v>170</v>
      </c>
      <c r="D71" s="118" t="s">
        <v>157</v>
      </c>
      <c r="E71" s="118" t="s">
        <v>134</v>
      </c>
      <c r="F71" s="95">
        <v>1</v>
      </c>
      <c r="G71" s="95">
        <v>100</v>
      </c>
      <c r="H71" s="118" t="s">
        <v>135</v>
      </c>
      <c r="I71" s="132" t="s">
        <v>410</v>
      </c>
      <c r="J71" s="95">
        <v>90</v>
      </c>
      <c r="L71" s="95" t="s">
        <v>159</v>
      </c>
      <c r="O71" s="118" t="s">
        <v>139</v>
      </c>
      <c r="P71" s="118" t="s">
        <v>140</v>
      </c>
      <c r="R71" s="118" t="s">
        <v>142</v>
      </c>
      <c r="U71" s="118" t="s">
        <v>142</v>
      </c>
      <c r="X71" s="118" t="s">
        <v>142</v>
      </c>
      <c r="AA71" s="118" t="s">
        <v>174</v>
      </c>
      <c r="AB71" s="95">
        <v>0.9</v>
      </c>
      <c r="AE71" s="95">
        <v>0.1</v>
      </c>
      <c r="AF71" s="118">
        <v>4</v>
      </c>
      <c r="AH71" s="118" t="s">
        <v>175</v>
      </c>
      <c r="AI71" s="118">
        <v>20</v>
      </c>
      <c r="AJ71" s="118">
        <v>0.625</v>
      </c>
      <c r="AO71" s="118">
        <v>1</v>
      </c>
      <c r="AP71" s="118">
        <v>0.625</v>
      </c>
      <c r="AQ71" s="118">
        <v>1</v>
      </c>
      <c r="AS71" s="118">
        <v>1</v>
      </c>
      <c r="AT71" s="118">
        <v>1</v>
      </c>
      <c r="AV71" s="120" t="s">
        <v>176</v>
      </c>
      <c r="AW71" s="118" t="s">
        <v>148</v>
      </c>
      <c r="AX71" s="118" t="s">
        <v>177</v>
      </c>
      <c r="AY71" s="118" t="s">
        <v>178</v>
      </c>
      <c r="AZ71" s="118"/>
      <c r="BA71" s="122" t="s">
        <v>179</v>
      </c>
      <c r="BB71" s="122" t="s">
        <v>150</v>
      </c>
      <c r="BC71" s="122">
        <v>30</v>
      </c>
      <c r="BD71" s="122">
        <v>1</v>
      </c>
      <c r="BE71" s="95">
        <v>60</v>
      </c>
      <c r="BF71" s="118" t="s">
        <v>151</v>
      </c>
      <c r="BG71" s="118">
        <v>60</v>
      </c>
      <c r="BH71" s="138">
        <v>1</v>
      </c>
      <c r="BI71" s="118">
        <v>62500</v>
      </c>
      <c r="BJ71" s="118">
        <v>0.105</v>
      </c>
      <c r="BK71" s="118">
        <v>1.5</v>
      </c>
      <c r="BL71" s="118">
        <v>0.5</v>
      </c>
      <c r="BM71" s="139">
        <f>BG71*BI71*8*BH71/1000000</f>
        <v>30</v>
      </c>
      <c r="BN71" s="118">
        <v>2</v>
      </c>
      <c r="BO71" s="118">
        <v>-4</v>
      </c>
      <c r="BP71" s="118">
        <v>4</v>
      </c>
      <c r="BQ71" s="118">
        <v>10</v>
      </c>
      <c r="BR71" s="118" t="s">
        <v>152</v>
      </c>
      <c r="CJ71" s="95">
        <v>0</v>
      </c>
      <c r="EC71" s="95" t="s">
        <v>414</v>
      </c>
      <c r="ED71" s="95">
        <v>16</v>
      </c>
      <c r="EE71" s="95" t="s">
        <v>177</v>
      </c>
      <c r="EF71" s="95" t="s">
        <v>417</v>
      </c>
      <c r="EG71" s="119" t="s">
        <v>415</v>
      </c>
      <c r="EY71" s="95">
        <v>5</v>
      </c>
      <c r="FA71" s="95">
        <v>5</v>
      </c>
      <c r="FC71" s="143"/>
      <c r="FD71" s="142">
        <v>1</v>
      </c>
      <c r="GH71" s="144">
        <v>0.70399999999999996</v>
      </c>
      <c r="GW71" s="96"/>
    </row>
    <row r="72" spans="1:230" s="95" customFormat="1" ht="15" customHeight="1" thickBot="1">
      <c r="A72" s="118" t="s">
        <v>130</v>
      </c>
      <c r="B72" s="118" t="s">
        <v>392</v>
      </c>
      <c r="C72" s="118" t="s">
        <v>170</v>
      </c>
      <c r="D72" s="118" t="s">
        <v>133</v>
      </c>
      <c r="E72" s="118" t="s">
        <v>134</v>
      </c>
      <c r="F72" s="95">
        <v>1</v>
      </c>
      <c r="G72" s="95">
        <v>100</v>
      </c>
      <c r="H72" s="118" t="s">
        <v>135</v>
      </c>
      <c r="I72" s="135" t="s">
        <v>412</v>
      </c>
      <c r="J72" s="95">
        <v>90</v>
      </c>
      <c r="L72" s="118" t="s">
        <v>159</v>
      </c>
      <c r="O72" s="118" t="s">
        <v>139</v>
      </c>
      <c r="P72" s="118" t="s">
        <v>140</v>
      </c>
      <c r="R72" s="118" t="s">
        <v>142</v>
      </c>
      <c r="U72" s="118" t="s">
        <v>142</v>
      </c>
      <c r="X72" s="118" t="s">
        <v>142</v>
      </c>
      <c r="AA72" s="122" t="s">
        <v>174</v>
      </c>
      <c r="AB72" s="95">
        <v>0.9</v>
      </c>
      <c r="AE72" s="95">
        <v>0.1</v>
      </c>
      <c r="AF72" s="122">
        <v>4</v>
      </c>
      <c r="AH72" s="122" t="s">
        <v>175</v>
      </c>
      <c r="AI72" s="122">
        <v>20</v>
      </c>
      <c r="AJ72" s="122">
        <v>0.625</v>
      </c>
      <c r="AO72" s="122">
        <v>1</v>
      </c>
      <c r="AP72" s="122">
        <v>0.625</v>
      </c>
      <c r="AQ72" s="122">
        <v>1</v>
      </c>
      <c r="AS72" s="122">
        <v>1</v>
      </c>
      <c r="AT72" s="122">
        <v>1</v>
      </c>
      <c r="AV72" s="124" t="s">
        <v>176</v>
      </c>
      <c r="AW72" s="122" t="s">
        <v>148</v>
      </c>
      <c r="AX72" s="122" t="s">
        <v>177</v>
      </c>
      <c r="AY72" s="122" t="s">
        <v>178</v>
      </c>
      <c r="AZ72" s="122"/>
      <c r="BA72" s="122" t="s">
        <v>179</v>
      </c>
      <c r="BB72" s="122" t="s">
        <v>150</v>
      </c>
      <c r="BC72" s="122">
        <v>30</v>
      </c>
      <c r="BD72" s="122">
        <v>1</v>
      </c>
      <c r="BE72" s="95">
        <v>60</v>
      </c>
      <c r="BF72" s="118" t="s">
        <v>151</v>
      </c>
      <c r="BG72" s="118">
        <v>60</v>
      </c>
      <c r="BH72" s="138">
        <v>1</v>
      </c>
      <c r="BI72" s="118">
        <v>62500</v>
      </c>
      <c r="BJ72" s="118">
        <v>0.105</v>
      </c>
      <c r="BK72" s="118">
        <v>1.5</v>
      </c>
      <c r="BL72" s="118">
        <v>0.5</v>
      </c>
      <c r="BM72" s="139">
        <f>BG72*BI72*8*BH72/1000000</f>
        <v>30</v>
      </c>
      <c r="BN72" s="118">
        <v>2</v>
      </c>
      <c r="BO72" s="118">
        <v>-4</v>
      </c>
      <c r="BP72" s="118">
        <v>4</v>
      </c>
      <c r="BQ72" s="118">
        <v>10</v>
      </c>
      <c r="BR72" s="118" t="s">
        <v>152</v>
      </c>
      <c r="CJ72" s="95">
        <v>0</v>
      </c>
      <c r="EC72" s="118" t="s">
        <v>293</v>
      </c>
      <c r="ED72" s="118" t="s">
        <v>177</v>
      </c>
      <c r="EE72" s="118" t="s">
        <v>177</v>
      </c>
      <c r="EF72" s="118" t="s">
        <v>177</v>
      </c>
      <c r="EY72" s="95">
        <v>5</v>
      </c>
      <c r="FA72" s="95">
        <v>5</v>
      </c>
      <c r="FD72" s="141">
        <v>0.95</v>
      </c>
      <c r="GH72" s="144">
        <v>0</v>
      </c>
      <c r="GW72" s="96"/>
    </row>
    <row r="73" spans="1:230" s="95" customFormat="1" ht="15" customHeight="1" thickBot="1">
      <c r="A73" s="118" t="s">
        <v>130</v>
      </c>
      <c r="B73" s="118" t="s">
        <v>392</v>
      </c>
      <c r="C73" s="118" t="s">
        <v>170</v>
      </c>
      <c r="D73" s="118" t="s">
        <v>133</v>
      </c>
      <c r="E73" s="118" t="s">
        <v>134</v>
      </c>
      <c r="F73" s="95">
        <v>1</v>
      </c>
      <c r="G73" s="95">
        <v>100</v>
      </c>
      <c r="H73" s="118" t="s">
        <v>135</v>
      </c>
      <c r="I73" s="135" t="s">
        <v>412</v>
      </c>
      <c r="J73" s="95">
        <v>90</v>
      </c>
      <c r="L73" s="118" t="s">
        <v>159</v>
      </c>
      <c r="O73" s="118" t="s">
        <v>139</v>
      </c>
      <c r="P73" s="118" t="s">
        <v>140</v>
      </c>
      <c r="R73" s="118" t="s">
        <v>142</v>
      </c>
      <c r="U73" s="118" t="s">
        <v>142</v>
      </c>
      <c r="X73" s="118" t="s">
        <v>142</v>
      </c>
      <c r="AA73" s="118" t="s">
        <v>174</v>
      </c>
      <c r="AB73" s="95">
        <v>0.9</v>
      </c>
      <c r="AE73" s="95">
        <v>0.1</v>
      </c>
      <c r="AF73" s="118">
        <v>4</v>
      </c>
      <c r="AH73" s="118" t="s">
        <v>175</v>
      </c>
      <c r="AI73" s="118">
        <v>20</v>
      </c>
      <c r="AJ73" s="118">
        <v>0.625</v>
      </c>
      <c r="AO73" s="122">
        <v>1</v>
      </c>
      <c r="AP73" s="122">
        <v>0.625</v>
      </c>
      <c r="AQ73" s="122">
        <v>1</v>
      </c>
      <c r="AS73" s="122">
        <v>1</v>
      </c>
      <c r="AT73" s="122">
        <v>1</v>
      </c>
      <c r="AV73" s="124" t="s">
        <v>176</v>
      </c>
      <c r="AW73" s="122" t="s">
        <v>148</v>
      </c>
      <c r="AX73" s="122" t="s">
        <v>177</v>
      </c>
      <c r="AY73" s="122" t="s">
        <v>178</v>
      </c>
      <c r="AZ73" s="122"/>
      <c r="BA73" s="122" t="s">
        <v>179</v>
      </c>
      <c r="BB73" s="122" t="s">
        <v>150</v>
      </c>
      <c r="BC73" s="122">
        <v>30</v>
      </c>
      <c r="BD73" s="122">
        <v>1</v>
      </c>
      <c r="BE73" s="95">
        <v>60</v>
      </c>
      <c r="BF73" s="118" t="s">
        <v>151</v>
      </c>
      <c r="BG73" s="118">
        <v>60</v>
      </c>
      <c r="BH73" s="138">
        <v>1</v>
      </c>
      <c r="BI73" s="118">
        <v>62500</v>
      </c>
      <c r="BJ73" s="118">
        <v>0.105</v>
      </c>
      <c r="BK73" s="118">
        <v>1.5</v>
      </c>
      <c r="BL73" s="118">
        <v>0.5</v>
      </c>
      <c r="BM73" s="139">
        <f>BG73*BI73*8*BH73/1000000</f>
        <v>30</v>
      </c>
      <c r="BN73" s="118">
        <v>2</v>
      </c>
      <c r="BO73" s="118">
        <v>-4</v>
      </c>
      <c r="BP73" s="118">
        <v>4</v>
      </c>
      <c r="BQ73" s="118">
        <v>10</v>
      </c>
      <c r="BR73" s="118" t="s">
        <v>152</v>
      </c>
      <c r="CJ73" s="95">
        <v>0</v>
      </c>
      <c r="EC73" s="118" t="s">
        <v>413</v>
      </c>
      <c r="ED73" s="95">
        <v>16</v>
      </c>
      <c r="EE73" s="95">
        <v>4</v>
      </c>
      <c r="EF73" s="95">
        <v>4</v>
      </c>
      <c r="EY73" s="95">
        <v>5</v>
      </c>
      <c r="FA73" s="95">
        <v>5</v>
      </c>
      <c r="FD73" s="142">
        <v>0</v>
      </c>
      <c r="GH73" s="144">
        <v>0.27489999999999998</v>
      </c>
      <c r="GW73" s="96"/>
    </row>
    <row r="74" spans="1:230" s="95" customFormat="1" ht="15" customHeight="1" thickBot="1">
      <c r="A74" s="118" t="s">
        <v>130</v>
      </c>
      <c r="B74" s="118" t="s">
        <v>392</v>
      </c>
      <c r="C74" s="118" t="s">
        <v>170</v>
      </c>
      <c r="D74" s="118" t="s">
        <v>133</v>
      </c>
      <c r="E74" s="118" t="s">
        <v>134</v>
      </c>
      <c r="F74" s="118">
        <v>1</v>
      </c>
      <c r="G74" s="118">
        <v>100</v>
      </c>
      <c r="H74" s="118" t="s">
        <v>135</v>
      </c>
      <c r="I74" s="135" t="s">
        <v>412</v>
      </c>
      <c r="J74" s="118">
        <v>90</v>
      </c>
      <c r="K74" s="118"/>
      <c r="L74" s="118" t="s">
        <v>159</v>
      </c>
      <c r="M74" s="118"/>
      <c r="N74" s="118"/>
      <c r="O74" s="118" t="s">
        <v>139</v>
      </c>
      <c r="P74" s="118" t="s">
        <v>140</v>
      </c>
      <c r="Q74" s="118"/>
      <c r="R74" s="118" t="s">
        <v>142</v>
      </c>
      <c r="S74" s="118"/>
      <c r="T74" s="118"/>
      <c r="U74" s="118" t="s">
        <v>142</v>
      </c>
      <c r="V74" s="118"/>
      <c r="W74" s="118"/>
      <c r="X74" s="118" t="s">
        <v>142</v>
      </c>
      <c r="Y74" s="118"/>
      <c r="Z74" s="118"/>
      <c r="AA74" s="118" t="s">
        <v>174</v>
      </c>
      <c r="AB74" s="118">
        <v>0.9</v>
      </c>
      <c r="AC74" s="118"/>
      <c r="AD74" s="118"/>
      <c r="AE74" s="118">
        <v>0.1</v>
      </c>
      <c r="AF74" s="118">
        <v>4</v>
      </c>
      <c r="AG74" s="118"/>
      <c r="AH74" s="118" t="s">
        <v>175</v>
      </c>
      <c r="AI74" s="118">
        <v>20</v>
      </c>
      <c r="AJ74" s="118">
        <v>0.625</v>
      </c>
      <c r="AK74" s="118"/>
      <c r="AL74" s="118"/>
      <c r="AM74" s="118"/>
      <c r="AN74" s="118"/>
      <c r="AO74" s="122">
        <v>1</v>
      </c>
      <c r="AP74" s="122">
        <v>0.625</v>
      </c>
      <c r="AQ74" s="122">
        <v>1</v>
      </c>
      <c r="AR74" s="118"/>
      <c r="AS74" s="122">
        <v>1</v>
      </c>
      <c r="AT74" s="122">
        <v>1</v>
      </c>
      <c r="AU74" s="118"/>
      <c r="AV74" s="124" t="s">
        <v>176</v>
      </c>
      <c r="AW74" s="122" t="s">
        <v>148</v>
      </c>
      <c r="AX74" s="122" t="s">
        <v>177</v>
      </c>
      <c r="AY74" s="122" t="s">
        <v>178</v>
      </c>
      <c r="AZ74" s="122"/>
      <c r="BA74" s="122" t="s">
        <v>179</v>
      </c>
      <c r="BB74" s="122" t="s">
        <v>150</v>
      </c>
      <c r="BC74" s="122">
        <v>30</v>
      </c>
      <c r="BD74" s="122">
        <v>1</v>
      </c>
      <c r="BE74" s="118">
        <v>60</v>
      </c>
      <c r="BF74" s="118" t="s">
        <v>151</v>
      </c>
      <c r="BG74" s="118">
        <v>60</v>
      </c>
      <c r="BH74" s="138">
        <v>1</v>
      </c>
      <c r="BI74" s="118">
        <v>62500</v>
      </c>
      <c r="BJ74" s="118">
        <v>0.105</v>
      </c>
      <c r="BK74" s="118">
        <v>1.5</v>
      </c>
      <c r="BL74" s="118">
        <v>0.5</v>
      </c>
      <c r="BM74" s="139">
        <f>BG74*BI74*8*BH74/1000000</f>
        <v>30</v>
      </c>
      <c r="BN74" s="118">
        <v>2</v>
      </c>
      <c r="BO74" s="118">
        <v>-4</v>
      </c>
      <c r="BP74" s="118">
        <v>4</v>
      </c>
      <c r="BQ74" s="118">
        <v>10</v>
      </c>
      <c r="BR74" s="118" t="s">
        <v>152</v>
      </c>
      <c r="BS74" s="118"/>
      <c r="BT74" s="118"/>
      <c r="BU74" s="118"/>
      <c r="BV74" s="118"/>
      <c r="BW74" s="118"/>
      <c r="BX74" s="118"/>
      <c r="BY74" s="118"/>
      <c r="BZ74" s="118"/>
      <c r="CA74" s="118"/>
      <c r="CB74" s="118"/>
      <c r="CC74" s="118"/>
      <c r="CD74" s="118"/>
      <c r="CE74" s="118"/>
      <c r="CF74" s="118"/>
      <c r="CG74" s="118"/>
      <c r="CH74" s="118"/>
      <c r="CI74" s="118"/>
      <c r="CJ74" s="118">
        <v>0</v>
      </c>
      <c r="CK74" s="118"/>
      <c r="CL74" s="118"/>
      <c r="CM74" s="118"/>
      <c r="CN74" s="118"/>
      <c r="CO74" s="118"/>
      <c r="CP74" s="118"/>
      <c r="CQ74" s="118"/>
      <c r="CR74" s="118"/>
      <c r="CS74" s="118"/>
      <c r="CT74" s="118"/>
      <c r="CU74" s="118"/>
      <c r="CV74" s="118"/>
      <c r="CW74" s="118"/>
      <c r="CX74" s="118"/>
      <c r="CY74" s="118"/>
      <c r="CZ74" s="118"/>
      <c r="DA74" s="118"/>
      <c r="DB74" s="118"/>
      <c r="DC74" s="118"/>
      <c r="DD74" s="118"/>
      <c r="DE74" s="118"/>
      <c r="DF74" s="118"/>
      <c r="DG74" s="118"/>
      <c r="DH74" s="118"/>
      <c r="DI74" s="118"/>
      <c r="DJ74" s="118"/>
      <c r="DK74" s="118"/>
      <c r="DL74" s="118"/>
      <c r="DM74" s="118"/>
      <c r="DN74" s="118"/>
      <c r="DO74" s="118"/>
      <c r="DP74" s="118"/>
      <c r="DQ74" s="118"/>
      <c r="DR74" s="118"/>
      <c r="DS74" s="118"/>
      <c r="DT74" s="118"/>
      <c r="DU74" s="118"/>
      <c r="DV74" s="118"/>
      <c r="DW74" s="118"/>
      <c r="DX74" s="118"/>
      <c r="DY74" s="118"/>
      <c r="DZ74" s="118"/>
      <c r="EA74" s="118"/>
      <c r="EB74" s="118"/>
      <c r="EC74" s="118" t="s">
        <v>413</v>
      </c>
      <c r="ED74" s="118">
        <v>16</v>
      </c>
      <c r="EE74" s="118">
        <v>8</v>
      </c>
      <c r="EF74" s="118">
        <v>8</v>
      </c>
      <c r="EG74" s="118"/>
      <c r="EH74" s="118"/>
      <c r="EI74" s="118"/>
      <c r="EJ74" s="118"/>
      <c r="EK74" s="118"/>
      <c r="EL74" s="118"/>
      <c r="EM74" s="118"/>
      <c r="EN74" s="118"/>
      <c r="EO74" s="118"/>
      <c r="EP74" s="118"/>
      <c r="EQ74" s="118"/>
      <c r="ER74" s="118"/>
      <c r="ES74" s="118"/>
      <c r="ET74" s="118"/>
      <c r="EU74" s="118"/>
      <c r="EV74" s="118"/>
      <c r="EW74" s="118"/>
      <c r="EX74" s="118"/>
      <c r="EY74" s="118">
        <v>5</v>
      </c>
      <c r="EZ74" s="118"/>
      <c r="FA74" s="118">
        <v>5</v>
      </c>
      <c r="FB74" s="118"/>
      <c r="FC74" s="118"/>
      <c r="FD74" s="142">
        <v>0.35</v>
      </c>
      <c r="FE74" s="118"/>
      <c r="FF74" s="118"/>
      <c r="FG74" s="118"/>
      <c r="FH74" s="118"/>
      <c r="FI74" s="118"/>
      <c r="FJ74" s="118"/>
      <c r="FK74" s="118"/>
      <c r="FL74" s="118"/>
      <c r="FM74" s="118"/>
      <c r="FN74" s="118"/>
      <c r="FO74" s="118"/>
      <c r="FP74" s="118"/>
      <c r="FQ74" s="118"/>
      <c r="FR74" s="118"/>
      <c r="FS74" s="118"/>
      <c r="FT74" s="118"/>
      <c r="FU74" s="118"/>
      <c r="FV74" s="118"/>
      <c r="FW74" s="118"/>
      <c r="FX74" s="118"/>
      <c r="FY74" s="118"/>
      <c r="FZ74" s="118"/>
      <c r="GA74" s="118"/>
      <c r="GB74" s="118"/>
      <c r="GC74" s="118"/>
      <c r="GD74" s="118"/>
      <c r="GE74" s="118"/>
      <c r="GF74" s="118"/>
      <c r="GG74" s="118"/>
      <c r="GH74" s="144">
        <v>8.6999999999999994E-2</v>
      </c>
      <c r="GI74" s="118"/>
      <c r="GJ74" s="118"/>
      <c r="GK74" s="118"/>
      <c r="GL74" s="118"/>
      <c r="GM74" s="118"/>
      <c r="GN74" s="118"/>
      <c r="GO74" s="118"/>
      <c r="GP74" s="118"/>
      <c r="GQ74" s="118"/>
      <c r="GR74" s="118"/>
      <c r="GS74" s="118"/>
      <c r="GT74" s="118"/>
      <c r="GU74" s="118"/>
      <c r="GV74" s="118"/>
      <c r="GW74" s="132"/>
      <c r="GX74" s="118"/>
      <c r="GY74" s="118"/>
      <c r="GZ74" s="118"/>
      <c r="HA74" s="118"/>
      <c r="HB74" s="118"/>
      <c r="HC74" s="118"/>
      <c r="HD74" s="118"/>
      <c r="HE74" s="118"/>
      <c r="HF74" s="118"/>
      <c r="HG74" s="118"/>
      <c r="HH74" s="118"/>
      <c r="HI74" s="118"/>
      <c r="HJ74" s="118"/>
      <c r="HK74" s="118"/>
      <c r="HL74" s="118"/>
      <c r="HM74" s="118"/>
      <c r="HN74" s="118"/>
      <c r="HO74" s="118"/>
      <c r="HP74" s="118"/>
      <c r="HQ74" s="118"/>
      <c r="HR74" s="118"/>
      <c r="HS74" s="118"/>
      <c r="HT74" s="118"/>
      <c r="HU74" s="118"/>
      <c r="HV74" s="118"/>
    </row>
    <row r="75" spans="1:230" s="95" customFormat="1" ht="15" customHeight="1" thickBot="1">
      <c r="A75" s="118" t="s">
        <v>130</v>
      </c>
      <c r="B75" s="118" t="s">
        <v>392</v>
      </c>
      <c r="C75" s="118" t="s">
        <v>170</v>
      </c>
      <c r="D75" s="118" t="s">
        <v>133</v>
      </c>
      <c r="E75" s="118" t="s">
        <v>134</v>
      </c>
      <c r="F75" s="118">
        <v>1</v>
      </c>
      <c r="G75" s="118">
        <v>100</v>
      </c>
      <c r="H75" s="118" t="s">
        <v>135</v>
      </c>
      <c r="I75" s="135" t="s">
        <v>412</v>
      </c>
      <c r="J75" s="118">
        <v>90</v>
      </c>
      <c r="K75" s="118"/>
      <c r="L75" s="118" t="s">
        <v>159</v>
      </c>
      <c r="M75" s="118"/>
      <c r="N75" s="118"/>
      <c r="O75" s="118" t="s">
        <v>139</v>
      </c>
      <c r="P75" s="118" t="s">
        <v>140</v>
      </c>
      <c r="Q75" s="118"/>
      <c r="R75" s="118" t="s">
        <v>142</v>
      </c>
      <c r="S75" s="118"/>
      <c r="T75" s="118"/>
      <c r="U75" s="118" t="s">
        <v>142</v>
      </c>
      <c r="V75" s="118"/>
      <c r="W75" s="118"/>
      <c r="X75" s="118" t="s">
        <v>142</v>
      </c>
      <c r="Y75" s="118"/>
      <c r="Z75" s="118"/>
      <c r="AA75" s="118" t="s">
        <v>174</v>
      </c>
      <c r="AB75" s="118">
        <v>0.9</v>
      </c>
      <c r="AC75" s="118"/>
      <c r="AD75" s="118"/>
      <c r="AE75" s="118">
        <v>0.1</v>
      </c>
      <c r="AF75" s="118">
        <v>4</v>
      </c>
      <c r="AG75" s="118"/>
      <c r="AH75" s="118" t="s">
        <v>175</v>
      </c>
      <c r="AI75" s="118">
        <v>20</v>
      </c>
      <c r="AJ75" s="118">
        <v>0.625</v>
      </c>
      <c r="AK75" s="118"/>
      <c r="AL75" s="118"/>
      <c r="AM75" s="118"/>
      <c r="AN75" s="118"/>
      <c r="AO75" s="118">
        <v>1</v>
      </c>
      <c r="AP75" s="118">
        <v>0.625</v>
      </c>
      <c r="AQ75" s="118">
        <v>1</v>
      </c>
      <c r="AR75" s="118"/>
      <c r="AS75" s="118">
        <v>1</v>
      </c>
      <c r="AT75" s="118">
        <v>1</v>
      </c>
      <c r="AU75" s="118"/>
      <c r="AV75" s="120" t="s">
        <v>176</v>
      </c>
      <c r="AW75" s="118" t="s">
        <v>148</v>
      </c>
      <c r="AX75" s="118" t="s">
        <v>177</v>
      </c>
      <c r="AY75" s="118" t="s">
        <v>178</v>
      </c>
      <c r="AZ75" s="118"/>
      <c r="BA75" s="122" t="s">
        <v>179</v>
      </c>
      <c r="BB75" s="122" t="s">
        <v>150</v>
      </c>
      <c r="BC75" s="122">
        <v>30</v>
      </c>
      <c r="BD75" s="122">
        <v>1</v>
      </c>
      <c r="BE75" s="118">
        <v>60</v>
      </c>
      <c r="BF75" s="118" t="s">
        <v>151</v>
      </c>
      <c r="BG75" s="118">
        <v>60</v>
      </c>
      <c r="BH75" s="138">
        <v>1</v>
      </c>
      <c r="BI75" s="118">
        <v>62500</v>
      </c>
      <c r="BJ75" s="118">
        <v>0.105</v>
      </c>
      <c r="BK75" s="118">
        <v>1.5</v>
      </c>
      <c r="BL75" s="118">
        <v>0.5</v>
      </c>
      <c r="BM75" s="139">
        <f>BG75*BI75*8*BH75/1000000</f>
        <v>30</v>
      </c>
      <c r="BN75" s="118">
        <v>2</v>
      </c>
      <c r="BO75" s="118">
        <v>-4</v>
      </c>
      <c r="BP75" s="118">
        <v>4</v>
      </c>
      <c r="BQ75" s="118">
        <v>10</v>
      </c>
      <c r="BR75" s="118" t="s">
        <v>152</v>
      </c>
      <c r="BS75" s="118"/>
      <c r="BT75" s="118"/>
      <c r="BU75" s="118"/>
      <c r="BV75" s="118"/>
      <c r="BW75" s="118"/>
      <c r="BX75" s="118"/>
      <c r="BY75" s="118"/>
      <c r="BZ75" s="118"/>
      <c r="CA75" s="118"/>
      <c r="CB75" s="118"/>
      <c r="CC75" s="118"/>
      <c r="CD75" s="118"/>
      <c r="CE75" s="118"/>
      <c r="CF75" s="118"/>
      <c r="CG75" s="118"/>
      <c r="CH75" s="118"/>
      <c r="CI75" s="118"/>
      <c r="CJ75" s="118">
        <v>0</v>
      </c>
      <c r="CK75" s="118"/>
      <c r="CL75" s="118"/>
      <c r="CM75" s="118"/>
      <c r="CN75" s="118"/>
      <c r="CO75" s="118"/>
      <c r="CP75" s="118"/>
      <c r="CQ75" s="118"/>
      <c r="CR75" s="118"/>
      <c r="CS75" s="118"/>
      <c r="CT75" s="118"/>
      <c r="CU75" s="118"/>
      <c r="CV75" s="118"/>
      <c r="CW75" s="118"/>
      <c r="CX75" s="118"/>
      <c r="CY75" s="118"/>
      <c r="CZ75" s="118"/>
      <c r="DA75" s="118"/>
      <c r="DB75" s="118"/>
      <c r="DC75" s="118"/>
      <c r="DD75" s="118"/>
      <c r="DE75" s="118"/>
      <c r="DF75" s="118"/>
      <c r="DG75" s="118"/>
      <c r="DH75" s="118"/>
      <c r="DI75" s="118"/>
      <c r="DJ75" s="118"/>
      <c r="DK75" s="118"/>
      <c r="DL75" s="118"/>
      <c r="DM75" s="118"/>
      <c r="DN75" s="118"/>
      <c r="DO75" s="118"/>
      <c r="DP75" s="118"/>
      <c r="DQ75" s="118"/>
      <c r="DR75" s="118"/>
      <c r="DS75" s="118"/>
      <c r="DT75" s="118"/>
      <c r="DU75" s="118"/>
      <c r="DV75" s="118"/>
      <c r="DW75" s="118"/>
      <c r="DX75" s="118"/>
      <c r="DY75" s="118"/>
      <c r="DZ75" s="118"/>
      <c r="EA75" s="118"/>
      <c r="EB75" s="118"/>
      <c r="EC75" s="118" t="s">
        <v>413</v>
      </c>
      <c r="ED75" s="118">
        <v>16</v>
      </c>
      <c r="EE75" s="118">
        <v>8</v>
      </c>
      <c r="EF75" s="118">
        <v>16</v>
      </c>
      <c r="EG75" s="118"/>
      <c r="EH75" s="118"/>
      <c r="EI75" s="118"/>
      <c r="EJ75" s="118"/>
      <c r="EK75" s="118"/>
      <c r="EL75" s="118"/>
      <c r="EM75" s="118"/>
      <c r="EN75" s="118"/>
      <c r="EO75" s="118"/>
      <c r="EP75" s="118"/>
      <c r="EQ75" s="118"/>
      <c r="ER75" s="118"/>
      <c r="ES75" s="118"/>
      <c r="ET75" s="118"/>
      <c r="EU75" s="118"/>
      <c r="EV75" s="118"/>
      <c r="EW75" s="118"/>
      <c r="EX75" s="118"/>
      <c r="EY75" s="118">
        <v>5</v>
      </c>
      <c r="EZ75" s="118"/>
      <c r="FA75" s="118">
        <v>5</v>
      </c>
      <c r="FB75" s="118"/>
      <c r="FC75" s="118"/>
      <c r="FD75" s="142">
        <v>0.51</v>
      </c>
      <c r="FE75" s="118"/>
      <c r="FF75" s="118"/>
      <c r="FG75" s="118"/>
      <c r="FH75" s="118"/>
      <c r="FI75" s="118"/>
      <c r="FJ75" s="118"/>
      <c r="FK75" s="118"/>
      <c r="FL75" s="118"/>
      <c r="FM75" s="118"/>
      <c r="FN75" s="118"/>
      <c r="FO75" s="118"/>
      <c r="FP75" s="118"/>
      <c r="FQ75" s="118"/>
      <c r="FR75" s="118"/>
      <c r="FS75" s="118"/>
      <c r="FT75" s="118"/>
      <c r="FU75" s="118"/>
      <c r="FV75" s="118"/>
      <c r="FW75" s="118"/>
      <c r="FX75" s="118"/>
      <c r="FY75" s="118"/>
      <c r="FZ75" s="118"/>
      <c r="GA75" s="118"/>
      <c r="GB75" s="118"/>
      <c r="GC75" s="118"/>
      <c r="GD75" s="118"/>
      <c r="GE75" s="118"/>
      <c r="GF75" s="118"/>
      <c r="GG75" s="118"/>
      <c r="GH75" s="144">
        <v>3.0599999999999999E-2</v>
      </c>
      <c r="GI75" s="118"/>
      <c r="GJ75" s="118"/>
      <c r="GK75" s="118"/>
      <c r="GL75" s="118"/>
      <c r="GM75" s="118"/>
      <c r="GN75" s="118"/>
      <c r="GO75" s="118"/>
      <c r="GP75" s="118"/>
      <c r="GQ75" s="118"/>
      <c r="GR75" s="118"/>
      <c r="GS75" s="118"/>
      <c r="GT75" s="118"/>
      <c r="GU75" s="118"/>
      <c r="GV75" s="118"/>
      <c r="GW75" s="132"/>
      <c r="GX75" s="118"/>
      <c r="GY75" s="118"/>
      <c r="GZ75" s="118"/>
      <c r="HA75" s="118"/>
      <c r="HB75" s="118"/>
      <c r="HC75" s="118"/>
      <c r="HD75" s="118"/>
      <c r="HE75" s="118"/>
      <c r="HF75" s="118"/>
      <c r="HG75" s="118"/>
      <c r="HH75" s="118"/>
      <c r="HI75" s="118"/>
      <c r="HJ75" s="118"/>
      <c r="HK75" s="118"/>
      <c r="HL75" s="118"/>
      <c r="HM75" s="118"/>
      <c r="HN75" s="118"/>
      <c r="HO75" s="118"/>
      <c r="HP75" s="118"/>
      <c r="HQ75" s="118"/>
      <c r="HR75" s="118"/>
      <c r="HS75" s="118"/>
      <c r="HT75" s="118"/>
      <c r="HU75" s="118"/>
      <c r="HV75" s="118"/>
    </row>
    <row r="76" spans="1:230" s="95" customFormat="1" ht="15" customHeight="1" thickBot="1">
      <c r="A76" s="118" t="s">
        <v>130</v>
      </c>
      <c r="B76" s="118" t="s">
        <v>392</v>
      </c>
      <c r="C76" s="118" t="s">
        <v>170</v>
      </c>
      <c r="D76" s="118" t="s">
        <v>133</v>
      </c>
      <c r="E76" s="118" t="s">
        <v>134</v>
      </c>
      <c r="F76" s="118">
        <v>1</v>
      </c>
      <c r="G76" s="118">
        <v>100</v>
      </c>
      <c r="H76" s="118" t="s">
        <v>135</v>
      </c>
      <c r="I76" s="135" t="s">
        <v>412</v>
      </c>
      <c r="J76" s="118">
        <v>90</v>
      </c>
      <c r="K76" s="118"/>
      <c r="L76" s="118" t="s">
        <v>159</v>
      </c>
      <c r="M76" s="118"/>
      <c r="N76" s="118"/>
      <c r="O76" s="118" t="s">
        <v>139</v>
      </c>
      <c r="P76" s="118" t="s">
        <v>140</v>
      </c>
      <c r="Q76" s="118"/>
      <c r="R76" s="118" t="s">
        <v>142</v>
      </c>
      <c r="S76" s="118"/>
      <c r="T76" s="118"/>
      <c r="U76" s="118" t="s">
        <v>142</v>
      </c>
      <c r="V76" s="118"/>
      <c r="W76" s="118"/>
      <c r="X76" s="118" t="s">
        <v>142</v>
      </c>
      <c r="Y76" s="118"/>
      <c r="Z76" s="118"/>
      <c r="AA76" s="118" t="s">
        <v>174</v>
      </c>
      <c r="AB76" s="118">
        <v>0.9</v>
      </c>
      <c r="AC76" s="118"/>
      <c r="AD76" s="118"/>
      <c r="AE76" s="118">
        <v>0.1</v>
      </c>
      <c r="AF76" s="118">
        <v>4</v>
      </c>
      <c r="AG76" s="118"/>
      <c r="AH76" s="118" t="s">
        <v>175</v>
      </c>
      <c r="AI76" s="118">
        <v>20</v>
      </c>
      <c r="AJ76" s="118">
        <v>0.625</v>
      </c>
      <c r="AK76" s="118"/>
      <c r="AL76" s="118"/>
      <c r="AM76" s="118"/>
      <c r="AN76" s="118"/>
      <c r="AO76" s="118">
        <v>1</v>
      </c>
      <c r="AP76" s="118">
        <v>0.625</v>
      </c>
      <c r="AQ76" s="118">
        <v>1</v>
      </c>
      <c r="AR76" s="118"/>
      <c r="AS76" s="118">
        <v>1</v>
      </c>
      <c r="AT76" s="118">
        <v>1</v>
      </c>
      <c r="AU76" s="118"/>
      <c r="AV76" s="120" t="s">
        <v>176</v>
      </c>
      <c r="AW76" s="118" t="s">
        <v>148</v>
      </c>
      <c r="AX76" s="118" t="s">
        <v>177</v>
      </c>
      <c r="AY76" s="118" t="s">
        <v>178</v>
      </c>
      <c r="AZ76" s="118"/>
      <c r="BA76" s="122" t="s">
        <v>179</v>
      </c>
      <c r="BB76" s="122" t="s">
        <v>150</v>
      </c>
      <c r="BC76" s="122">
        <v>30</v>
      </c>
      <c r="BD76" s="122">
        <v>1</v>
      </c>
      <c r="BE76" s="118">
        <v>60</v>
      </c>
      <c r="BF76" s="118" t="s">
        <v>151</v>
      </c>
      <c r="BG76" s="118">
        <v>60</v>
      </c>
      <c r="BH76" s="138">
        <v>1</v>
      </c>
      <c r="BI76" s="118">
        <v>62500</v>
      </c>
      <c r="BJ76" s="118">
        <v>0.105</v>
      </c>
      <c r="BK76" s="118">
        <v>1.5</v>
      </c>
      <c r="BL76" s="118">
        <v>0.5</v>
      </c>
      <c r="BM76" s="139">
        <f>BG76*BI76*8*BH76/1000000</f>
        <v>30</v>
      </c>
      <c r="BN76" s="118">
        <v>2</v>
      </c>
      <c r="BO76" s="118">
        <v>-4</v>
      </c>
      <c r="BP76" s="118">
        <v>4</v>
      </c>
      <c r="BQ76" s="118">
        <v>10</v>
      </c>
      <c r="BR76" s="118" t="s">
        <v>152</v>
      </c>
      <c r="BS76" s="118"/>
      <c r="BT76" s="118"/>
      <c r="BU76" s="118"/>
      <c r="BV76" s="118"/>
      <c r="BW76" s="118"/>
      <c r="BX76" s="118"/>
      <c r="BY76" s="118"/>
      <c r="BZ76" s="118"/>
      <c r="CA76" s="118"/>
      <c r="CB76" s="118"/>
      <c r="CC76" s="118"/>
      <c r="CD76" s="118"/>
      <c r="CE76" s="118"/>
      <c r="CF76" s="118"/>
      <c r="CG76" s="118"/>
      <c r="CH76" s="118"/>
      <c r="CI76" s="118"/>
      <c r="CJ76" s="118">
        <v>0</v>
      </c>
      <c r="CK76" s="118"/>
      <c r="CL76" s="118"/>
      <c r="CM76" s="118"/>
      <c r="CN76" s="118"/>
      <c r="CO76" s="118"/>
      <c r="CP76" s="118"/>
      <c r="CQ76" s="118"/>
      <c r="CR76" s="118"/>
      <c r="CS76" s="118"/>
      <c r="CT76" s="118"/>
      <c r="CU76" s="118"/>
      <c r="CV76" s="118"/>
      <c r="CW76" s="118"/>
      <c r="CX76" s="118"/>
      <c r="CY76" s="118"/>
      <c r="CZ76" s="118"/>
      <c r="DA76" s="118"/>
      <c r="DB76" s="118"/>
      <c r="DC76" s="118"/>
      <c r="DD76" s="118"/>
      <c r="DE76" s="118"/>
      <c r="DF76" s="118"/>
      <c r="DG76" s="118"/>
      <c r="DH76" s="118"/>
      <c r="DI76" s="118"/>
      <c r="DJ76" s="118"/>
      <c r="DK76" s="118"/>
      <c r="DL76" s="118"/>
      <c r="DM76" s="118"/>
      <c r="DN76" s="118"/>
      <c r="DO76" s="118"/>
      <c r="DP76" s="118"/>
      <c r="DQ76" s="118"/>
      <c r="DR76" s="118"/>
      <c r="DS76" s="118"/>
      <c r="DT76" s="118"/>
      <c r="DU76" s="118"/>
      <c r="DV76" s="118"/>
      <c r="DW76" s="118"/>
      <c r="DX76" s="118"/>
      <c r="DY76" s="118"/>
      <c r="DZ76" s="118"/>
      <c r="EA76" s="118"/>
      <c r="EB76" s="118"/>
      <c r="EC76" s="118" t="s">
        <v>414</v>
      </c>
      <c r="ED76" s="118">
        <v>16</v>
      </c>
      <c r="EE76" s="118" t="s">
        <v>177</v>
      </c>
      <c r="EF76" s="118" t="s">
        <v>418</v>
      </c>
      <c r="EG76" s="122" t="s">
        <v>415</v>
      </c>
      <c r="EH76" s="118"/>
      <c r="EI76" s="118"/>
      <c r="EJ76" s="118"/>
      <c r="EK76" s="118"/>
      <c r="EL76" s="118"/>
      <c r="EM76" s="118"/>
      <c r="EN76" s="118"/>
      <c r="EO76" s="118"/>
      <c r="EP76" s="118"/>
      <c r="EQ76" s="118"/>
      <c r="ER76" s="118"/>
      <c r="ES76" s="118"/>
      <c r="ET76" s="118"/>
      <c r="EU76" s="118"/>
      <c r="EV76" s="118"/>
      <c r="EW76" s="118"/>
      <c r="EX76" s="118"/>
      <c r="EY76" s="118"/>
      <c r="EZ76" s="118"/>
      <c r="FA76" s="118"/>
      <c r="FB76" s="118"/>
      <c r="FC76" s="118"/>
      <c r="FD76" s="142">
        <v>0.95</v>
      </c>
      <c r="FE76" s="118"/>
      <c r="FF76" s="118"/>
      <c r="FG76" s="118"/>
      <c r="FH76" s="118"/>
      <c r="FI76" s="118"/>
      <c r="FJ76" s="118"/>
      <c r="FK76" s="118"/>
      <c r="FL76" s="118"/>
      <c r="FM76" s="118"/>
      <c r="FN76" s="118"/>
      <c r="FO76" s="118"/>
      <c r="FP76" s="118"/>
      <c r="FQ76" s="118"/>
      <c r="FR76" s="118"/>
      <c r="FS76" s="118"/>
      <c r="FT76" s="118"/>
      <c r="FU76" s="118"/>
      <c r="FV76" s="118"/>
      <c r="FW76" s="118"/>
      <c r="FX76" s="118"/>
      <c r="FY76" s="118"/>
      <c r="FZ76" s="118"/>
      <c r="GA76" s="118"/>
      <c r="GB76" s="118"/>
      <c r="GC76" s="118"/>
      <c r="GD76" s="118"/>
      <c r="GE76" s="118"/>
      <c r="GF76" s="118"/>
      <c r="GG76" s="118"/>
      <c r="GH76" s="144">
        <v>0.68799999999999994</v>
      </c>
      <c r="GI76" s="118"/>
      <c r="GJ76" s="118"/>
      <c r="GK76" s="118"/>
      <c r="GL76" s="118"/>
      <c r="GM76" s="118"/>
      <c r="GN76" s="118"/>
      <c r="GO76" s="118"/>
      <c r="GP76" s="118"/>
      <c r="GQ76" s="118"/>
      <c r="GR76" s="118"/>
      <c r="GS76" s="118"/>
      <c r="GT76" s="118"/>
      <c r="GU76" s="118"/>
      <c r="GV76" s="118"/>
      <c r="GW76" s="132"/>
      <c r="GX76" s="118"/>
      <c r="GY76" s="118"/>
      <c r="GZ76" s="118"/>
      <c r="HA76" s="118"/>
      <c r="HB76" s="118"/>
      <c r="HC76" s="118"/>
      <c r="HD76" s="118"/>
      <c r="HE76" s="118"/>
      <c r="HF76" s="118"/>
      <c r="HG76" s="118"/>
      <c r="HH76" s="118"/>
      <c r="HI76" s="118"/>
      <c r="HJ76" s="118"/>
      <c r="HK76" s="118"/>
      <c r="HL76" s="118"/>
      <c r="HM76" s="118"/>
      <c r="HN76" s="118"/>
      <c r="HO76" s="118"/>
      <c r="HP76" s="118"/>
      <c r="HQ76" s="118"/>
      <c r="HR76" s="118"/>
      <c r="HS76" s="118"/>
      <c r="HT76" s="118"/>
      <c r="HU76" s="118"/>
      <c r="HV76" s="118"/>
    </row>
    <row r="77" spans="1:230" s="95" customFormat="1" ht="15" customHeight="1" thickBot="1">
      <c r="A77" s="118" t="s">
        <v>130</v>
      </c>
      <c r="B77" s="118" t="s">
        <v>392</v>
      </c>
      <c r="C77" s="118" t="s">
        <v>170</v>
      </c>
      <c r="D77" s="118" t="s">
        <v>157</v>
      </c>
      <c r="E77" s="118" t="s">
        <v>134</v>
      </c>
      <c r="F77" s="118">
        <v>1</v>
      </c>
      <c r="G77" s="118">
        <v>100</v>
      </c>
      <c r="H77" s="118" t="s">
        <v>135</v>
      </c>
      <c r="I77" s="132" t="s">
        <v>410</v>
      </c>
      <c r="J77" s="118">
        <v>90</v>
      </c>
      <c r="K77" s="118"/>
      <c r="L77" s="118" t="s">
        <v>159</v>
      </c>
      <c r="M77" s="118"/>
      <c r="N77" s="118"/>
      <c r="O77" s="118" t="s">
        <v>139</v>
      </c>
      <c r="P77" s="118" t="s">
        <v>140</v>
      </c>
      <c r="Q77" s="118"/>
      <c r="R77" s="118" t="s">
        <v>142</v>
      </c>
      <c r="S77" s="118"/>
      <c r="T77" s="118"/>
      <c r="U77" s="118" t="s">
        <v>142</v>
      </c>
      <c r="V77" s="118"/>
      <c r="W77" s="118"/>
      <c r="X77" s="118" t="s">
        <v>142</v>
      </c>
      <c r="Y77" s="118"/>
      <c r="Z77" s="118"/>
      <c r="AA77" s="122" t="s">
        <v>174</v>
      </c>
      <c r="AB77" s="118">
        <v>0.9</v>
      </c>
      <c r="AC77" s="118"/>
      <c r="AD77" s="118"/>
      <c r="AE77" s="118">
        <v>0.1</v>
      </c>
      <c r="AF77" s="122">
        <v>4</v>
      </c>
      <c r="AG77" s="118"/>
      <c r="AH77" s="122" t="s">
        <v>175</v>
      </c>
      <c r="AI77" s="122">
        <v>20</v>
      </c>
      <c r="AJ77" s="122">
        <v>0.625</v>
      </c>
      <c r="AK77" s="118"/>
      <c r="AL77" s="118"/>
      <c r="AM77" s="118"/>
      <c r="AN77" s="118"/>
      <c r="AO77" s="122">
        <v>1</v>
      </c>
      <c r="AP77" s="122">
        <v>0.625</v>
      </c>
      <c r="AQ77" s="122">
        <v>1</v>
      </c>
      <c r="AR77" s="118"/>
      <c r="AS77" s="122">
        <v>1</v>
      </c>
      <c r="AT77" s="122">
        <v>1</v>
      </c>
      <c r="AU77" s="118"/>
      <c r="AV77" s="124" t="s">
        <v>176</v>
      </c>
      <c r="AW77" s="122" t="s">
        <v>148</v>
      </c>
      <c r="AX77" s="122" t="s">
        <v>177</v>
      </c>
      <c r="AY77" s="122" t="s">
        <v>178</v>
      </c>
      <c r="AZ77" s="122"/>
      <c r="BA77" s="122" t="s">
        <v>179</v>
      </c>
      <c r="BB77" s="122" t="s">
        <v>150</v>
      </c>
      <c r="BC77" s="122">
        <v>30</v>
      </c>
      <c r="BD77" s="122">
        <v>1</v>
      </c>
      <c r="BE77" s="118">
        <v>60</v>
      </c>
      <c r="BF77" s="118" t="s">
        <v>151</v>
      </c>
      <c r="BG77" s="118">
        <v>60</v>
      </c>
      <c r="BH77" s="138">
        <v>1</v>
      </c>
      <c r="BI77" s="118">
        <v>62500</v>
      </c>
      <c r="BJ77" s="118">
        <v>0.105</v>
      </c>
      <c r="BK77" s="118">
        <v>1.5</v>
      </c>
      <c r="BL77" s="118">
        <v>0.5</v>
      </c>
      <c r="BM77" s="139">
        <f>BG77*BI77*8*BH77/1000000</f>
        <v>30</v>
      </c>
      <c r="BN77" s="118"/>
      <c r="BO77" s="118"/>
      <c r="BP77" s="118"/>
      <c r="BQ77" s="118">
        <v>10</v>
      </c>
      <c r="BR77" s="118" t="s">
        <v>152</v>
      </c>
      <c r="BS77" s="118"/>
      <c r="BT77" s="118"/>
      <c r="BU77" s="118"/>
      <c r="BV77" s="118"/>
      <c r="BW77" s="118"/>
      <c r="BX77" s="118"/>
      <c r="BY77" s="118"/>
      <c r="BZ77" s="118"/>
      <c r="CA77" s="118"/>
      <c r="CB77" s="118"/>
      <c r="CC77" s="118"/>
      <c r="CD77" s="118"/>
      <c r="CE77" s="118"/>
      <c r="CF77" s="118"/>
      <c r="CG77" s="118"/>
      <c r="CH77" s="118"/>
      <c r="CI77" s="118"/>
      <c r="CJ77" s="118">
        <v>0</v>
      </c>
      <c r="CK77" s="118"/>
      <c r="CL77" s="118"/>
      <c r="CM77" s="118"/>
      <c r="CN77" s="118"/>
      <c r="CO77" s="118"/>
      <c r="CP77" s="118"/>
      <c r="CQ77" s="118"/>
      <c r="CR77" s="118"/>
      <c r="CS77" s="118"/>
      <c r="CT77" s="118"/>
      <c r="CU77" s="118"/>
      <c r="CV77" s="118"/>
      <c r="CW77" s="118"/>
      <c r="CX77" s="118"/>
      <c r="CY77" s="118"/>
      <c r="CZ77" s="118"/>
      <c r="DA77" s="118"/>
      <c r="DB77" s="118"/>
      <c r="DC77" s="118"/>
      <c r="DD77" s="118"/>
      <c r="DE77" s="118"/>
      <c r="DF77" s="118"/>
      <c r="DG77" s="118"/>
      <c r="DH77" s="118"/>
      <c r="DI77" s="118"/>
      <c r="DJ77" s="118"/>
      <c r="DK77" s="118"/>
      <c r="DL77" s="118"/>
      <c r="DM77" s="118"/>
      <c r="DN77" s="118"/>
      <c r="DO77" s="118"/>
      <c r="DP77" s="118"/>
      <c r="DQ77" s="118"/>
      <c r="DR77" s="118"/>
      <c r="DS77" s="118"/>
      <c r="DT77" s="118"/>
      <c r="DU77" s="118"/>
      <c r="DV77" s="118"/>
      <c r="DW77" s="118"/>
      <c r="DX77" s="118"/>
      <c r="DY77" s="118"/>
      <c r="DZ77" s="118"/>
      <c r="EA77" s="118"/>
      <c r="EB77" s="118"/>
      <c r="EC77" s="118" t="s">
        <v>293</v>
      </c>
      <c r="ED77" s="118" t="s">
        <v>177</v>
      </c>
      <c r="EE77" s="118" t="s">
        <v>177</v>
      </c>
      <c r="EF77" s="118" t="s">
        <v>177</v>
      </c>
      <c r="EG77" s="118"/>
      <c r="EH77" s="118"/>
      <c r="EI77" s="118"/>
      <c r="EJ77" s="118"/>
      <c r="EK77" s="118"/>
      <c r="EL77" s="118"/>
      <c r="EM77" s="118"/>
      <c r="EN77" s="118" t="s">
        <v>177</v>
      </c>
      <c r="EO77" s="118" t="s">
        <v>177</v>
      </c>
      <c r="EP77" s="118"/>
      <c r="EQ77" s="118" t="s">
        <v>177</v>
      </c>
      <c r="ER77" s="118"/>
      <c r="ES77" s="118" t="s">
        <v>177</v>
      </c>
      <c r="ET77" s="118" t="s">
        <v>177</v>
      </c>
      <c r="EU77" s="118"/>
      <c r="EV77" s="118"/>
      <c r="EW77" s="118"/>
      <c r="EX77" s="118" t="s">
        <v>180</v>
      </c>
      <c r="EY77" s="118">
        <v>5</v>
      </c>
      <c r="EZ77" s="118"/>
      <c r="FA77" s="118">
        <v>5</v>
      </c>
      <c r="FB77" s="118"/>
      <c r="FC77" s="141"/>
      <c r="FD77" s="141">
        <v>1</v>
      </c>
      <c r="FE77" s="118"/>
      <c r="FF77" s="118"/>
      <c r="FG77" s="118"/>
      <c r="FH77" s="118"/>
      <c r="FI77" s="118"/>
      <c r="FJ77" s="118"/>
      <c r="FK77" s="118"/>
      <c r="FL77" s="118"/>
      <c r="FM77" s="118"/>
      <c r="FN77" s="118"/>
      <c r="FO77" s="118"/>
      <c r="FP77" s="118"/>
      <c r="FQ77" s="118"/>
      <c r="FR77" s="118"/>
      <c r="FS77" s="118"/>
      <c r="FT77" s="118"/>
      <c r="FU77" s="118"/>
      <c r="FV77" s="118"/>
      <c r="FW77" s="118"/>
      <c r="FX77" s="118"/>
      <c r="FY77" s="118"/>
      <c r="FZ77" s="118"/>
      <c r="GA77" s="118"/>
      <c r="GB77" s="118"/>
      <c r="GC77" s="118"/>
      <c r="GD77" s="118"/>
      <c r="GE77" s="118"/>
      <c r="GF77" s="118"/>
      <c r="GG77" s="118"/>
      <c r="GH77" s="142">
        <v>0</v>
      </c>
      <c r="GI77" s="118"/>
      <c r="GJ77" s="118"/>
      <c r="GK77" s="118"/>
      <c r="GL77" s="118"/>
      <c r="GM77" s="118"/>
      <c r="GN77" s="118"/>
      <c r="GO77" s="118"/>
      <c r="GP77" s="118"/>
      <c r="GQ77" s="118"/>
      <c r="GR77" s="118"/>
      <c r="GS77" s="118"/>
      <c r="GT77" s="118"/>
      <c r="GU77" s="118"/>
      <c r="GV77" s="118"/>
      <c r="GW77" s="132"/>
      <c r="GX77" s="118"/>
      <c r="GY77" s="118"/>
      <c r="GZ77" s="118"/>
      <c r="HA77" s="118"/>
      <c r="HB77" s="118"/>
      <c r="HC77" s="118"/>
      <c r="HD77" s="118"/>
      <c r="HE77" s="118"/>
      <c r="HF77" s="118"/>
      <c r="HG77" s="118"/>
      <c r="HH77" s="118"/>
      <c r="HI77" s="118"/>
      <c r="HJ77" s="118"/>
      <c r="HK77" s="118"/>
      <c r="HL77" s="118"/>
      <c r="HM77" s="118"/>
      <c r="HN77" s="118"/>
      <c r="HO77" s="118"/>
      <c r="HP77" s="118"/>
      <c r="HQ77" s="118"/>
      <c r="HR77" s="118"/>
      <c r="HS77" s="118"/>
      <c r="HT77" s="118"/>
      <c r="HU77" s="118"/>
      <c r="HV77" s="118"/>
    </row>
    <row r="78" spans="1:230" s="95" customFormat="1" ht="15" customHeight="1" thickBot="1">
      <c r="A78" s="118" t="s">
        <v>130</v>
      </c>
      <c r="B78" s="118" t="s">
        <v>392</v>
      </c>
      <c r="C78" s="118" t="s">
        <v>170</v>
      </c>
      <c r="D78" s="118" t="s">
        <v>157</v>
      </c>
      <c r="E78" s="118" t="s">
        <v>134</v>
      </c>
      <c r="F78" s="118">
        <v>1</v>
      </c>
      <c r="G78" s="118">
        <v>100</v>
      </c>
      <c r="H78" s="118" t="s">
        <v>135</v>
      </c>
      <c r="I78" s="132" t="s">
        <v>410</v>
      </c>
      <c r="J78" s="118">
        <v>90</v>
      </c>
      <c r="K78" s="118"/>
      <c r="L78" s="118" t="s">
        <v>159</v>
      </c>
      <c r="M78" s="118"/>
      <c r="N78" s="118"/>
      <c r="O78" s="118" t="s">
        <v>139</v>
      </c>
      <c r="P78" s="118" t="s">
        <v>140</v>
      </c>
      <c r="Q78" s="118"/>
      <c r="R78" s="118" t="s">
        <v>142</v>
      </c>
      <c r="S78" s="118"/>
      <c r="T78" s="118"/>
      <c r="U78" s="118" t="s">
        <v>142</v>
      </c>
      <c r="V78" s="118"/>
      <c r="W78" s="118"/>
      <c r="X78" s="118" t="s">
        <v>142</v>
      </c>
      <c r="Y78" s="118"/>
      <c r="Z78" s="118"/>
      <c r="AA78" s="118" t="s">
        <v>174</v>
      </c>
      <c r="AB78" s="118">
        <v>0.9</v>
      </c>
      <c r="AC78" s="118"/>
      <c r="AD78" s="118"/>
      <c r="AE78" s="118">
        <v>0.1</v>
      </c>
      <c r="AF78" s="118">
        <v>4</v>
      </c>
      <c r="AG78" s="118"/>
      <c r="AH78" s="118" t="s">
        <v>175</v>
      </c>
      <c r="AI78" s="118">
        <v>20</v>
      </c>
      <c r="AJ78" s="118">
        <v>0.625</v>
      </c>
      <c r="AK78" s="118"/>
      <c r="AL78" s="118"/>
      <c r="AM78" s="118"/>
      <c r="AN78" s="118"/>
      <c r="AO78" s="122">
        <v>1</v>
      </c>
      <c r="AP78" s="122">
        <v>0.625</v>
      </c>
      <c r="AQ78" s="122">
        <v>1</v>
      </c>
      <c r="AR78" s="118"/>
      <c r="AS78" s="122">
        <v>1</v>
      </c>
      <c r="AT78" s="122">
        <v>1</v>
      </c>
      <c r="AU78" s="118"/>
      <c r="AV78" s="124" t="s">
        <v>176</v>
      </c>
      <c r="AW78" s="122" t="s">
        <v>148</v>
      </c>
      <c r="AX78" s="122" t="s">
        <v>177</v>
      </c>
      <c r="AY78" s="122" t="s">
        <v>178</v>
      </c>
      <c r="AZ78" s="122"/>
      <c r="BA78" s="122" t="s">
        <v>179</v>
      </c>
      <c r="BB78" s="122" t="s">
        <v>150</v>
      </c>
      <c r="BC78" s="122">
        <v>30</v>
      </c>
      <c r="BD78" s="122">
        <v>1</v>
      </c>
      <c r="BE78" s="118">
        <v>60</v>
      </c>
      <c r="BF78" s="118" t="s">
        <v>151</v>
      </c>
      <c r="BG78" s="118">
        <v>60</v>
      </c>
      <c r="BH78" s="138">
        <v>1</v>
      </c>
      <c r="BI78" s="118">
        <v>62500</v>
      </c>
      <c r="BJ78" s="118">
        <v>0.105</v>
      </c>
      <c r="BK78" s="118">
        <v>1.5</v>
      </c>
      <c r="BL78" s="118">
        <v>0.5</v>
      </c>
      <c r="BM78" s="139">
        <f>BG78*BI78*8*BH78/1000000</f>
        <v>30</v>
      </c>
      <c r="BN78" s="118"/>
      <c r="BO78" s="118"/>
      <c r="BP78" s="118"/>
      <c r="BQ78" s="118">
        <v>10</v>
      </c>
      <c r="BR78" s="118" t="s">
        <v>152</v>
      </c>
      <c r="BS78" s="118"/>
      <c r="BT78" s="118"/>
      <c r="BU78" s="118"/>
      <c r="BV78" s="118"/>
      <c r="BW78" s="118"/>
      <c r="BX78" s="118"/>
      <c r="BY78" s="118"/>
      <c r="BZ78" s="118"/>
      <c r="CA78" s="118"/>
      <c r="CB78" s="118"/>
      <c r="CC78" s="118"/>
      <c r="CD78" s="118"/>
      <c r="CE78" s="118"/>
      <c r="CF78" s="118"/>
      <c r="CG78" s="118"/>
      <c r="CH78" s="118"/>
      <c r="CI78" s="118"/>
      <c r="CJ78" s="118">
        <v>0</v>
      </c>
      <c r="CK78" s="118"/>
      <c r="CL78" s="118"/>
      <c r="CM78" s="118"/>
      <c r="CN78" s="118"/>
      <c r="CO78" s="118"/>
      <c r="CP78" s="118"/>
      <c r="CQ78" s="118"/>
      <c r="CR78" s="118"/>
      <c r="CS78" s="118"/>
      <c r="CT78" s="118"/>
      <c r="CU78" s="118"/>
      <c r="CV78" s="118"/>
      <c r="CW78" s="118"/>
      <c r="CX78" s="118"/>
      <c r="CY78" s="118"/>
      <c r="CZ78" s="118"/>
      <c r="DA78" s="118"/>
      <c r="DB78" s="118"/>
      <c r="DC78" s="118"/>
      <c r="DD78" s="118"/>
      <c r="DE78" s="118"/>
      <c r="DF78" s="118"/>
      <c r="DG78" s="118"/>
      <c r="DH78" s="118"/>
      <c r="DI78" s="118"/>
      <c r="DJ78" s="118"/>
      <c r="DK78" s="118"/>
      <c r="DL78" s="118"/>
      <c r="DM78" s="118"/>
      <c r="DN78" s="118"/>
      <c r="DO78" s="118"/>
      <c r="DP78" s="118"/>
      <c r="DQ78" s="118"/>
      <c r="DR78" s="118"/>
      <c r="DS78" s="118"/>
      <c r="DT78" s="118"/>
      <c r="DU78" s="118"/>
      <c r="DV78" s="118"/>
      <c r="DW78" s="118"/>
      <c r="DX78" s="118"/>
      <c r="DY78" s="118"/>
      <c r="DZ78" s="118"/>
      <c r="EA78" s="118"/>
      <c r="EB78" s="118"/>
      <c r="EC78" s="118" t="s">
        <v>419</v>
      </c>
      <c r="ED78" s="118" t="s">
        <v>420</v>
      </c>
      <c r="EE78" s="118">
        <v>4</v>
      </c>
      <c r="EF78" s="118">
        <v>4</v>
      </c>
      <c r="EG78" s="118"/>
      <c r="EH78" s="118"/>
      <c r="EI78" s="118"/>
      <c r="EJ78" s="118"/>
      <c r="EK78" s="118"/>
      <c r="EL78" s="118"/>
      <c r="EM78" s="118"/>
      <c r="EN78" s="118"/>
      <c r="EO78" s="118"/>
      <c r="EP78" s="118"/>
      <c r="EQ78" s="118"/>
      <c r="ER78" s="118"/>
      <c r="ES78" s="118"/>
      <c r="ET78" s="118"/>
      <c r="EU78" s="118"/>
      <c r="EV78" s="118"/>
      <c r="EW78" s="118"/>
      <c r="EX78" s="118"/>
      <c r="EY78" s="118">
        <v>5</v>
      </c>
      <c r="EZ78" s="118"/>
      <c r="FA78" s="118">
        <v>5</v>
      </c>
      <c r="FB78" s="118"/>
      <c r="FC78" s="143"/>
      <c r="FD78" s="141">
        <v>1</v>
      </c>
      <c r="FE78" s="118"/>
      <c r="FF78" s="118"/>
      <c r="FG78" s="118"/>
      <c r="FH78" s="118"/>
      <c r="FI78" s="118"/>
      <c r="FJ78" s="118"/>
      <c r="FK78" s="118"/>
      <c r="FL78" s="118"/>
      <c r="FM78" s="118"/>
      <c r="FN78" s="118"/>
      <c r="FO78" s="118"/>
      <c r="FP78" s="118"/>
      <c r="FQ78" s="118"/>
      <c r="FR78" s="118"/>
      <c r="FS78" s="118"/>
      <c r="FT78" s="118"/>
      <c r="FU78" s="118"/>
      <c r="FV78" s="118"/>
      <c r="FW78" s="118"/>
      <c r="FX78" s="118"/>
      <c r="FY78" s="118"/>
      <c r="FZ78" s="118"/>
      <c r="GA78" s="118"/>
      <c r="GB78" s="118"/>
      <c r="GC78" s="118"/>
      <c r="GD78" s="118"/>
      <c r="GE78" s="118"/>
      <c r="GF78" s="118"/>
      <c r="GG78" s="118"/>
      <c r="GH78" s="144">
        <v>0.18440000000000001</v>
      </c>
      <c r="GI78" s="118"/>
      <c r="GJ78" s="118"/>
      <c r="GK78" s="118"/>
      <c r="GL78" s="118"/>
      <c r="GM78" s="118"/>
      <c r="GN78" s="118"/>
      <c r="GO78" s="118"/>
      <c r="GP78" s="118"/>
      <c r="GQ78" s="118"/>
      <c r="GR78" s="118"/>
      <c r="GS78" s="118"/>
      <c r="GT78" s="118"/>
      <c r="GU78" s="118"/>
      <c r="GV78" s="118"/>
      <c r="GW78" s="132"/>
      <c r="GX78" s="118"/>
      <c r="GY78" s="118"/>
      <c r="GZ78" s="118"/>
      <c r="HA78" s="118"/>
      <c r="HB78" s="118"/>
      <c r="HC78" s="118"/>
      <c r="HD78" s="118"/>
      <c r="HE78" s="118"/>
      <c r="HF78" s="118"/>
      <c r="HG78" s="118"/>
      <c r="HH78" s="118"/>
      <c r="HI78" s="118"/>
      <c r="HJ78" s="118"/>
      <c r="HK78" s="118"/>
      <c r="HL78" s="118"/>
      <c r="HM78" s="118"/>
      <c r="HN78" s="118"/>
      <c r="HO78" s="118"/>
      <c r="HP78" s="118"/>
      <c r="HQ78" s="118"/>
      <c r="HR78" s="118"/>
      <c r="HS78" s="118"/>
      <c r="HT78" s="118"/>
      <c r="HU78" s="118"/>
      <c r="HV78" s="118"/>
    </row>
    <row r="79" spans="1:230" s="95" customFormat="1" ht="15" customHeight="1" thickBot="1">
      <c r="A79" s="118" t="s">
        <v>130</v>
      </c>
      <c r="B79" s="118" t="s">
        <v>392</v>
      </c>
      <c r="C79" s="118" t="s">
        <v>170</v>
      </c>
      <c r="D79" s="118" t="s">
        <v>157</v>
      </c>
      <c r="E79" s="118" t="s">
        <v>134</v>
      </c>
      <c r="F79" s="118">
        <v>1</v>
      </c>
      <c r="G79" s="118">
        <v>100</v>
      </c>
      <c r="H79" s="118" t="s">
        <v>135</v>
      </c>
      <c r="I79" s="132" t="s">
        <v>410</v>
      </c>
      <c r="J79" s="118">
        <v>90</v>
      </c>
      <c r="K79" s="118"/>
      <c r="L79" s="118" t="s">
        <v>159</v>
      </c>
      <c r="M79" s="118"/>
      <c r="N79" s="118"/>
      <c r="O79" s="118" t="s">
        <v>139</v>
      </c>
      <c r="P79" s="118" t="s">
        <v>140</v>
      </c>
      <c r="Q79" s="118"/>
      <c r="R79" s="118" t="s">
        <v>142</v>
      </c>
      <c r="S79" s="118"/>
      <c r="T79" s="118"/>
      <c r="U79" s="118" t="s">
        <v>142</v>
      </c>
      <c r="V79" s="118"/>
      <c r="W79" s="118"/>
      <c r="X79" s="118" t="s">
        <v>142</v>
      </c>
      <c r="Y79" s="118"/>
      <c r="Z79" s="118"/>
      <c r="AA79" s="118" t="s">
        <v>174</v>
      </c>
      <c r="AB79" s="118">
        <v>0.9</v>
      </c>
      <c r="AC79" s="118"/>
      <c r="AD79" s="118"/>
      <c r="AE79" s="118">
        <v>0.1</v>
      </c>
      <c r="AF79" s="118">
        <v>4</v>
      </c>
      <c r="AG79" s="118"/>
      <c r="AH79" s="118" t="s">
        <v>175</v>
      </c>
      <c r="AI79" s="118">
        <v>20</v>
      </c>
      <c r="AJ79" s="118">
        <v>0.625</v>
      </c>
      <c r="AK79" s="118"/>
      <c r="AL79" s="118"/>
      <c r="AM79" s="118"/>
      <c r="AN79" s="118"/>
      <c r="AO79" s="122">
        <v>1</v>
      </c>
      <c r="AP79" s="122">
        <v>0.625</v>
      </c>
      <c r="AQ79" s="122">
        <v>1</v>
      </c>
      <c r="AR79" s="118"/>
      <c r="AS79" s="122">
        <v>1</v>
      </c>
      <c r="AT79" s="122">
        <v>1</v>
      </c>
      <c r="AU79" s="118"/>
      <c r="AV79" s="124" t="s">
        <v>176</v>
      </c>
      <c r="AW79" s="122" t="s">
        <v>148</v>
      </c>
      <c r="AX79" s="122" t="s">
        <v>177</v>
      </c>
      <c r="AY79" s="122" t="s">
        <v>178</v>
      </c>
      <c r="AZ79" s="122"/>
      <c r="BA79" s="122" t="s">
        <v>179</v>
      </c>
      <c r="BB79" s="122" t="s">
        <v>150</v>
      </c>
      <c r="BC79" s="122">
        <v>30</v>
      </c>
      <c r="BD79" s="122">
        <v>1</v>
      </c>
      <c r="BE79" s="118">
        <v>60</v>
      </c>
      <c r="BF79" s="118" t="s">
        <v>151</v>
      </c>
      <c r="BG79" s="118">
        <v>60</v>
      </c>
      <c r="BH79" s="138">
        <v>1</v>
      </c>
      <c r="BI79" s="118">
        <v>62500</v>
      </c>
      <c r="BJ79" s="118">
        <v>0.105</v>
      </c>
      <c r="BK79" s="118">
        <v>1.5</v>
      </c>
      <c r="BL79" s="118">
        <v>0.5</v>
      </c>
      <c r="BM79" s="139">
        <f>BG79*BI79*8*BH79/1000000</f>
        <v>30</v>
      </c>
      <c r="BN79" s="118"/>
      <c r="BO79" s="118"/>
      <c r="BP79" s="118"/>
      <c r="BQ79" s="118">
        <v>10</v>
      </c>
      <c r="BR79" s="118" t="s">
        <v>152</v>
      </c>
      <c r="BS79" s="118"/>
      <c r="BT79" s="118"/>
      <c r="BU79" s="118"/>
      <c r="BV79" s="118"/>
      <c r="BW79" s="118"/>
      <c r="BX79" s="118"/>
      <c r="BY79" s="118"/>
      <c r="BZ79" s="118"/>
      <c r="CA79" s="118"/>
      <c r="CB79" s="118"/>
      <c r="CC79" s="118"/>
      <c r="CD79" s="118"/>
      <c r="CE79" s="118"/>
      <c r="CF79" s="118"/>
      <c r="CG79" s="118"/>
      <c r="CH79" s="118"/>
      <c r="CI79" s="118"/>
      <c r="CJ79" s="118">
        <v>0</v>
      </c>
      <c r="CK79" s="118"/>
      <c r="CL79" s="118"/>
      <c r="CM79" s="118"/>
      <c r="CN79" s="118"/>
      <c r="CO79" s="118"/>
      <c r="CP79" s="118"/>
      <c r="CQ79" s="118"/>
      <c r="CR79" s="118"/>
      <c r="CS79" s="118"/>
      <c r="CT79" s="118"/>
      <c r="CU79" s="118"/>
      <c r="CV79" s="118"/>
      <c r="CW79" s="118"/>
      <c r="CX79" s="118"/>
      <c r="CY79" s="118"/>
      <c r="CZ79" s="118"/>
      <c r="DA79" s="118"/>
      <c r="DB79" s="118"/>
      <c r="DC79" s="118"/>
      <c r="DD79" s="118"/>
      <c r="DE79" s="118"/>
      <c r="DF79" s="118"/>
      <c r="DG79" s="118"/>
      <c r="DH79" s="118"/>
      <c r="DI79" s="118"/>
      <c r="DJ79" s="118"/>
      <c r="DK79" s="118"/>
      <c r="DL79" s="118"/>
      <c r="DM79" s="118"/>
      <c r="DN79" s="118"/>
      <c r="DO79" s="118"/>
      <c r="DP79" s="118"/>
      <c r="DQ79" s="118"/>
      <c r="DR79" s="118"/>
      <c r="DS79" s="118"/>
      <c r="DT79" s="118"/>
      <c r="DU79" s="118"/>
      <c r="DV79" s="118"/>
      <c r="DW79" s="118"/>
      <c r="DX79" s="118"/>
      <c r="DY79" s="118"/>
      <c r="DZ79" s="118"/>
      <c r="EA79" s="118"/>
      <c r="EB79" s="118"/>
      <c r="EC79" s="118" t="s">
        <v>419</v>
      </c>
      <c r="ED79" s="118" t="s">
        <v>420</v>
      </c>
      <c r="EE79" s="118">
        <v>8</v>
      </c>
      <c r="EF79" s="118">
        <v>8</v>
      </c>
      <c r="EG79" s="118"/>
      <c r="EH79" s="118"/>
      <c r="EI79" s="118"/>
      <c r="EJ79" s="118"/>
      <c r="EK79" s="118"/>
      <c r="EL79" s="118"/>
      <c r="EM79" s="118"/>
      <c r="EN79" s="118"/>
      <c r="EO79" s="118"/>
      <c r="EP79" s="118"/>
      <c r="EQ79" s="118"/>
      <c r="ER79" s="118"/>
      <c r="ES79" s="118"/>
      <c r="ET79" s="118"/>
      <c r="EU79" s="118"/>
      <c r="EV79" s="118"/>
      <c r="EW79" s="118"/>
      <c r="EX79" s="118"/>
      <c r="EY79" s="118">
        <v>5</v>
      </c>
      <c r="EZ79" s="118"/>
      <c r="FA79" s="118">
        <v>5</v>
      </c>
      <c r="FB79" s="118"/>
      <c r="FC79" s="142"/>
      <c r="FD79" s="141">
        <v>1</v>
      </c>
      <c r="FE79" s="118"/>
      <c r="FF79" s="118"/>
      <c r="FG79" s="118"/>
      <c r="FH79" s="118"/>
      <c r="FI79" s="118"/>
      <c r="FJ79" s="118"/>
      <c r="FK79" s="118"/>
      <c r="FL79" s="118"/>
      <c r="FM79" s="118"/>
      <c r="FN79" s="118"/>
      <c r="FO79" s="118"/>
      <c r="FP79" s="118"/>
      <c r="FQ79" s="118"/>
      <c r="FR79" s="118"/>
      <c r="FS79" s="118"/>
      <c r="FT79" s="118"/>
      <c r="FU79" s="118"/>
      <c r="FV79" s="118"/>
      <c r="FW79" s="118"/>
      <c r="FX79" s="118"/>
      <c r="FY79" s="118"/>
      <c r="FZ79" s="118"/>
      <c r="GA79" s="118"/>
      <c r="GB79" s="118"/>
      <c r="GC79" s="118"/>
      <c r="GD79" s="118"/>
      <c r="GE79" s="118"/>
      <c r="GF79" s="118"/>
      <c r="GG79" s="118"/>
      <c r="GH79" s="144">
        <v>7.4399999999999994E-2</v>
      </c>
      <c r="GI79" s="118"/>
      <c r="GJ79" s="118"/>
      <c r="GK79" s="118"/>
      <c r="GL79" s="118"/>
      <c r="GM79" s="118"/>
      <c r="GN79" s="118"/>
      <c r="GO79" s="118"/>
      <c r="GP79" s="118"/>
      <c r="GQ79" s="118"/>
      <c r="GR79" s="118"/>
      <c r="GS79" s="118"/>
      <c r="GT79" s="118"/>
      <c r="GU79" s="118"/>
      <c r="GV79" s="118"/>
      <c r="GW79" s="132"/>
      <c r="GX79" s="118"/>
      <c r="GY79" s="118"/>
      <c r="GZ79" s="118"/>
      <c r="HA79" s="118"/>
      <c r="HB79" s="118"/>
      <c r="HC79" s="118"/>
      <c r="HD79" s="118"/>
      <c r="HE79" s="118"/>
      <c r="HF79" s="118"/>
      <c r="HG79" s="118"/>
      <c r="HH79" s="118"/>
      <c r="HI79" s="118"/>
      <c r="HJ79" s="118"/>
      <c r="HK79" s="118"/>
      <c r="HL79" s="118"/>
      <c r="HM79" s="118"/>
      <c r="HN79" s="118"/>
      <c r="HO79" s="118"/>
      <c r="HP79" s="118"/>
      <c r="HQ79" s="118"/>
      <c r="HR79" s="118"/>
      <c r="HS79" s="118"/>
      <c r="HT79" s="118"/>
      <c r="HU79" s="118"/>
      <c r="HV79" s="118"/>
    </row>
    <row r="80" spans="1:230" s="95" customFormat="1" ht="15" customHeight="1" thickBot="1">
      <c r="A80" s="118" t="s">
        <v>130</v>
      </c>
      <c r="B80" s="118" t="s">
        <v>392</v>
      </c>
      <c r="C80" s="118" t="s">
        <v>170</v>
      </c>
      <c r="D80" s="118" t="s">
        <v>157</v>
      </c>
      <c r="E80" s="118" t="s">
        <v>134</v>
      </c>
      <c r="F80" s="118">
        <v>1</v>
      </c>
      <c r="G80" s="118">
        <v>100</v>
      </c>
      <c r="H80" s="118" t="s">
        <v>135</v>
      </c>
      <c r="I80" s="132" t="s">
        <v>410</v>
      </c>
      <c r="J80" s="118">
        <v>90</v>
      </c>
      <c r="K80" s="118"/>
      <c r="L80" s="118" t="s">
        <v>159</v>
      </c>
      <c r="M80" s="118"/>
      <c r="N80" s="118"/>
      <c r="O80" s="118" t="s">
        <v>139</v>
      </c>
      <c r="P80" s="118" t="s">
        <v>140</v>
      </c>
      <c r="Q80" s="118"/>
      <c r="R80" s="118" t="s">
        <v>142</v>
      </c>
      <c r="S80" s="118"/>
      <c r="T80" s="118"/>
      <c r="U80" s="118" t="s">
        <v>142</v>
      </c>
      <c r="V80" s="118"/>
      <c r="W80" s="118"/>
      <c r="X80" s="118" t="s">
        <v>142</v>
      </c>
      <c r="Y80" s="118"/>
      <c r="Z80" s="118"/>
      <c r="AA80" s="118" t="s">
        <v>174</v>
      </c>
      <c r="AB80" s="118">
        <v>0.9</v>
      </c>
      <c r="AC80" s="118"/>
      <c r="AD80" s="118"/>
      <c r="AE80" s="118">
        <v>0.1</v>
      </c>
      <c r="AF80" s="118">
        <v>4</v>
      </c>
      <c r="AG80" s="118"/>
      <c r="AH80" s="118" t="s">
        <v>175</v>
      </c>
      <c r="AI80" s="118">
        <v>20</v>
      </c>
      <c r="AJ80" s="118">
        <v>0.625</v>
      </c>
      <c r="AK80" s="118"/>
      <c r="AL80" s="118"/>
      <c r="AM80" s="118"/>
      <c r="AN80" s="118"/>
      <c r="AO80" s="118">
        <v>1</v>
      </c>
      <c r="AP80" s="118">
        <v>0.625</v>
      </c>
      <c r="AQ80" s="118">
        <v>1</v>
      </c>
      <c r="AR80" s="118"/>
      <c r="AS80" s="118">
        <v>1</v>
      </c>
      <c r="AT80" s="118">
        <v>1</v>
      </c>
      <c r="AU80" s="118"/>
      <c r="AV80" s="120" t="s">
        <v>176</v>
      </c>
      <c r="AW80" s="118" t="s">
        <v>148</v>
      </c>
      <c r="AX80" s="118" t="s">
        <v>177</v>
      </c>
      <c r="AY80" s="118" t="s">
        <v>178</v>
      </c>
      <c r="AZ80" s="118"/>
      <c r="BA80" s="122" t="s">
        <v>179</v>
      </c>
      <c r="BB80" s="122" t="s">
        <v>150</v>
      </c>
      <c r="BC80" s="122">
        <v>30</v>
      </c>
      <c r="BD80" s="122">
        <v>1</v>
      </c>
      <c r="BE80" s="118">
        <v>60</v>
      </c>
      <c r="BF80" s="118" t="s">
        <v>151</v>
      </c>
      <c r="BG80" s="118">
        <v>60</v>
      </c>
      <c r="BH80" s="138">
        <v>1</v>
      </c>
      <c r="BI80" s="118">
        <v>62500</v>
      </c>
      <c r="BJ80" s="118">
        <v>0.105</v>
      </c>
      <c r="BK80" s="118">
        <v>1.5</v>
      </c>
      <c r="BL80" s="118">
        <v>0.5</v>
      </c>
      <c r="BM80" s="139">
        <f>BG80*BI80*8*BH80/1000000</f>
        <v>30</v>
      </c>
      <c r="BN80" s="118"/>
      <c r="BO80" s="118"/>
      <c r="BP80" s="118"/>
      <c r="BQ80" s="118">
        <v>10</v>
      </c>
      <c r="BR80" s="118" t="s">
        <v>152</v>
      </c>
      <c r="BS80" s="118"/>
      <c r="BT80" s="118"/>
      <c r="BU80" s="118"/>
      <c r="BV80" s="118"/>
      <c r="BW80" s="118"/>
      <c r="BX80" s="118"/>
      <c r="BY80" s="118"/>
      <c r="BZ80" s="118"/>
      <c r="CA80" s="118"/>
      <c r="CB80" s="118"/>
      <c r="CC80" s="118"/>
      <c r="CD80" s="118"/>
      <c r="CE80" s="118"/>
      <c r="CF80" s="118"/>
      <c r="CG80" s="118"/>
      <c r="CH80" s="118"/>
      <c r="CI80" s="118"/>
      <c r="CJ80" s="118">
        <v>0</v>
      </c>
      <c r="CK80" s="118"/>
      <c r="CL80" s="118"/>
      <c r="CM80" s="118"/>
      <c r="CN80" s="118"/>
      <c r="CO80" s="118"/>
      <c r="CP80" s="118"/>
      <c r="CQ80" s="118"/>
      <c r="CR80" s="118"/>
      <c r="CS80" s="118"/>
      <c r="CT80" s="118"/>
      <c r="CU80" s="118"/>
      <c r="CV80" s="118"/>
      <c r="CW80" s="118"/>
      <c r="CX80" s="118"/>
      <c r="CY80" s="118"/>
      <c r="CZ80" s="118"/>
      <c r="DA80" s="118"/>
      <c r="DB80" s="118"/>
      <c r="DC80" s="118"/>
      <c r="DD80" s="118"/>
      <c r="DE80" s="118"/>
      <c r="DF80" s="118"/>
      <c r="DG80" s="118"/>
      <c r="DH80" s="118"/>
      <c r="DI80" s="118"/>
      <c r="DJ80" s="118"/>
      <c r="DK80" s="118"/>
      <c r="DL80" s="118"/>
      <c r="DM80" s="118"/>
      <c r="DN80" s="118"/>
      <c r="DO80" s="118"/>
      <c r="DP80" s="118"/>
      <c r="DQ80" s="118"/>
      <c r="DR80" s="118"/>
      <c r="DS80" s="118"/>
      <c r="DT80" s="118"/>
      <c r="DU80" s="118"/>
      <c r="DV80" s="118"/>
      <c r="DW80" s="118"/>
      <c r="DX80" s="118"/>
      <c r="DY80" s="118"/>
      <c r="DZ80" s="118"/>
      <c r="EA80" s="118"/>
      <c r="EB80" s="118"/>
      <c r="EC80" s="118" t="s">
        <v>419</v>
      </c>
      <c r="ED80" s="118" t="s">
        <v>420</v>
      </c>
      <c r="EE80" s="118">
        <v>8</v>
      </c>
      <c r="EF80" s="118">
        <v>16</v>
      </c>
      <c r="EG80" s="118"/>
      <c r="EH80" s="118"/>
      <c r="EI80" s="118"/>
      <c r="EJ80" s="118"/>
      <c r="EK80" s="118"/>
      <c r="EL80" s="118"/>
      <c r="EM80" s="118"/>
      <c r="EN80" s="118"/>
      <c r="EO80" s="118"/>
      <c r="EP80" s="118"/>
      <c r="EQ80" s="118"/>
      <c r="ER80" s="118"/>
      <c r="ES80" s="118"/>
      <c r="ET80" s="118"/>
      <c r="EU80" s="118"/>
      <c r="EV80" s="118"/>
      <c r="EW80" s="118"/>
      <c r="EX80" s="118"/>
      <c r="EY80" s="118">
        <v>5</v>
      </c>
      <c r="EZ80" s="118"/>
      <c r="FA80" s="118">
        <v>5</v>
      </c>
      <c r="FB80" s="118"/>
      <c r="FC80" s="142"/>
      <c r="FD80" s="141">
        <v>1</v>
      </c>
      <c r="FE80" s="118"/>
      <c r="FF80" s="118"/>
      <c r="FG80" s="118"/>
      <c r="FH80" s="118"/>
      <c r="FI80" s="118"/>
      <c r="FJ80" s="118"/>
      <c r="FK80" s="118"/>
      <c r="FL80" s="118"/>
      <c r="FM80" s="118"/>
      <c r="FN80" s="118"/>
      <c r="FO80" s="118"/>
      <c r="FP80" s="118"/>
      <c r="FQ80" s="118"/>
      <c r="FR80" s="118"/>
      <c r="FS80" s="118"/>
      <c r="FT80" s="118"/>
      <c r="FU80" s="118"/>
      <c r="FV80" s="118"/>
      <c r="FW80" s="118"/>
      <c r="FX80" s="118"/>
      <c r="FY80" s="118"/>
      <c r="FZ80" s="118"/>
      <c r="GA80" s="118"/>
      <c r="GB80" s="118"/>
      <c r="GC80" s="118"/>
      <c r="GD80" s="118"/>
      <c r="GE80" s="118"/>
      <c r="GF80" s="118"/>
      <c r="GG80" s="118"/>
      <c r="GH80" s="144">
        <v>4.0000000000000001E-3</v>
      </c>
      <c r="GI80" s="118"/>
      <c r="GJ80" s="118"/>
      <c r="GK80" s="118"/>
      <c r="GL80" s="118"/>
      <c r="GM80" s="118"/>
      <c r="GN80" s="118"/>
      <c r="GO80" s="118"/>
      <c r="GP80" s="118"/>
      <c r="GQ80" s="118"/>
      <c r="GR80" s="118"/>
      <c r="GS80" s="118"/>
      <c r="GT80" s="118"/>
      <c r="GU80" s="118"/>
      <c r="GV80" s="118"/>
      <c r="GW80" s="132"/>
      <c r="GX80" s="118"/>
      <c r="GY80" s="118"/>
      <c r="GZ80" s="118"/>
      <c r="HA80" s="118"/>
      <c r="HB80" s="118"/>
      <c r="HC80" s="118"/>
      <c r="HD80" s="118"/>
      <c r="HE80" s="118"/>
      <c r="HF80" s="118"/>
      <c r="HG80" s="118"/>
      <c r="HH80" s="118"/>
      <c r="HI80" s="118"/>
      <c r="HJ80" s="118"/>
      <c r="HK80" s="118"/>
      <c r="HL80" s="118"/>
      <c r="HM80" s="118"/>
      <c r="HN80" s="118"/>
      <c r="HO80" s="118"/>
      <c r="HP80" s="118"/>
      <c r="HQ80" s="118"/>
      <c r="HR80" s="118"/>
      <c r="HS80" s="118"/>
      <c r="HT80" s="118"/>
      <c r="HU80" s="118"/>
      <c r="HV80" s="118"/>
    </row>
    <row r="81" spans="1:205" s="118" customFormat="1" ht="15" customHeight="1" thickBot="1">
      <c r="A81" s="118" t="s">
        <v>130</v>
      </c>
      <c r="B81" s="118" t="s">
        <v>392</v>
      </c>
      <c r="C81" s="118" t="s">
        <v>170</v>
      </c>
      <c r="D81" s="118" t="s">
        <v>157</v>
      </c>
      <c r="E81" s="118" t="s">
        <v>134</v>
      </c>
      <c r="F81" s="118">
        <v>1</v>
      </c>
      <c r="G81" s="118">
        <v>100</v>
      </c>
      <c r="H81" s="118" t="s">
        <v>135</v>
      </c>
      <c r="I81" s="132" t="s">
        <v>410</v>
      </c>
      <c r="J81" s="118">
        <v>90</v>
      </c>
      <c r="L81" s="118" t="s">
        <v>159</v>
      </c>
      <c r="O81" s="118" t="s">
        <v>139</v>
      </c>
      <c r="P81" s="118" t="s">
        <v>140</v>
      </c>
      <c r="R81" s="118" t="s">
        <v>142</v>
      </c>
      <c r="U81" s="118" t="s">
        <v>142</v>
      </c>
      <c r="X81" s="118" t="s">
        <v>142</v>
      </c>
      <c r="AA81" s="122" t="s">
        <v>174</v>
      </c>
      <c r="AB81" s="118">
        <v>0.9</v>
      </c>
      <c r="AE81" s="118">
        <v>0.1</v>
      </c>
      <c r="AF81" s="122">
        <v>4</v>
      </c>
      <c r="AH81" s="122" t="s">
        <v>175</v>
      </c>
      <c r="AI81" s="122">
        <v>20</v>
      </c>
      <c r="AJ81" s="122">
        <v>0.625</v>
      </c>
      <c r="AO81" s="122">
        <v>1</v>
      </c>
      <c r="AP81" s="122">
        <v>0.625</v>
      </c>
      <c r="AQ81" s="122">
        <v>1</v>
      </c>
      <c r="AS81" s="122">
        <v>1</v>
      </c>
      <c r="AT81" s="122">
        <v>1</v>
      </c>
      <c r="AV81" s="124" t="s">
        <v>176</v>
      </c>
      <c r="AW81" s="122" t="s">
        <v>148</v>
      </c>
      <c r="AX81" s="122" t="s">
        <v>177</v>
      </c>
      <c r="AY81" s="122" t="s">
        <v>178</v>
      </c>
      <c r="AZ81" s="122"/>
      <c r="BA81" s="122" t="s">
        <v>179</v>
      </c>
      <c r="BB81" s="122" t="s">
        <v>150</v>
      </c>
      <c r="BC81" s="122">
        <v>30</v>
      </c>
      <c r="BD81" s="122">
        <v>1</v>
      </c>
      <c r="BE81" s="118">
        <v>60</v>
      </c>
      <c r="BF81" s="118" t="s">
        <v>151</v>
      </c>
      <c r="BG81" s="118">
        <v>60</v>
      </c>
      <c r="BH81" s="138">
        <v>1</v>
      </c>
      <c r="BI81" s="118">
        <v>62500</v>
      </c>
      <c r="BJ81" s="118">
        <v>0.105</v>
      </c>
      <c r="BK81" s="118">
        <v>1.5</v>
      </c>
      <c r="BL81" s="118">
        <v>0.5</v>
      </c>
      <c r="BM81" s="139">
        <f>BG81*BI81*8*BH81/1000000</f>
        <v>30</v>
      </c>
      <c r="BN81" s="118">
        <v>2</v>
      </c>
      <c r="BO81" s="118">
        <v>-4</v>
      </c>
      <c r="BP81" s="118">
        <v>4</v>
      </c>
      <c r="BQ81" s="118">
        <v>10</v>
      </c>
      <c r="BR81" s="118" t="s">
        <v>152</v>
      </c>
      <c r="CJ81" s="118">
        <v>0</v>
      </c>
      <c r="EC81" s="118" t="s">
        <v>293</v>
      </c>
      <c r="ED81" s="118" t="s">
        <v>177</v>
      </c>
      <c r="EE81" s="118" t="s">
        <v>177</v>
      </c>
      <c r="EF81" s="118" t="s">
        <v>177</v>
      </c>
      <c r="EN81" s="118" t="s">
        <v>177</v>
      </c>
      <c r="EO81" s="118" t="s">
        <v>177</v>
      </c>
      <c r="EQ81" s="118" t="s">
        <v>177</v>
      </c>
      <c r="ES81" s="118" t="s">
        <v>177</v>
      </c>
      <c r="ET81" s="118" t="s">
        <v>177</v>
      </c>
      <c r="EX81" s="118" t="s">
        <v>180</v>
      </c>
      <c r="EY81" s="118">
        <v>5</v>
      </c>
      <c r="FA81" s="118">
        <v>5</v>
      </c>
      <c r="FC81" s="141"/>
      <c r="FD81" s="141">
        <v>1</v>
      </c>
      <c r="GH81" s="145">
        <v>0</v>
      </c>
      <c r="GW81" s="132"/>
    </row>
    <row r="82" spans="1:205" s="118" customFormat="1" ht="15" customHeight="1" thickBot="1">
      <c r="A82" s="118" t="s">
        <v>130</v>
      </c>
      <c r="B82" s="118" t="s">
        <v>392</v>
      </c>
      <c r="C82" s="118" t="s">
        <v>170</v>
      </c>
      <c r="D82" s="118" t="s">
        <v>157</v>
      </c>
      <c r="E82" s="118" t="s">
        <v>134</v>
      </c>
      <c r="F82" s="118">
        <v>1</v>
      </c>
      <c r="G82" s="118">
        <v>100</v>
      </c>
      <c r="H82" s="118" t="s">
        <v>135</v>
      </c>
      <c r="I82" s="132" t="s">
        <v>410</v>
      </c>
      <c r="J82" s="118">
        <v>90</v>
      </c>
      <c r="L82" s="118" t="s">
        <v>159</v>
      </c>
      <c r="O82" s="118" t="s">
        <v>139</v>
      </c>
      <c r="P82" s="118" t="s">
        <v>140</v>
      </c>
      <c r="R82" s="118" t="s">
        <v>142</v>
      </c>
      <c r="U82" s="118" t="s">
        <v>142</v>
      </c>
      <c r="X82" s="118" t="s">
        <v>142</v>
      </c>
      <c r="AA82" s="118" t="s">
        <v>174</v>
      </c>
      <c r="AB82" s="118">
        <v>0.9</v>
      </c>
      <c r="AE82" s="118">
        <v>0.1</v>
      </c>
      <c r="AF82" s="118">
        <v>4</v>
      </c>
      <c r="AH82" s="118" t="s">
        <v>175</v>
      </c>
      <c r="AI82" s="118">
        <v>20</v>
      </c>
      <c r="AJ82" s="118">
        <v>0.625</v>
      </c>
      <c r="AO82" s="122">
        <v>1</v>
      </c>
      <c r="AP82" s="122">
        <v>0.625</v>
      </c>
      <c r="AQ82" s="122">
        <v>1</v>
      </c>
      <c r="AS82" s="122">
        <v>1</v>
      </c>
      <c r="AT82" s="122">
        <v>1</v>
      </c>
      <c r="AV82" s="124" t="s">
        <v>176</v>
      </c>
      <c r="AW82" s="122" t="s">
        <v>148</v>
      </c>
      <c r="AX82" s="122" t="s">
        <v>177</v>
      </c>
      <c r="AY82" s="122" t="s">
        <v>178</v>
      </c>
      <c r="AZ82" s="122"/>
      <c r="BA82" s="122" t="s">
        <v>179</v>
      </c>
      <c r="BB82" s="122" t="s">
        <v>150</v>
      </c>
      <c r="BC82" s="122">
        <v>30</v>
      </c>
      <c r="BD82" s="122">
        <v>1</v>
      </c>
      <c r="BE82" s="118">
        <v>60</v>
      </c>
      <c r="BF82" s="118" t="s">
        <v>151</v>
      </c>
      <c r="BG82" s="118">
        <v>60</v>
      </c>
      <c r="BH82" s="138">
        <v>1</v>
      </c>
      <c r="BI82" s="118">
        <v>62500</v>
      </c>
      <c r="BJ82" s="118">
        <v>0.105</v>
      </c>
      <c r="BK82" s="118">
        <v>1.5</v>
      </c>
      <c r="BL82" s="118">
        <v>0.5</v>
      </c>
      <c r="BM82" s="139">
        <f>BG82*BI82*8*BH82/1000000</f>
        <v>30</v>
      </c>
      <c r="BN82" s="118">
        <v>2</v>
      </c>
      <c r="BO82" s="118">
        <v>-4</v>
      </c>
      <c r="BP82" s="118">
        <v>4</v>
      </c>
      <c r="BQ82" s="118">
        <v>10</v>
      </c>
      <c r="BR82" s="118" t="s">
        <v>152</v>
      </c>
      <c r="CJ82" s="118">
        <v>0</v>
      </c>
      <c r="EC82" s="118" t="s">
        <v>419</v>
      </c>
      <c r="ED82" s="118" t="s">
        <v>420</v>
      </c>
      <c r="EE82" s="118">
        <v>4</v>
      </c>
      <c r="EF82" s="118">
        <v>4</v>
      </c>
      <c r="EY82" s="118">
        <v>5</v>
      </c>
      <c r="FA82" s="118">
        <v>5</v>
      </c>
      <c r="FC82" s="143"/>
      <c r="FD82" s="142">
        <v>0.25</v>
      </c>
      <c r="GH82" s="145">
        <v>0.25</v>
      </c>
      <c r="GW82" s="132"/>
    </row>
    <row r="83" spans="1:205" s="118" customFormat="1" ht="15" customHeight="1" thickBot="1">
      <c r="A83" s="118" t="s">
        <v>130</v>
      </c>
      <c r="B83" s="118" t="s">
        <v>392</v>
      </c>
      <c r="C83" s="118" t="s">
        <v>170</v>
      </c>
      <c r="D83" s="118" t="s">
        <v>157</v>
      </c>
      <c r="E83" s="118" t="s">
        <v>134</v>
      </c>
      <c r="F83" s="118">
        <v>1</v>
      </c>
      <c r="G83" s="118">
        <v>100</v>
      </c>
      <c r="H83" s="118" t="s">
        <v>135</v>
      </c>
      <c r="I83" s="132" t="s">
        <v>410</v>
      </c>
      <c r="J83" s="118">
        <v>90</v>
      </c>
      <c r="L83" s="118" t="s">
        <v>159</v>
      </c>
      <c r="O83" s="118" t="s">
        <v>139</v>
      </c>
      <c r="P83" s="118" t="s">
        <v>140</v>
      </c>
      <c r="R83" s="118" t="s">
        <v>142</v>
      </c>
      <c r="U83" s="118" t="s">
        <v>142</v>
      </c>
      <c r="X83" s="118" t="s">
        <v>142</v>
      </c>
      <c r="AA83" s="118" t="s">
        <v>174</v>
      </c>
      <c r="AB83" s="118">
        <v>0.9</v>
      </c>
      <c r="AE83" s="118">
        <v>0.1</v>
      </c>
      <c r="AF83" s="118">
        <v>4</v>
      </c>
      <c r="AH83" s="118" t="s">
        <v>175</v>
      </c>
      <c r="AI83" s="118">
        <v>20</v>
      </c>
      <c r="AJ83" s="118">
        <v>0.625</v>
      </c>
      <c r="AO83" s="122">
        <v>1</v>
      </c>
      <c r="AP83" s="122">
        <v>0.625</v>
      </c>
      <c r="AQ83" s="122">
        <v>1</v>
      </c>
      <c r="AS83" s="122">
        <v>1</v>
      </c>
      <c r="AT83" s="122">
        <v>1</v>
      </c>
      <c r="AV83" s="124" t="s">
        <v>176</v>
      </c>
      <c r="AW83" s="122" t="s">
        <v>148</v>
      </c>
      <c r="AX83" s="122" t="s">
        <v>177</v>
      </c>
      <c r="AY83" s="122" t="s">
        <v>178</v>
      </c>
      <c r="AZ83" s="122"/>
      <c r="BA83" s="122" t="s">
        <v>179</v>
      </c>
      <c r="BB83" s="122" t="s">
        <v>150</v>
      </c>
      <c r="BC83" s="122">
        <v>30</v>
      </c>
      <c r="BD83" s="122">
        <v>1</v>
      </c>
      <c r="BE83" s="118">
        <v>60</v>
      </c>
      <c r="BF83" s="118" t="s">
        <v>151</v>
      </c>
      <c r="BG83" s="118">
        <v>60</v>
      </c>
      <c r="BH83" s="138">
        <v>1</v>
      </c>
      <c r="BI83" s="118">
        <v>62500</v>
      </c>
      <c r="BJ83" s="118">
        <v>0.105</v>
      </c>
      <c r="BK83" s="118">
        <v>1.5</v>
      </c>
      <c r="BL83" s="118">
        <v>0.5</v>
      </c>
      <c r="BM83" s="139">
        <f>BG83*BI83*8*BH83/1000000</f>
        <v>30</v>
      </c>
      <c r="BN83" s="118">
        <v>2</v>
      </c>
      <c r="BO83" s="118">
        <v>-4</v>
      </c>
      <c r="BP83" s="118">
        <v>4</v>
      </c>
      <c r="BQ83" s="118">
        <v>10</v>
      </c>
      <c r="BR83" s="118" t="s">
        <v>152</v>
      </c>
      <c r="CJ83" s="118">
        <v>0</v>
      </c>
      <c r="EC83" s="118" t="s">
        <v>419</v>
      </c>
      <c r="ED83" s="118" t="s">
        <v>420</v>
      </c>
      <c r="EE83" s="118">
        <v>8</v>
      </c>
      <c r="EF83" s="118">
        <v>8</v>
      </c>
      <c r="EY83" s="118">
        <v>5</v>
      </c>
      <c r="FA83" s="118">
        <v>5</v>
      </c>
      <c r="FC83" s="142"/>
      <c r="FD83" s="142">
        <v>0.84</v>
      </c>
      <c r="GH83" s="146">
        <v>9.1999999999999998E-2</v>
      </c>
      <c r="GW83" s="132"/>
    </row>
    <row r="84" spans="1:205" s="118" customFormat="1" ht="15" customHeight="1" thickBot="1">
      <c r="A84" s="118" t="s">
        <v>130</v>
      </c>
      <c r="B84" s="118" t="s">
        <v>392</v>
      </c>
      <c r="C84" s="118" t="s">
        <v>170</v>
      </c>
      <c r="D84" s="118" t="s">
        <v>157</v>
      </c>
      <c r="E84" s="118" t="s">
        <v>134</v>
      </c>
      <c r="F84" s="118">
        <v>1</v>
      </c>
      <c r="G84" s="118">
        <v>100</v>
      </c>
      <c r="H84" s="118" t="s">
        <v>135</v>
      </c>
      <c r="I84" s="132" t="s">
        <v>410</v>
      </c>
      <c r="J84" s="118">
        <v>90</v>
      </c>
      <c r="L84" s="118" t="s">
        <v>159</v>
      </c>
      <c r="O84" s="118" t="s">
        <v>139</v>
      </c>
      <c r="P84" s="118" t="s">
        <v>140</v>
      </c>
      <c r="R84" s="118" t="s">
        <v>142</v>
      </c>
      <c r="U84" s="118" t="s">
        <v>142</v>
      </c>
      <c r="X84" s="118" t="s">
        <v>142</v>
      </c>
      <c r="AA84" s="118" t="s">
        <v>174</v>
      </c>
      <c r="AB84" s="118">
        <v>0.9</v>
      </c>
      <c r="AE84" s="118">
        <v>0.1</v>
      </c>
      <c r="AF84" s="118">
        <v>4</v>
      </c>
      <c r="AH84" s="118" t="s">
        <v>175</v>
      </c>
      <c r="AI84" s="118">
        <v>20</v>
      </c>
      <c r="AJ84" s="118">
        <v>0.625</v>
      </c>
      <c r="AO84" s="118">
        <v>1</v>
      </c>
      <c r="AP84" s="118">
        <v>0.625</v>
      </c>
      <c r="AQ84" s="118">
        <v>1</v>
      </c>
      <c r="AS84" s="118">
        <v>1</v>
      </c>
      <c r="AT84" s="118">
        <v>1</v>
      </c>
      <c r="AV84" s="120" t="s">
        <v>176</v>
      </c>
      <c r="AW84" s="118" t="s">
        <v>148</v>
      </c>
      <c r="AX84" s="118" t="s">
        <v>177</v>
      </c>
      <c r="AY84" s="118" t="s">
        <v>178</v>
      </c>
      <c r="BA84" s="122" t="s">
        <v>179</v>
      </c>
      <c r="BB84" s="122" t="s">
        <v>150</v>
      </c>
      <c r="BC84" s="122">
        <v>30</v>
      </c>
      <c r="BD84" s="122">
        <v>1</v>
      </c>
      <c r="BE84" s="118">
        <v>60</v>
      </c>
      <c r="BF84" s="118" t="s">
        <v>151</v>
      </c>
      <c r="BG84" s="118">
        <v>60</v>
      </c>
      <c r="BH84" s="138">
        <v>1</v>
      </c>
      <c r="BI84" s="118">
        <v>62500</v>
      </c>
      <c r="BJ84" s="118">
        <v>0.105</v>
      </c>
      <c r="BK84" s="118">
        <v>1.5</v>
      </c>
      <c r="BL84" s="118">
        <v>0.5</v>
      </c>
      <c r="BM84" s="139">
        <f>BG84*BI84*8*BH84/1000000</f>
        <v>30</v>
      </c>
      <c r="BN84" s="118">
        <v>2</v>
      </c>
      <c r="BO84" s="118">
        <v>-4</v>
      </c>
      <c r="BP84" s="118">
        <v>4</v>
      </c>
      <c r="BQ84" s="118">
        <v>10</v>
      </c>
      <c r="BR84" s="118" t="s">
        <v>152</v>
      </c>
      <c r="CJ84" s="118">
        <v>0</v>
      </c>
      <c r="EC84" s="118" t="s">
        <v>419</v>
      </c>
      <c r="ED84" s="118" t="s">
        <v>420</v>
      </c>
      <c r="EE84" s="118">
        <v>8</v>
      </c>
      <c r="EF84" s="118">
        <v>16</v>
      </c>
      <c r="EY84" s="118">
        <v>5</v>
      </c>
      <c r="FA84" s="118">
        <v>5</v>
      </c>
      <c r="FC84" s="142"/>
      <c r="FD84" s="142">
        <v>0.9</v>
      </c>
      <c r="GH84" s="146">
        <v>1.6400000000000001E-2</v>
      </c>
      <c r="GW84" s="132"/>
    </row>
    <row r="85" spans="1:205" s="95" customFormat="1" ht="15" customHeight="1">
      <c r="A85" s="95" t="s">
        <v>130</v>
      </c>
      <c r="B85" s="95" t="s">
        <v>392</v>
      </c>
      <c r="C85" s="95" t="s">
        <v>132</v>
      </c>
      <c r="E85" s="95" t="s">
        <v>134</v>
      </c>
      <c r="F85" s="147">
        <v>1</v>
      </c>
      <c r="G85" s="95">
        <v>100</v>
      </c>
      <c r="H85" s="95" t="s">
        <v>135</v>
      </c>
      <c r="I85" s="96"/>
      <c r="AC85" s="95" t="s">
        <v>389</v>
      </c>
      <c r="AD85" s="95">
        <v>16</v>
      </c>
      <c r="AE85" s="95">
        <v>0.1</v>
      </c>
      <c r="AF85" s="95">
        <v>4</v>
      </c>
      <c r="AG85" s="95" t="s">
        <v>390</v>
      </c>
      <c r="BC85" s="95">
        <v>8</v>
      </c>
      <c r="BE85" s="95">
        <v>60</v>
      </c>
      <c r="BF85" s="95" t="s">
        <v>151</v>
      </c>
      <c r="BI85" s="95">
        <v>16667</v>
      </c>
      <c r="BJ85" s="95">
        <v>0.105</v>
      </c>
      <c r="BK85" s="95">
        <v>1.5</v>
      </c>
      <c r="BL85" s="95">
        <v>0.5</v>
      </c>
      <c r="BM85" s="95">
        <v>8</v>
      </c>
      <c r="EC85" s="95" t="s">
        <v>400</v>
      </c>
      <c r="EE85" s="95" t="s">
        <v>402</v>
      </c>
      <c r="EF85" s="95">
        <v>2</v>
      </c>
      <c r="EY85" s="95">
        <v>1</v>
      </c>
      <c r="GH85" s="121">
        <v>0.06</v>
      </c>
      <c r="GS85" s="95" t="s">
        <v>401</v>
      </c>
      <c r="GT85" s="95" t="s">
        <v>299</v>
      </c>
      <c r="GW85" s="96"/>
    </row>
    <row r="86" spans="1:205" s="95" customFormat="1" ht="15" customHeight="1">
      <c r="A86" s="118" t="s">
        <v>130</v>
      </c>
      <c r="B86" s="95" t="s">
        <v>392</v>
      </c>
      <c r="C86" s="118" t="s">
        <v>132</v>
      </c>
      <c r="D86" s="118"/>
      <c r="E86" s="118" t="s">
        <v>134</v>
      </c>
      <c r="F86" s="138">
        <v>1</v>
      </c>
      <c r="G86" s="118">
        <v>100</v>
      </c>
      <c r="H86" s="118" t="s">
        <v>135</v>
      </c>
      <c r="I86" s="132"/>
      <c r="J86" s="118"/>
      <c r="K86" s="118"/>
      <c r="L86" s="118"/>
      <c r="M86" s="118"/>
      <c r="N86" s="118"/>
      <c r="O86" s="118"/>
      <c r="P86" s="118"/>
      <c r="Q86" s="118"/>
      <c r="R86" s="118"/>
      <c r="S86" s="118"/>
      <c r="T86" s="118"/>
      <c r="U86" s="118"/>
      <c r="V86" s="118"/>
      <c r="W86" s="118"/>
      <c r="X86" s="118"/>
      <c r="Y86" s="118"/>
      <c r="Z86" s="118"/>
      <c r="AA86" s="118"/>
      <c r="AB86" s="118"/>
      <c r="AC86" s="118" t="s">
        <v>389</v>
      </c>
      <c r="AD86" s="118">
        <v>16</v>
      </c>
      <c r="AE86" s="118">
        <v>0.1</v>
      </c>
      <c r="AF86" s="118">
        <v>4</v>
      </c>
      <c r="AG86" s="118" t="s">
        <v>390</v>
      </c>
      <c r="AH86" s="118"/>
      <c r="AI86" s="118"/>
      <c r="AJ86" s="118"/>
      <c r="AK86" s="118"/>
      <c r="AL86" s="118"/>
      <c r="AM86" s="118"/>
      <c r="AN86" s="118"/>
      <c r="AO86" s="118"/>
      <c r="AP86" s="118"/>
      <c r="AQ86" s="118"/>
      <c r="AR86" s="118"/>
      <c r="AS86" s="118"/>
      <c r="AT86" s="118"/>
      <c r="AU86" s="118"/>
      <c r="AV86" s="118"/>
      <c r="AW86" s="118"/>
      <c r="AX86" s="118"/>
      <c r="AY86" s="118"/>
      <c r="AZ86" s="118"/>
      <c r="BA86" s="118"/>
      <c r="BB86" s="118"/>
      <c r="BC86" s="118">
        <v>30</v>
      </c>
      <c r="BD86" s="118"/>
      <c r="BE86" s="118">
        <v>60</v>
      </c>
      <c r="BF86" s="118" t="s">
        <v>151</v>
      </c>
      <c r="BG86" s="118"/>
      <c r="BH86" s="118"/>
      <c r="BI86" s="118">
        <v>62500</v>
      </c>
      <c r="BJ86" s="118">
        <v>0.105</v>
      </c>
      <c r="BK86" s="118">
        <v>1.5</v>
      </c>
      <c r="BL86" s="118">
        <v>0.5</v>
      </c>
      <c r="BM86" s="118">
        <v>30</v>
      </c>
      <c r="BN86" s="118"/>
      <c r="BO86" s="118"/>
      <c r="BP86" s="118"/>
      <c r="BQ86" s="118"/>
      <c r="BR86" s="118"/>
      <c r="BS86" s="118"/>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8"/>
      <c r="DA86" s="118"/>
      <c r="DB86" s="118"/>
      <c r="DC86" s="118"/>
      <c r="DD86" s="118"/>
      <c r="DE86" s="118"/>
      <c r="DF86" s="118"/>
      <c r="DG86" s="118"/>
      <c r="DH86" s="118"/>
      <c r="DI86" s="118"/>
      <c r="DJ86" s="118"/>
      <c r="DK86" s="118"/>
      <c r="DL86" s="118"/>
      <c r="DM86" s="118"/>
      <c r="DN86" s="118"/>
      <c r="DO86" s="118"/>
      <c r="DP86" s="118"/>
      <c r="DQ86" s="118"/>
      <c r="DR86" s="118"/>
      <c r="DS86" s="118"/>
      <c r="DT86" s="118"/>
      <c r="DU86" s="118"/>
      <c r="DV86" s="118"/>
      <c r="DW86" s="118"/>
      <c r="DX86" s="118"/>
      <c r="DY86" s="118"/>
      <c r="DZ86" s="118"/>
      <c r="EA86" s="118"/>
      <c r="EB86" s="118"/>
      <c r="EC86" s="118" t="s">
        <v>400</v>
      </c>
      <c r="ED86" s="118"/>
      <c r="EE86" s="118" t="s">
        <v>402</v>
      </c>
      <c r="EF86" s="118">
        <v>2</v>
      </c>
      <c r="EG86" s="118"/>
      <c r="EH86" s="118"/>
      <c r="EI86" s="118"/>
      <c r="EJ86" s="118"/>
      <c r="EK86" s="118"/>
      <c r="EL86" s="118"/>
      <c r="EM86" s="118"/>
      <c r="EN86" s="118"/>
      <c r="EO86" s="118"/>
      <c r="EP86" s="118"/>
      <c r="EQ86" s="118"/>
      <c r="ER86" s="118"/>
      <c r="ES86" s="118"/>
      <c r="ET86" s="118"/>
      <c r="EU86" s="118"/>
      <c r="EV86" s="118"/>
      <c r="EW86" s="118"/>
      <c r="EX86" s="118"/>
      <c r="EY86" s="118">
        <v>1</v>
      </c>
      <c r="EZ86" s="118"/>
      <c r="FA86" s="118"/>
      <c r="FB86" s="118"/>
      <c r="FC86" s="118"/>
      <c r="FD86" s="118"/>
      <c r="FE86" s="118"/>
      <c r="FF86" s="118"/>
      <c r="FG86" s="118"/>
      <c r="FH86" s="118"/>
      <c r="FI86" s="118"/>
      <c r="FJ86" s="118"/>
      <c r="FK86" s="118"/>
      <c r="FL86" s="118"/>
      <c r="FM86" s="118"/>
      <c r="FN86" s="118"/>
      <c r="FO86" s="118"/>
      <c r="FP86" s="118"/>
      <c r="FQ86" s="118"/>
      <c r="FR86" s="118"/>
      <c r="FS86" s="118"/>
      <c r="FT86" s="118"/>
      <c r="FU86" s="118"/>
      <c r="FV86" s="118"/>
      <c r="FW86" s="118"/>
      <c r="FX86" s="118"/>
      <c r="FY86" s="118"/>
      <c r="FZ86" s="118"/>
      <c r="GA86" s="118"/>
      <c r="GB86" s="118"/>
      <c r="GC86" s="118"/>
      <c r="GD86" s="118"/>
      <c r="GE86" s="118"/>
      <c r="GF86" s="118"/>
      <c r="GG86" s="118"/>
      <c r="GH86" s="133">
        <v>0.1</v>
      </c>
      <c r="GI86" s="118"/>
      <c r="GJ86" s="118"/>
      <c r="GK86" s="118"/>
      <c r="GL86" s="118"/>
      <c r="GM86" s="118"/>
      <c r="GN86" s="118"/>
      <c r="GO86" s="118"/>
      <c r="GP86" s="118"/>
      <c r="GQ86" s="118"/>
      <c r="GR86" s="118"/>
      <c r="GS86" s="95" t="s">
        <v>401</v>
      </c>
      <c r="GT86" s="118" t="s">
        <v>299</v>
      </c>
      <c r="GW86" s="132"/>
    </row>
    <row r="87" spans="1:205" s="95" customFormat="1" ht="15" customHeight="1">
      <c r="A87" s="95" t="s">
        <v>130</v>
      </c>
      <c r="B87" s="95" t="s">
        <v>392</v>
      </c>
      <c r="C87" s="95" t="s">
        <v>132</v>
      </c>
      <c r="E87" s="95" t="s">
        <v>134</v>
      </c>
      <c r="F87" s="138">
        <v>1</v>
      </c>
      <c r="G87" s="95">
        <v>100</v>
      </c>
      <c r="H87" s="95" t="s">
        <v>135</v>
      </c>
      <c r="I87" s="96"/>
      <c r="AC87" s="95" t="s">
        <v>389</v>
      </c>
      <c r="AD87" s="95">
        <v>16</v>
      </c>
      <c r="AE87" s="95">
        <v>0.1</v>
      </c>
      <c r="AF87" s="95">
        <v>4</v>
      </c>
      <c r="AG87" s="95" t="s">
        <v>390</v>
      </c>
      <c r="BC87" s="95">
        <v>50</v>
      </c>
      <c r="BE87" s="95">
        <v>90</v>
      </c>
      <c r="BF87" s="95" t="s">
        <v>151</v>
      </c>
      <c r="BI87" s="118">
        <v>69445</v>
      </c>
      <c r="BJ87" s="118">
        <v>0.105</v>
      </c>
      <c r="BK87" s="118">
        <v>1.5</v>
      </c>
      <c r="BL87" s="118">
        <v>0.5</v>
      </c>
      <c r="BM87" s="95">
        <v>50</v>
      </c>
      <c r="EC87" s="95" t="s">
        <v>400</v>
      </c>
      <c r="EE87" s="95" t="s">
        <v>402</v>
      </c>
      <c r="EF87" s="95">
        <v>2</v>
      </c>
      <c r="EY87" s="95">
        <v>1</v>
      </c>
      <c r="GH87" s="121">
        <v>7.0000000000000007E-2</v>
      </c>
      <c r="GS87" s="118" t="s">
        <v>401</v>
      </c>
      <c r="GT87" s="118" t="s">
        <v>299</v>
      </c>
      <c r="GW87" s="96"/>
    </row>
    <row r="88" spans="1:205" s="95" customFormat="1" ht="15" customHeight="1">
      <c r="A88" s="95" t="s">
        <v>130</v>
      </c>
      <c r="B88" s="95" t="s">
        <v>392</v>
      </c>
      <c r="C88" s="95" t="s">
        <v>170</v>
      </c>
      <c r="E88" s="95" t="s">
        <v>134</v>
      </c>
      <c r="F88" s="147">
        <v>1</v>
      </c>
      <c r="G88" s="95">
        <v>100</v>
      </c>
      <c r="H88" s="95" t="s">
        <v>135</v>
      </c>
      <c r="I88" s="96"/>
      <c r="AC88" s="95" t="s">
        <v>389</v>
      </c>
      <c r="AD88" s="95">
        <v>16</v>
      </c>
      <c r="AE88" s="95">
        <v>0.05</v>
      </c>
      <c r="AF88" s="95">
        <v>4</v>
      </c>
      <c r="AG88" s="148" t="s">
        <v>390</v>
      </c>
      <c r="BC88" s="95">
        <v>8</v>
      </c>
      <c r="BE88" s="95">
        <v>60</v>
      </c>
      <c r="BF88" s="95" t="s">
        <v>151</v>
      </c>
      <c r="BH88" s="148"/>
      <c r="BI88" s="95">
        <v>16667</v>
      </c>
      <c r="BJ88" s="95">
        <v>0.105</v>
      </c>
      <c r="BK88" s="95">
        <v>1.5</v>
      </c>
      <c r="BL88" s="95">
        <v>0.5</v>
      </c>
      <c r="BM88" s="95">
        <v>8</v>
      </c>
      <c r="EC88" s="95" t="s">
        <v>400</v>
      </c>
      <c r="EE88" s="95" t="s">
        <v>402</v>
      </c>
      <c r="EF88" s="95">
        <v>2</v>
      </c>
      <c r="EY88" s="95">
        <v>1</v>
      </c>
      <c r="GH88" s="126">
        <v>-2E-3</v>
      </c>
      <c r="GS88" s="95" t="s">
        <v>401</v>
      </c>
      <c r="GT88" s="95" t="s">
        <v>299</v>
      </c>
      <c r="GW88" s="96"/>
    </row>
    <row r="89" spans="1:205" s="95" customFormat="1" ht="15" customHeight="1">
      <c r="A89" s="118" t="s">
        <v>130</v>
      </c>
      <c r="B89" s="95" t="s">
        <v>392</v>
      </c>
      <c r="C89" s="118" t="s">
        <v>170</v>
      </c>
      <c r="D89" s="118"/>
      <c r="E89" s="118" t="s">
        <v>134</v>
      </c>
      <c r="F89" s="138">
        <v>1</v>
      </c>
      <c r="G89" s="118">
        <v>100</v>
      </c>
      <c r="H89" s="118" t="s">
        <v>135</v>
      </c>
      <c r="I89" s="132"/>
      <c r="J89" s="118"/>
      <c r="K89" s="118"/>
      <c r="L89" s="118"/>
      <c r="M89" s="118"/>
      <c r="N89" s="118"/>
      <c r="O89" s="118"/>
      <c r="P89" s="118"/>
      <c r="Q89" s="118"/>
      <c r="R89" s="118"/>
      <c r="S89" s="118"/>
      <c r="T89" s="118"/>
      <c r="U89" s="118"/>
      <c r="V89" s="118"/>
      <c r="W89" s="118"/>
      <c r="X89" s="118"/>
      <c r="Y89" s="118"/>
      <c r="Z89" s="118"/>
      <c r="AA89" s="118"/>
      <c r="AB89" s="118"/>
      <c r="AC89" s="118" t="s">
        <v>389</v>
      </c>
      <c r="AD89" s="118">
        <v>16</v>
      </c>
      <c r="AE89" s="118">
        <v>0.05</v>
      </c>
      <c r="AF89" s="118">
        <v>4</v>
      </c>
      <c r="AG89" s="148" t="s">
        <v>390</v>
      </c>
      <c r="AH89" s="118"/>
      <c r="AI89" s="118"/>
      <c r="AJ89" s="118"/>
      <c r="AK89" s="118"/>
      <c r="AL89" s="118"/>
      <c r="AM89" s="118"/>
      <c r="AN89" s="118"/>
      <c r="AO89" s="118"/>
      <c r="AP89" s="118"/>
      <c r="AQ89" s="118"/>
      <c r="AR89" s="118"/>
      <c r="AS89" s="118"/>
      <c r="AT89" s="118"/>
      <c r="AU89" s="118"/>
      <c r="AV89" s="118"/>
      <c r="AW89" s="118"/>
      <c r="AX89" s="118"/>
      <c r="AY89" s="118"/>
      <c r="AZ89" s="118"/>
      <c r="BA89" s="118"/>
      <c r="BB89" s="118"/>
      <c r="BC89" s="118">
        <v>30</v>
      </c>
      <c r="BD89" s="118"/>
      <c r="BE89" s="118">
        <v>60</v>
      </c>
      <c r="BF89" s="118" t="s">
        <v>151</v>
      </c>
      <c r="BG89" s="118"/>
      <c r="BH89" s="148"/>
      <c r="BI89" s="118">
        <v>62500</v>
      </c>
      <c r="BJ89" s="118">
        <v>0.105</v>
      </c>
      <c r="BK89" s="118">
        <v>1.5</v>
      </c>
      <c r="BL89" s="118">
        <v>0.5</v>
      </c>
      <c r="BM89" s="118">
        <v>30</v>
      </c>
      <c r="BN89" s="118"/>
      <c r="BO89" s="118"/>
      <c r="BP89" s="118"/>
      <c r="BQ89" s="118"/>
      <c r="BR89" s="118"/>
      <c r="BS89" s="118"/>
      <c r="BT89" s="118"/>
      <c r="BU89" s="118"/>
      <c r="BV89" s="118"/>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8"/>
      <c r="DA89" s="118"/>
      <c r="DB89" s="118"/>
      <c r="DC89" s="118"/>
      <c r="DD89" s="118"/>
      <c r="DE89" s="118"/>
      <c r="DF89" s="118"/>
      <c r="DG89" s="118"/>
      <c r="DH89" s="118"/>
      <c r="DI89" s="118"/>
      <c r="DJ89" s="118"/>
      <c r="DK89" s="118"/>
      <c r="DL89" s="118"/>
      <c r="DM89" s="118"/>
      <c r="DN89" s="118"/>
      <c r="DO89" s="118"/>
      <c r="DP89" s="118"/>
      <c r="DQ89" s="118"/>
      <c r="DR89" s="118"/>
      <c r="DS89" s="118"/>
      <c r="DT89" s="118"/>
      <c r="DU89" s="118"/>
      <c r="DV89" s="118"/>
      <c r="DW89" s="118"/>
      <c r="DX89" s="118"/>
      <c r="DY89" s="118"/>
      <c r="DZ89" s="118"/>
      <c r="EA89" s="118"/>
      <c r="EB89" s="118"/>
      <c r="EC89" s="118" t="s">
        <v>400</v>
      </c>
      <c r="ED89" s="118"/>
      <c r="EE89" s="118" t="s">
        <v>402</v>
      </c>
      <c r="EF89" s="118">
        <v>2</v>
      </c>
      <c r="EG89" s="118"/>
      <c r="EH89" s="118"/>
      <c r="EI89" s="118"/>
      <c r="EJ89" s="118"/>
      <c r="EK89" s="118"/>
      <c r="EL89" s="118"/>
      <c r="EM89" s="118"/>
      <c r="EN89" s="118"/>
      <c r="EO89" s="118"/>
      <c r="EP89" s="118"/>
      <c r="EQ89" s="118"/>
      <c r="ER89" s="118"/>
      <c r="ES89" s="118"/>
      <c r="ET89" s="118"/>
      <c r="EU89" s="118"/>
      <c r="EV89" s="118"/>
      <c r="EW89" s="118"/>
      <c r="EX89" s="118"/>
      <c r="EY89" s="118">
        <v>1</v>
      </c>
      <c r="EZ89" s="118"/>
      <c r="FA89" s="118"/>
      <c r="FB89" s="118"/>
      <c r="FC89" s="118"/>
      <c r="FD89" s="118"/>
      <c r="FE89" s="118"/>
      <c r="FF89" s="118"/>
      <c r="FG89" s="118"/>
      <c r="FH89" s="118"/>
      <c r="FI89" s="118"/>
      <c r="FJ89" s="118"/>
      <c r="FK89" s="118"/>
      <c r="FL89" s="118"/>
      <c r="FM89" s="118"/>
      <c r="FN89" s="118"/>
      <c r="FO89" s="118"/>
      <c r="FP89" s="118"/>
      <c r="FQ89" s="118"/>
      <c r="FR89" s="118"/>
      <c r="FS89" s="118"/>
      <c r="FT89" s="118"/>
      <c r="FU89" s="118"/>
      <c r="FV89" s="118"/>
      <c r="FW89" s="118"/>
      <c r="FX89" s="118"/>
      <c r="FY89" s="118"/>
      <c r="FZ89" s="118"/>
      <c r="GA89" s="118"/>
      <c r="GB89" s="118"/>
      <c r="GC89" s="118"/>
      <c r="GD89" s="118"/>
      <c r="GE89" s="118"/>
      <c r="GF89" s="118"/>
      <c r="GG89" s="118"/>
      <c r="GH89" s="133">
        <v>0.11</v>
      </c>
      <c r="GI89" s="118"/>
      <c r="GJ89" s="118"/>
      <c r="GK89" s="118"/>
      <c r="GL89" s="118"/>
      <c r="GM89" s="118"/>
      <c r="GN89" s="118"/>
      <c r="GO89" s="118"/>
      <c r="GP89" s="118"/>
      <c r="GQ89" s="118"/>
      <c r="GR89" s="118"/>
      <c r="GS89" s="95" t="s">
        <v>401</v>
      </c>
      <c r="GT89" s="118" t="s">
        <v>299</v>
      </c>
      <c r="GW89" s="96"/>
    </row>
    <row r="90" spans="1:205" s="95" customFormat="1" ht="15" customHeight="1">
      <c r="A90" s="118" t="s">
        <v>130</v>
      </c>
      <c r="B90" s="95" t="s">
        <v>392</v>
      </c>
      <c r="C90" s="118" t="s">
        <v>170</v>
      </c>
      <c r="D90" s="118"/>
      <c r="E90" s="118" t="s">
        <v>134</v>
      </c>
      <c r="F90" s="138">
        <v>1</v>
      </c>
      <c r="G90" s="118">
        <v>100</v>
      </c>
      <c r="H90" s="118" t="s">
        <v>135</v>
      </c>
      <c r="I90" s="132"/>
      <c r="J90" s="118"/>
      <c r="K90" s="118"/>
      <c r="L90" s="118"/>
      <c r="M90" s="118"/>
      <c r="N90" s="118"/>
      <c r="O90" s="118"/>
      <c r="P90" s="118"/>
      <c r="Q90" s="118"/>
      <c r="R90" s="118"/>
      <c r="S90" s="118"/>
      <c r="T90" s="118"/>
      <c r="U90" s="118"/>
      <c r="V90" s="118"/>
      <c r="W90" s="118"/>
      <c r="X90" s="118"/>
      <c r="Y90" s="118"/>
      <c r="Z90" s="118"/>
      <c r="AA90" s="118"/>
      <c r="AB90" s="118"/>
      <c r="AC90" s="118" t="s">
        <v>389</v>
      </c>
      <c r="AD90" s="118">
        <v>16</v>
      </c>
      <c r="AE90" s="118">
        <v>0.05</v>
      </c>
      <c r="AF90" s="118">
        <v>4</v>
      </c>
      <c r="AG90" s="148" t="s">
        <v>390</v>
      </c>
      <c r="AH90" s="118"/>
      <c r="AI90" s="118"/>
      <c r="AJ90" s="118"/>
      <c r="AK90" s="118"/>
      <c r="AL90" s="118"/>
      <c r="AM90" s="118"/>
      <c r="AN90" s="118"/>
      <c r="AO90" s="118"/>
      <c r="AP90" s="118"/>
      <c r="AQ90" s="118"/>
      <c r="AR90" s="118"/>
      <c r="AS90" s="118"/>
      <c r="AT90" s="118"/>
      <c r="AU90" s="118"/>
      <c r="AV90" s="118"/>
      <c r="AW90" s="118"/>
      <c r="AX90" s="118"/>
      <c r="AY90" s="118"/>
      <c r="AZ90" s="118"/>
      <c r="BA90" s="118"/>
      <c r="BB90" s="118"/>
      <c r="BC90" s="118">
        <v>50</v>
      </c>
      <c r="BD90" s="118"/>
      <c r="BE90" s="118">
        <v>90</v>
      </c>
      <c r="BF90" s="118" t="s">
        <v>151</v>
      </c>
      <c r="BG90" s="118"/>
      <c r="BH90" s="148"/>
      <c r="BI90" s="118">
        <v>69445</v>
      </c>
      <c r="BJ90" s="118">
        <v>0.105</v>
      </c>
      <c r="BK90" s="118">
        <v>1.5</v>
      </c>
      <c r="BL90" s="118">
        <v>0.5</v>
      </c>
      <c r="BM90" s="118">
        <v>50</v>
      </c>
      <c r="BN90" s="118"/>
      <c r="BO90" s="118"/>
      <c r="BP90" s="118"/>
      <c r="BQ90" s="118"/>
      <c r="BR90" s="118"/>
      <c r="BS90" s="118"/>
      <c r="BT90" s="118"/>
      <c r="BU90" s="118"/>
      <c r="BV90" s="118"/>
      <c r="BW90" s="118"/>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8"/>
      <c r="DA90" s="118"/>
      <c r="DB90" s="118"/>
      <c r="DC90" s="118"/>
      <c r="DD90" s="118"/>
      <c r="DE90" s="118"/>
      <c r="DF90" s="118"/>
      <c r="DG90" s="118"/>
      <c r="DH90" s="118"/>
      <c r="DI90" s="118"/>
      <c r="DJ90" s="118"/>
      <c r="DK90" s="118"/>
      <c r="DL90" s="118"/>
      <c r="DM90" s="118"/>
      <c r="DN90" s="118"/>
      <c r="DO90" s="118"/>
      <c r="DP90" s="118"/>
      <c r="DQ90" s="118"/>
      <c r="DR90" s="118"/>
      <c r="DS90" s="118"/>
      <c r="DT90" s="118"/>
      <c r="DU90" s="118"/>
      <c r="DV90" s="118"/>
      <c r="DW90" s="118"/>
      <c r="DX90" s="118"/>
      <c r="DY90" s="118"/>
      <c r="DZ90" s="118"/>
      <c r="EA90" s="118"/>
      <c r="EB90" s="118"/>
      <c r="EC90" s="118" t="s">
        <v>400</v>
      </c>
      <c r="ED90" s="118"/>
      <c r="EE90" s="118" t="s">
        <v>402</v>
      </c>
      <c r="EF90" s="118">
        <v>2</v>
      </c>
      <c r="EG90" s="118"/>
      <c r="EH90" s="118"/>
      <c r="EI90" s="118"/>
      <c r="EJ90" s="118"/>
      <c r="EK90" s="118"/>
      <c r="EL90" s="118"/>
      <c r="EM90" s="118"/>
      <c r="EN90" s="118"/>
      <c r="EO90" s="118"/>
      <c r="EP90" s="118"/>
      <c r="EQ90" s="118"/>
      <c r="ER90" s="118"/>
      <c r="ES90" s="118"/>
      <c r="ET90" s="118"/>
      <c r="EU90" s="118"/>
      <c r="EV90" s="118"/>
      <c r="EW90" s="118"/>
      <c r="EX90" s="118"/>
      <c r="EY90" s="118">
        <v>1</v>
      </c>
      <c r="EZ90" s="118"/>
      <c r="FA90" s="118"/>
      <c r="FB90" s="118"/>
      <c r="FC90" s="118"/>
      <c r="FD90" s="118"/>
      <c r="FE90" s="118"/>
      <c r="FF90" s="118"/>
      <c r="FG90" s="118"/>
      <c r="FH90" s="118"/>
      <c r="FI90" s="118"/>
      <c r="FJ90" s="118"/>
      <c r="FK90" s="118"/>
      <c r="FL90" s="118"/>
      <c r="FM90" s="118"/>
      <c r="FN90" s="118"/>
      <c r="FO90" s="118"/>
      <c r="FP90" s="118"/>
      <c r="FQ90" s="118"/>
      <c r="FR90" s="118"/>
      <c r="FS90" s="118"/>
      <c r="FT90" s="118"/>
      <c r="FU90" s="118"/>
      <c r="FV90" s="118"/>
      <c r="FW90" s="118"/>
      <c r="FX90" s="118"/>
      <c r="FY90" s="118"/>
      <c r="FZ90" s="118"/>
      <c r="GA90" s="118"/>
      <c r="GB90" s="118"/>
      <c r="GC90" s="118"/>
      <c r="GD90" s="118"/>
      <c r="GE90" s="118"/>
      <c r="GF90" s="118"/>
      <c r="GG90" s="118"/>
      <c r="GH90" s="133">
        <v>7.0000000000000007E-2</v>
      </c>
      <c r="GI90" s="118"/>
      <c r="GJ90" s="118"/>
      <c r="GK90" s="118"/>
      <c r="GL90" s="118"/>
      <c r="GM90" s="118"/>
      <c r="GN90" s="118"/>
      <c r="GO90" s="118"/>
      <c r="GP90" s="118"/>
      <c r="GQ90" s="118"/>
      <c r="GR90" s="118"/>
      <c r="GS90" s="95" t="s">
        <v>401</v>
      </c>
      <c r="GT90" s="118" t="s">
        <v>299</v>
      </c>
      <c r="GW90" s="96"/>
    </row>
  </sheetData>
  <autoFilter ref="A6:HE6" xr:uid="{27B9D766-8591-4376-83E1-2C3F2093593A}">
    <filterColumn colId="4">
      <filters>
        <filter val="DL+UL"/>
        <filter val="DL+UL joint"/>
      </filters>
    </filterColumn>
  </autoFilter>
  <phoneticPr fontId="7" type="noConversion"/>
  <dataValidations count="14">
    <dataValidation type="list" allowBlank="1" showInputMessage="1" showErrorMessage="1" sqref="C50:C66" xr:uid="{71FF883C-0BD5-4DD2-8A20-0FAC26DC7DC5}">
      <formula1>"FR1, FR2"</formula1>
    </dataValidation>
    <dataValidation type="list" allowBlank="1" showInputMessage="1" showErrorMessage="1" sqref="DO50:DO66 BV50:BV66" xr:uid="{09E0B6FC-A1ED-4CAB-A4D4-6FFB166010A3}">
      <formula1>"Video, I-frame, P-frame, FOV, non-FOV"</formula1>
    </dataValidation>
    <dataValidation type="list" allowBlank="1" showInputMessage="1" showErrorMessage="1" sqref="AW50:AW66" xr:uid="{C58C519F-E67F-4B48-BD2D-27A51864CA63}">
      <formula1>"Real, Ideal"</formula1>
    </dataValidation>
    <dataValidation type="list" allowBlank="1" showInputMessage="1" showErrorMessage="1" sqref="L50:L66" xr:uid="{4F0EC55C-5D6E-4232-81DA-2022D2DABF28}">
      <formula1>"SU-MIMO, MU-MIMO"</formula1>
    </dataValidation>
    <dataValidation type="list" allowBlank="1" showInputMessage="1" showErrorMessage="1" sqref="BE50:BE66" xr:uid="{FE8FA03C-2DD4-4B69-A810-D3097D158156}">
      <formula1>"60, 120"</formula1>
    </dataValidation>
    <dataValidation type="list" allowBlank="1" showInputMessage="1" showErrorMessage="1" sqref="BB50:BB66" xr:uid="{CB7D55C8-283A-4636-BE81-593B840AFD14}">
      <formula1>"VR, AR, CG"</formula1>
    </dataValidation>
    <dataValidation type="list" allowBlank="1" showInputMessage="1" showErrorMessage="1" sqref="H50:H66" xr:uid="{D2F37E5D-907D-4FA1-ADC5-4B720A2F8C94}">
      <formula1>"DDDSU, DDDUU"</formula1>
    </dataValidation>
    <dataValidation type="list" allowBlank="1" showInputMessage="1" showErrorMessage="1" sqref="EN50:EN66" xr:uid="{E61D3BF6-C0FC-4FEE-8BB2-E74E1ECF3AE1}">
      <formula1>"Option 1:two-step Qauntization, Option 2: Linear interpolation in linear domain"</formula1>
    </dataValidation>
    <dataValidation type="list" allowBlank="1" showInputMessage="1" showErrorMessage="1" sqref="AO50:AO66" xr:uid="{AE5B2E2E-CE29-48C1-9694-6FD2496D36E1}">
      <formula1>"1, 2"</formula1>
    </dataValidation>
    <dataValidation type="list" allowBlank="1" showInputMessage="1" showErrorMessage="1" sqref="D50:D66" xr:uid="{457646CA-0E2B-4CA4-BC25-7955C11BC7A0}">
      <formula1>"DU, UMa, InH"</formula1>
    </dataValidation>
    <dataValidation type="list" allowBlank="1" showInputMessage="1" showErrorMessage="1" sqref="G50:G66" xr:uid="{3B217354-7D46-49AB-978D-EFB5A6F6D510}">
      <formula1>"20, 40, 100, 400, 800, custom - specify"</formula1>
    </dataValidation>
    <dataValidation type="list" allowBlank="1" showInputMessage="1" showErrorMessage="1" sqref="EP50:EP66" xr:uid="{A2948203-EE8C-4D18-BB33-CC8A33C0FE82}">
      <formula1>"Option1-Extrapolation, Option2-use the same number as that for 0dBm"</formula1>
    </dataValidation>
    <dataValidation type="list" allowBlank="1" showInputMessage="1" showErrorMessage="1" sqref="E50:E66" xr:uid="{1F51ABE3-61FD-4531-9978-B7E7EDED2DCD}">
      <formula1>"DL, UL, DL+UL"</formula1>
    </dataValidation>
    <dataValidation type="list" allowBlank="1" showInputMessage="1" showErrorMessage="1" sqref="U50:U84 P50:P84 R50:R84 X50:X84"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I50:I66</xm:sqref>
        </x14:dataValidation>
        <x14:dataValidation type="list" allowBlank="1" showInputMessage="1" showErrorMessage="1" xr:uid="{46EC1F76-8B44-48EC-8904-DA0791E373F0}">
          <x14:formula1>
            <xm:f>'data validation'!$M$5:$M$17</xm:f>
          </x14:formula1>
          <xm:sqref>CK50:CK66 CY50:CY66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300</v>
      </c>
    </row>
    <row r="3" spans="2:27" s="45" customFormat="1" ht="25.5" customHeight="1">
      <c r="B3" s="46" t="s">
        <v>9</v>
      </c>
      <c r="C3" s="82"/>
      <c r="D3" s="82"/>
      <c r="E3" s="82"/>
      <c r="F3" s="82"/>
      <c r="G3" s="82"/>
      <c r="H3" s="82"/>
      <c r="I3" s="82"/>
      <c r="J3" s="82"/>
      <c r="K3" s="53" t="s">
        <v>301</v>
      </c>
      <c r="L3" s="53"/>
      <c r="M3" s="53"/>
      <c r="N3" s="53"/>
      <c r="O3" s="83"/>
      <c r="P3" s="83"/>
      <c r="Q3" s="83"/>
      <c r="R3" s="47" t="s">
        <v>302</v>
      </c>
      <c r="S3" s="47"/>
      <c r="T3" s="47"/>
      <c r="U3" s="84"/>
      <c r="V3" s="84"/>
      <c r="W3" s="85" t="s">
        <v>303</v>
      </c>
      <c r="X3" s="85"/>
      <c r="Y3" s="85"/>
      <c r="Z3" s="48"/>
      <c r="AA3" s="86"/>
    </row>
    <row r="4" spans="2:27" s="49" customFormat="1" ht="45">
      <c r="B4" s="50" t="s">
        <v>47</v>
      </c>
      <c r="C4" s="87" t="s">
        <v>304</v>
      </c>
      <c r="D4" s="87" t="s">
        <v>305</v>
      </c>
      <c r="E4" s="87" t="s">
        <v>306</v>
      </c>
      <c r="F4" s="87" t="s">
        <v>307</v>
      </c>
      <c r="G4" s="87" t="s">
        <v>308</v>
      </c>
      <c r="H4" s="87" t="s">
        <v>309</v>
      </c>
      <c r="I4" s="87" t="s">
        <v>310</v>
      </c>
      <c r="J4" s="88" t="s">
        <v>81</v>
      </c>
      <c r="K4" s="89" t="s">
        <v>311</v>
      </c>
      <c r="L4" s="89" t="s">
        <v>83</v>
      </c>
      <c r="M4" s="89" t="s">
        <v>312</v>
      </c>
      <c r="N4" s="89" t="s">
        <v>313</v>
      </c>
      <c r="O4" s="89" t="s">
        <v>240</v>
      </c>
      <c r="P4" s="89" t="s">
        <v>235</v>
      </c>
      <c r="Q4" s="54" t="s">
        <v>236</v>
      </c>
      <c r="R4" s="90" t="s">
        <v>314</v>
      </c>
      <c r="S4" s="60" t="s">
        <v>229</v>
      </c>
      <c r="T4" s="90" t="s">
        <v>315</v>
      </c>
      <c r="U4" s="90" t="s">
        <v>316</v>
      </c>
      <c r="V4" s="90" t="s">
        <v>240</v>
      </c>
      <c r="W4" s="91" t="s">
        <v>315</v>
      </c>
      <c r="X4" s="91" t="s">
        <v>316</v>
      </c>
      <c r="Y4" s="91" t="s">
        <v>240</v>
      </c>
      <c r="Z4" s="51" t="s">
        <v>317</v>
      </c>
      <c r="AA4" s="86" t="s">
        <v>318</v>
      </c>
    </row>
    <row r="5" spans="2:27">
      <c r="B5" s="92">
        <v>1</v>
      </c>
      <c r="C5" s="92" t="s">
        <v>158</v>
      </c>
      <c r="D5" s="92" t="s">
        <v>161</v>
      </c>
      <c r="E5" s="92" t="s">
        <v>139</v>
      </c>
      <c r="F5" s="92">
        <v>6</v>
      </c>
      <c r="G5" s="92">
        <v>0.01</v>
      </c>
      <c r="H5" s="92" t="s">
        <v>147</v>
      </c>
      <c r="I5" s="92" t="s">
        <v>319</v>
      </c>
      <c r="J5" s="92">
        <v>0</v>
      </c>
      <c r="K5" s="92" t="s">
        <v>149</v>
      </c>
      <c r="L5" s="92" t="s">
        <v>320</v>
      </c>
      <c r="M5" s="92" t="s">
        <v>321</v>
      </c>
      <c r="N5" s="92" t="s">
        <v>322</v>
      </c>
      <c r="O5" s="92" t="s">
        <v>322</v>
      </c>
      <c r="P5" s="93" t="s">
        <v>152</v>
      </c>
      <c r="Q5" s="93" t="s">
        <v>153</v>
      </c>
      <c r="R5" s="92" t="s">
        <v>322</v>
      </c>
      <c r="S5" s="92">
        <v>500</v>
      </c>
      <c r="T5" s="92">
        <v>100</v>
      </c>
      <c r="U5" s="92">
        <v>2</v>
      </c>
      <c r="V5" s="92">
        <v>10</v>
      </c>
      <c r="W5" s="92">
        <v>1000</v>
      </c>
      <c r="X5" s="92">
        <v>16.670000000000002</v>
      </c>
      <c r="Y5" s="92">
        <v>60</v>
      </c>
      <c r="Z5" s="92" t="s">
        <v>154</v>
      </c>
      <c r="AA5" s="92" t="s">
        <v>283</v>
      </c>
    </row>
    <row r="6" spans="2:27">
      <c r="B6" s="92">
        <v>2</v>
      </c>
      <c r="C6" s="92" t="s">
        <v>171</v>
      </c>
      <c r="D6" s="92" t="s">
        <v>323</v>
      </c>
      <c r="E6" s="92" t="s">
        <v>324</v>
      </c>
      <c r="F6" s="92">
        <v>12</v>
      </c>
      <c r="G6" s="92">
        <v>0.1</v>
      </c>
      <c r="H6" s="92" t="s">
        <v>325</v>
      </c>
      <c r="I6" s="92" t="s">
        <v>326</v>
      </c>
      <c r="J6" s="92">
        <v>0.4</v>
      </c>
      <c r="K6" s="92" t="s">
        <v>179</v>
      </c>
      <c r="L6" s="92" t="s">
        <v>327</v>
      </c>
      <c r="M6" s="92" t="s">
        <v>328</v>
      </c>
      <c r="N6" s="92">
        <v>0.2</v>
      </c>
      <c r="O6" s="92">
        <v>10</v>
      </c>
      <c r="P6" s="93">
        <v>95</v>
      </c>
      <c r="Q6" s="93">
        <v>95</v>
      </c>
      <c r="R6" s="92" t="s">
        <v>329</v>
      </c>
      <c r="S6" s="92">
        <v>250</v>
      </c>
      <c r="T6" s="92" t="s">
        <v>330</v>
      </c>
      <c r="U6" s="92">
        <v>4</v>
      </c>
      <c r="V6" s="92">
        <v>15</v>
      </c>
      <c r="W6" s="92" t="s">
        <v>330</v>
      </c>
      <c r="X6" s="92" t="s">
        <v>330</v>
      </c>
      <c r="Y6" s="92">
        <v>100</v>
      </c>
      <c r="Z6" s="92" t="s">
        <v>180</v>
      </c>
      <c r="AA6" s="92" t="s">
        <v>288</v>
      </c>
    </row>
    <row r="7" spans="2:27" ht="14.25" customHeight="1">
      <c r="B7" s="92">
        <v>3</v>
      </c>
      <c r="C7" s="92" t="s">
        <v>136</v>
      </c>
      <c r="D7" s="92" t="s">
        <v>138</v>
      </c>
      <c r="E7" s="92" t="s">
        <v>330</v>
      </c>
      <c r="F7" s="92">
        <v>90</v>
      </c>
      <c r="G7" s="92">
        <v>0.2</v>
      </c>
      <c r="H7" s="92" t="s">
        <v>331</v>
      </c>
      <c r="I7" s="92" t="s">
        <v>332</v>
      </c>
      <c r="J7" s="92">
        <v>0.5</v>
      </c>
      <c r="K7" s="92" t="s">
        <v>333</v>
      </c>
      <c r="L7" s="92" t="s">
        <v>334</v>
      </c>
      <c r="M7" s="92" t="s">
        <v>335</v>
      </c>
      <c r="N7" s="92">
        <v>8</v>
      </c>
      <c r="O7" s="92">
        <v>15</v>
      </c>
      <c r="P7" s="93">
        <v>90</v>
      </c>
      <c r="Q7" s="93" t="s">
        <v>330</v>
      </c>
      <c r="R7" s="92" t="s">
        <v>336</v>
      </c>
      <c r="S7" s="92">
        <v>125</v>
      </c>
      <c r="T7" s="92"/>
      <c r="U7" s="92">
        <v>8</v>
      </c>
      <c r="V7" s="92">
        <v>60</v>
      </c>
      <c r="W7" s="92"/>
      <c r="X7" s="92"/>
      <c r="Y7" s="92" t="s">
        <v>330</v>
      </c>
      <c r="Z7" s="92" t="s">
        <v>330</v>
      </c>
      <c r="AA7" s="92" t="s">
        <v>287</v>
      </c>
    </row>
    <row r="8" spans="2:27">
      <c r="B8" s="92">
        <v>4</v>
      </c>
      <c r="C8" s="92" t="s">
        <v>337</v>
      </c>
      <c r="D8" s="92" t="s">
        <v>338</v>
      </c>
      <c r="E8" s="92"/>
      <c r="F8" s="92" t="s">
        <v>330</v>
      </c>
      <c r="G8" s="92">
        <v>0.3</v>
      </c>
      <c r="H8" s="92" t="s">
        <v>339</v>
      </c>
      <c r="I8" s="92" t="s">
        <v>143</v>
      </c>
      <c r="J8" s="92">
        <v>0.6</v>
      </c>
      <c r="K8" s="92" t="s">
        <v>330</v>
      </c>
      <c r="L8" s="92" t="s">
        <v>340</v>
      </c>
      <c r="M8" s="92" t="s">
        <v>341</v>
      </c>
      <c r="N8" s="92">
        <v>10</v>
      </c>
      <c r="O8" s="92">
        <v>7</v>
      </c>
      <c r="P8" s="93">
        <v>99.9</v>
      </c>
      <c r="Q8" s="93"/>
      <c r="R8" s="92" t="s">
        <v>342</v>
      </c>
      <c r="S8" s="92">
        <v>120</v>
      </c>
      <c r="T8" s="92"/>
      <c r="U8" s="92">
        <v>8.33</v>
      </c>
      <c r="V8" s="92" t="s">
        <v>330</v>
      </c>
      <c r="W8" s="92"/>
      <c r="X8" s="92"/>
      <c r="Y8" s="92"/>
      <c r="Z8" s="92"/>
      <c r="AA8" s="92" t="s">
        <v>289</v>
      </c>
    </row>
    <row r="9" spans="2:27">
      <c r="B9" s="92">
        <v>5</v>
      </c>
      <c r="C9" s="92" t="s">
        <v>343</v>
      </c>
      <c r="D9" s="92" t="s">
        <v>344</v>
      </c>
      <c r="E9" s="92"/>
      <c r="F9" s="92"/>
      <c r="G9" s="92">
        <v>0.4</v>
      </c>
      <c r="H9" s="92" t="s">
        <v>345</v>
      </c>
      <c r="I9" s="92"/>
      <c r="J9" s="92">
        <v>0.7</v>
      </c>
      <c r="K9" s="92"/>
      <c r="L9" s="94" t="s">
        <v>346</v>
      </c>
      <c r="M9" s="92" t="s">
        <v>347</v>
      </c>
      <c r="N9" s="92">
        <v>20</v>
      </c>
      <c r="O9" s="92">
        <v>12</v>
      </c>
      <c r="P9" s="93" t="s">
        <v>330</v>
      </c>
      <c r="Q9" s="93"/>
      <c r="R9" s="92" t="s">
        <v>348</v>
      </c>
      <c r="S9" s="92">
        <v>100</v>
      </c>
      <c r="T9" s="92"/>
      <c r="U9" s="92">
        <v>16.670000000000002</v>
      </c>
      <c r="V9" s="92"/>
      <c r="W9" s="92"/>
      <c r="X9" s="92"/>
      <c r="Y9" s="92"/>
      <c r="Z9" s="92"/>
      <c r="AA9" s="92" t="s">
        <v>349</v>
      </c>
    </row>
    <row r="10" spans="2:27" ht="14.25" customHeight="1">
      <c r="B10" s="92">
        <v>6</v>
      </c>
      <c r="C10" s="92" t="s">
        <v>330</v>
      </c>
      <c r="D10" s="92" t="s">
        <v>350</v>
      </c>
      <c r="E10" s="92"/>
      <c r="F10" s="92"/>
      <c r="G10" s="92">
        <v>0.5</v>
      </c>
      <c r="H10" s="92" t="s">
        <v>351</v>
      </c>
      <c r="I10" s="92"/>
      <c r="J10" s="92">
        <v>0.8</v>
      </c>
      <c r="K10" s="92"/>
      <c r="L10" s="94" t="s">
        <v>352</v>
      </c>
      <c r="M10" s="92" t="s">
        <v>353</v>
      </c>
      <c r="N10" s="92">
        <v>30</v>
      </c>
      <c r="O10" s="92">
        <v>13</v>
      </c>
      <c r="P10" s="92"/>
      <c r="Q10" s="92"/>
      <c r="R10" s="92" t="s">
        <v>354</v>
      </c>
      <c r="S10" s="92">
        <v>62.5</v>
      </c>
      <c r="T10" s="92"/>
      <c r="U10" s="92" t="s">
        <v>330</v>
      </c>
      <c r="V10" s="92"/>
      <c r="W10" s="92"/>
      <c r="X10" s="92"/>
      <c r="Y10" s="92"/>
      <c r="Z10" s="92"/>
      <c r="AA10" s="92" t="s">
        <v>355</v>
      </c>
    </row>
    <row r="11" spans="2:27" ht="15" customHeight="1">
      <c r="B11" s="92">
        <v>7</v>
      </c>
      <c r="C11" s="92"/>
      <c r="D11" s="92" t="s">
        <v>330</v>
      </c>
      <c r="E11" s="92"/>
      <c r="F11" s="92"/>
      <c r="G11" s="92">
        <v>0.6</v>
      </c>
      <c r="H11" s="92" t="s">
        <v>330</v>
      </c>
      <c r="I11" s="92"/>
      <c r="J11" s="92">
        <v>0.9</v>
      </c>
      <c r="K11" s="92"/>
      <c r="L11" s="94" t="s">
        <v>356</v>
      </c>
      <c r="M11" s="92" t="s">
        <v>357</v>
      </c>
      <c r="N11" s="92">
        <v>45</v>
      </c>
      <c r="O11" s="92">
        <v>18</v>
      </c>
      <c r="P11" s="92"/>
      <c r="Q11" s="92"/>
      <c r="R11" s="92" t="s">
        <v>330</v>
      </c>
      <c r="S11" s="92">
        <v>60</v>
      </c>
      <c r="T11" s="92"/>
      <c r="U11" s="92"/>
      <c r="V11" s="92"/>
      <c r="W11" s="92"/>
      <c r="X11" s="92"/>
      <c r="Y11" s="92"/>
      <c r="Z11" s="92"/>
      <c r="AA11" s="92" t="s">
        <v>358</v>
      </c>
    </row>
    <row r="12" spans="2:27" ht="15.75" customHeight="1">
      <c r="B12" s="92">
        <v>8</v>
      </c>
      <c r="C12" s="92"/>
      <c r="D12" s="92"/>
      <c r="E12" s="92"/>
      <c r="F12" s="92"/>
      <c r="G12" s="92">
        <v>0.7</v>
      </c>
      <c r="H12" s="92"/>
      <c r="I12" s="92"/>
      <c r="J12" s="92">
        <v>1</v>
      </c>
      <c r="K12" s="92"/>
      <c r="L12" s="92"/>
      <c r="M12" s="92" t="s">
        <v>359</v>
      </c>
      <c r="N12" s="92" t="s">
        <v>330</v>
      </c>
      <c r="O12" s="92">
        <v>18.329999999999998</v>
      </c>
      <c r="P12" s="92"/>
      <c r="Q12" s="92"/>
      <c r="R12" s="92"/>
      <c r="S12" s="92" t="s">
        <v>360</v>
      </c>
      <c r="T12" s="92"/>
      <c r="U12" s="92"/>
      <c r="V12" s="92"/>
      <c r="W12" s="92"/>
      <c r="X12" s="92"/>
      <c r="Y12" s="92"/>
      <c r="Z12" s="92"/>
      <c r="AA12" s="92" t="s">
        <v>330</v>
      </c>
    </row>
    <row r="13" spans="2:27" ht="13.5" customHeight="1">
      <c r="B13" s="92"/>
      <c r="C13" s="92"/>
      <c r="D13" s="92"/>
      <c r="E13" s="92"/>
      <c r="F13" s="92"/>
      <c r="G13" s="92">
        <v>0.8</v>
      </c>
      <c r="H13" s="92"/>
      <c r="I13" s="92"/>
      <c r="J13" s="92"/>
      <c r="K13" s="92"/>
      <c r="L13" s="92"/>
      <c r="M13" s="92" t="s">
        <v>361</v>
      </c>
      <c r="N13" s="92"/>
      <c r="O13" s="92">
        <v>60</v>
      </c>
      <c r="P13" s="92"/>
      <c r="Q13" s="92"/>
      <c r="R13" s="92"/>
      <c r="S13" s="92"/>
      <c r="T13" s="92"/>
      <c r="U13" s="92"/>
      <c r="V13" s="92"/>
      <c r="W13" s="92"/>
      <c r="X13" s="92"/>
      <c r="Y13" s="92"/>
      <c r="Z13" s="92"/>
      <c r="AA13" s="92"/>
    </row>
    <row r="14" spans="2:27" ht="14.25" customHeight="1">
      <c r="B14" s="92"/>
      <c r="C14" s="92"/>
      <c r="D14" s="92"/>
      <c r="E14" s="92"/>
      <c r="F14" s="92"/>
      <c r="G14" s="92" t="s">
        <v>330</v>
      </c>
      <c r="H14" s="92"/>
      <c r="I14" s="92"/>
      <c r="J14" s="92"/>
      <c r="K14" s="92"/>
      <c r="L14" s="92"/>
      <c r="M14" s="92" t="s">
        <v>362</v>
      </c>
      <c r="N14" s="92"/>
      <c r="O14" s="92" t="s">
        <v>330</v>
      </c>
      <c r="P14" s="92"/>
      <c r="Q14" s="92"/>
      <c r="R14" s="92"/>
      <c r="S14" s="92"/>
      <c r="T14" s="92"/>
      <c r="U14" s="92"/>
      <c r="V14" s="92"/>
      <c r="W14" s="92"/>
      <c r="X14" s="92"/>
      <c r="Y14" s="92"/>
      <c r="Z14" s="92"/>
      <c r="AA14" s="92"/>
    </row>
    <row r="15" spans="2:27">
      <c r="B15" s="92"/>
      <c r="C15" s="92"/>
      <c r="D15" s="92"/>
      <c r="E15" s="92"/>
      <c r="F15" s="92"/>
      <c r="G15" s="92"/>
      <c r="H15" s="92"/>
      <c r="I15" s="92"/>
      <c r="J15" s="92"/>
      <c r="K15" s="92"/>
      <c r="L15" s="92"/>
      <c r="M15" s="92" t="s">
        <v>363</v>
      </c>
      <c r="N15" s="92"/>
      <c r="O15" s="92"/>
      <c r="P15" s="92"/>
      <c r="Q15" s="92"/>
      <c r="R15" s="92"/>
      <c r="S15" s="92"/>
      <c r="T15" s="92"/>
      <c r="U15" s="92"/>
      <c r="V15" s="92"/>
      <c r="W15" s="92"/>
      <c r="X15" s="92"/>
      <c r="Y15" s="92"/>
      <c r="Z15" s="92"/>
      <c r="AA15" s="92"/>
    </row>
    <row r="16" spans="2:27">
      <c r="B16" s="92"/>
      <c r="C16" s="92"/>
      <c r="D16" s="92"/>
      <c r="E16" s="92"/>
      <c r="F16" s="92"/>
      <c r="G16" s="92"/>
      <c r="H16" s="92"/>
      <c r="I16" s="92"/>
      <c r="J16" s="92"/>
      <c r="K16" s="92"/>
      <c r="L16" s="92"/>
      <c r="M16" s="92" t="s">
        <v>364</v>
      </c>
      <c r="N16" s="92"/>
      <c r="O16" s="92"/>
      <c r="P16" s="92"/>
      <c r="Q16" s="92"/>
      <c r="R16" s="92"/>
      <c r="S16" s="92"/>
      <c r="T16" s="92"/>
      <c r="U16" s="92"/>
      <c r="V16" s="92"/>
      <c r="W16" s="92"/>
      <c r="X16" s="92"/>
      <c r="Y16" s="92"/>
      <c r="Z16" s="92"/>
      <c r="AA16" s="92"/>
    </row>
    <row r="17" spans="2:13" ht="14.25" customHeight="1">
      <c r="B17" s="92"/>
      <c r="C17" s="92"/>
      <c r="D17" s="92"/>
      <c r="E17" s="92"/>
      <c r="F17" s="92"/>
      <c r="G17" s="92"/>
      <c r="H17" s="92"/>
      <c r="I17" s="92"/>
      <c r="J17" s="92"/>
      <c r="K17" s="92"/>
      <c r="L17" s="92"/>
      <c r="M17" s="92" t="s">
        <v>330</v>
      </c>
    </row>
    <row r="18" spans="2:13">
      <c r="B18" s="92"/>
      <c r="C18" s="92"/>
      <c r="D18" s="92"/>
      <c r="E18" s="92"/>
      <c r="F18" s="92"/>
      <c r="G18" s="92"/>
      <c r="H18" s="92"/>
      <c r="I18" s="92"/>
      <c r="J18" s="92"/>
      <c r="K18" s="92"/>
      <c r="L18" s="92"/>
      <c r="M18" s="92"/>
    </row>
    <row r="19" spans="2:13" ht="15" customHeight="1">
      <c r="B19" s="92"/>
      <c r="C19" s="92"/>
      <c r="D19" s="92"/>
      <c r="E19" s="92"/>
      <c r="F19" s="92"/>
      <c r="G19" s="92"/>
      <c r="H19" s="92"/>
      <c r="I19" s="92"/>
      <c r="J19" s="92"/>
      <c r="K19" s="92"/>
      <c r="L19" s="92"/>
      <c r="M19" s="92"/>
    </row>
    <row r="20" spans="2:13" ht="14.25" customHeight="1">
      <c r="B20" s="92" t="s">
        <v>365</v>
      </c>
      <c r="C20" s="92"/>
      <c r="D20" s="92"/>
      <c r="E20" s="92"/>
      <c r="F20" s="92"/>
      <c r="G20" s="92"/>
      <c r="H20" s="92"/>
      <c r="I20" s="92"/>
      <c r="J20" s="92"/>
      <c r="K20" s="92"/>
      <c r="L20" s="92"/>
      <c r="M20" s="92"/>
    </row>
    <row r="22" spans="2:13" ht="14.25" customHeight="1">
      <c r="B22" s="92"/>
      <c r="C22" s="92"/>
      <c r="D22" s="92"/>
      <c r="E22" s="92"/>
      <c r="F22" s="92"/>
      <c r="G22" s="92"/>
      <c r="H22" s="92"/>
      <c r="I22" s="92"/>
      <c r="J22" s="92"/>
      <c r="K22" s="92"/>
      <c r="L22" s="92"/>
      <c r="M22" s="92"/>
    </row>
    <row r="23" spans="2:13" ht="14.25" customHeight="1">
      <c r="B23" s="92"/>
      <c r="C23" s="92"/>
      <c r="D23" s="92"/>
      <c r="E23" s="92"/>
      <c r="F23" s="92"/>
      <c r="G23" s="92"/>
      <c r="H23" s="92"/>
      <c r="I23" s="92"/>
      <c r="J23" s="92"/>
      <c r="K23" s="92"/>
      <c r="L23" s="92"/>
      <c r="M23" s="92"/>
    </row>
    <row r="24" spans="2:13" ht="14.25" customHeight="1">
      <c r="B24" s="92"/>
      <c r="C24" s="92"/>
      <c r="D24" s="92"/>
      <c r="E24" s="92"/>
      <c r="F24" s="92"/>
      <c r="G24" s="92"/>
      <c r="H24" s="92"/>
      <c r="I24" s="92"/>
      <c r="J24" s="92"/>
      <c r="K24" s="92"/>
      <c r="L24" s="92"/>
      <c r="M24" s="92"/>
    </row>
    <row r="25" spans="2:13" ht="14.25" customHeight="1">
      <c r="B25" s="92"/>
      <c r="C25" s="92"/>
      <c r="D25" s="92"/>
      <c r="E25" s="92"/>
      <c r="F25" s="92"/>
      <c r="G25" s="92"/>
      <c r="H25" s="92"/>
      <c r="I25" s="92"/>
      <c r="J25" s="92"/>
      <c r="K25" s="92"/>
      <c r="L25" s="92"/>
      <c r="M25" s="92"/>
    </row>
    <row r="27" spans="2:13" ht="14.25" customHeight="1">
      <c r="B27" s="92"/>
      <c r="C27" s="92"/>
      <c r="D27" s="92"/>
      <c r="E27" s="92"/>
      <c r="F27" s="92"/>
      <c r="G27" s="92"/>
      <c r="H27" s="92"/>
      <c r="I27" s="92"/>
      <c r="J27" s="92"/>
      <c r="K27" s="92"/>
      <c r="L27" s="92"/>
      <c r="M27" s="92"/>
    </row>
    <row r="29" spans="2:13" ht="14.25" customHeight="1">
      <c r="B29" s="92"/>
      <c r="C29" s="92"/>
      <c r="D29" s="92"/>
      <c r="E29" s="92"/>
      <c r="F29" s="92"/>
      <c r="G29" s="92"/>
      <c r="H29" s="92"/>
      <c r="I29" s="92"/>
      <c r="J29" s="92"/>
      <c r="K29" s="92"/>
      <c r="L29" s="92"/>
      <c r="M29" s="92"/>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31DDECC8-B36E-4E45-A809-C03FB69EAF48}">
  <ds:schemaRefs>
    <ds:schemaRef ds:uri="http://purl.org/dc/terms/"/>
    <ds:schemaRef ds:uri="http://schemas.openxmlformats.org/package/2006/metadata/core-properties"/>
    <ds:schemaRef ds:uri="http://schemas.microsoft.com/office/2006/documentManagement/types"/>
    <ds:schemaRef ds:uri="943a219e-757a-436b-9054-f071e3c84dcc"/>
    <ds:schemaRef ds:uri="http://purl.org/dc/elements/1.1/"/>
    <ds:schemaRef ds:uri="http://schemas.microsoft.com/office/2006/metadata/properties"/>
    <ds:schemaRef ds:uri="ca125759-a0e7-4469-93e0-e34bba23bda5"/>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AC1D154F-5209-439E-A3F3-B1012475AB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Yuchul Kim</cp:lastModifiedBy>
  <cp:revision/>
  <dcterms:created xsi:type="dcterms:W3CDTF">2021-01-30T09:57:37Z</dcterms:created>
  <dcterms:modified xsi:type="dcterms:W3CDTF">2021-10-02T04:01:38Z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ies>
</file>