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\Documents\2021_05 RAN1 meeting\"/>
    </mc:Choice>
  </mc:AlternateContent>
  <xr:revisionPtr revIDLastSave="0" documentId="8_{5215B250-C4A0-4434-9D39-631C9320F57E}" xr6:coauthVersionLast="46" xr6:coauthVersionMax="46" xr10:uidLastSave="{00000000-0000-0000-0000-000000000000}"/>
  <bookViews>
    <workbookView xWindow="3855" yWindow="3855" windowWidth="21675" windowHeight="9840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C10" i="18" l="1"/>
  <c r="CP10" i="18"/>
  <c r="CI10" i="18"/>
  <c r="CA10" i="18"/>
  <c r="BT10" i="18"/>
  <c r="BL10" i="18"/>
  <c r="DC9" i="18"/>
  <c r="CP9" i="18"/>
  <c r="CI9" i="18"/>
  <c r="CA9" i="18"/>
  <c r="BT9" i="18"/>
  <c r="BL9" i="18"/>
  <c r="DC8" i="18"/>
  <c r="CP8" i="18"/>
  <c r="CI8" i="18"/>
  <c r="CA8" i="18"/>
  <c r="BT8" i="18"/>
  <c r="BL8" i="18"/>
  <c r="DC7" i="18"/>
  <c r="CP7" i="18"/>
  <c r="CI7" i="18"/>
  <c r="CA7" i="18"/>
  <c r="BT7" i="18"/>
  <c r="BL7" i="18"/>
</calcChain>
</file>

<file path=xl/sharedStrings.xml><?xml version="1.0" encoding="utf-8"?>
<sst xmlns="http://schemas.openxmlformats.org/spreadsheetml/2006/main" count="716" uniqueCount="288">
  <si>
    <t>Change log</t>
    <phoneticPr fontId="10" type="noConversion"/>
  </si>
  <si>
    <t>version</t>
    <phoneticPr fontId="10" type="noConversion"/>
  </si>
  <si>
    <t>0.0.0</t>
    <phoneticPr fontId="10" type="noConversion"/>
  </si>
  <si>
    <t>Draft template</t>
    <phoneticPr fontId="10" type="noConversion"/>
  </si>
  <si>
    <t>Description</t>
    <phoneticPr fontId="10" type="noConversion"/>
  </si>
  <si>
    <t>Scenario</t>
  </si>
  <si>
    <t>source</t>
  </si>
  <si>
    <t>DL</t>
  </si>
  <si>
    <t>PDB (ms)</t>
  </si>
  <si>
    <t>bit rates (Mbps)</t>
  </si>
  <si>
    <t>App</t>
  </si>
  <si>
    <t>MU-MIMO</t>
  </si>
  <si>
    <t>Jitter STD (ms)</t>
  </si>
  <si>
    <t>TDD format</t>
  </si>
  <si>
    <t>FR</t>
  </si>
  <si>
    <t>FR1</t>
  </si>
  <si>
    <t>SU/MU-MIMO</t>
  </si>
  <si>
    <t>Tdoc source</t>
  </si>
  <si>
    <t>UL</t>
  </si>
  <si>
    <t>DU</t>
  </si>
  <si>
    <t>DL+UL</t>
  </si>
  <si>
    <t>AR</t>
  </si>
  <si>
    <t>Simulation Assumptions</t>
  </si>
  <si>
    <t>Simulation Results</t>
  </si>
  <si>
    <t>DDDUU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</si>
  <si>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</si>
  <si>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</si>
  <si>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</si>
  <si>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</si>
  <si>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</si>
  <si>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</si>
  <si>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</si>
  <si>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</si>
  <si>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</si>
  <si>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</si>
  <si>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</si>
  <si>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</si>
  <si>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10" type="noConversion"/>
  </si>
  <si>
    <t>Pose</t>
  </si>
  <si>
    <t>256QAM</t>
  </si>
  <si>
    <t>channel estimation</t>
  </si>
  <si>
    <t>Ideal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</si>
  <si>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</si>
  <si>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</si>
  <si>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</si>
  <si>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</si>
  <si>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</si>
  <si>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</si>
  <si>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</si>
  <si>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</si>
  <si>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</si>
  <si>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</si>
  <si>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</si>
  <si>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</si>
  <si>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</si>
  <si>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</si>
  <si>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</si>
  <si>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</si>
  <si>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</si>
  <si>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</si>
  <si>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</si>
  <si>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</si>
  <si>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</si>
  <si>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</si>
  <si>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</si>
  <si>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</si>
  <si>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</si>
  <si>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</si>
  <si>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</si>
  <si>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</si>
  <si>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</si>
  <si>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</si>
  <si>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</si>
  <si>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</si>
  <si>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</si>
  <si>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</si>
  <si>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</si>
  <si>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</si>
  <si>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</si>
  <si>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</si>
  <si>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</si>
  <si>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</si>
  <si>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</si>
  <si>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</si>
  <si>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</si>
  <si>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</si>
  <si>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</si>
  <si>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</si>
  <si>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</si>
  <si>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</si>
  <si>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</si>
  <si>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</si>
  <si>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</si>
  <si>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</si>
  <si>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</si>
  <si>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</si>
  <si>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</si>
  <si>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</si>
  <si>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</si>
  <si>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</si>
  <si>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</si>
  <si>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</si>
  <si>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</si>
  <si>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</si>
  <si>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</si>
  <si>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</si>
  <si>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</si>
  <si>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</si>
  <si>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</si>
  <si>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</si>
  <si>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</si>
  <si>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</si>
  <si>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</si>
  <si>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</si>
  <si>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</si>
  <si>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</si>
  <si>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</si>
  <si>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</si>
  <si>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</si>
  <si>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</si>
  <si>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</si>
  <si>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</si>
  <si>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</si>
  <si>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</si>
  <si>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</si>
  <si>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</si>
  <si>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</si>
  <si>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</si>
  <si>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</si>
  <si>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</si>
  <si>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</si>
  <si>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</si>
  <si>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</si>
  <si>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</si>
  <si>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</si>
  <si>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</si>
  <si>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</si>
  <si>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</si>
  <si>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</si>
  <si>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</si>
  <si>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</si>
  <si>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</si>
  <si>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</si>
  <si>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</si>
  <si>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</si>
  <si>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</si>
  <si>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</si>
  <si>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</si>
  <si>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</si>
  <si>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</si>
  <si>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</si>
  <si>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</si>
  <si>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</si>
  <si>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</si>
  <si>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</si>
  <si>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</si>
  <si>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</si>
  <si>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</si>
  <si>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</si>
  <si>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</si>
  <si>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</si>
  <si>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</si>
  <si>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</si>
  <si>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</si>
  <si>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</si>
  <si>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</si>
  <si>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</si>
  <si>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</si>
  <si>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</si>
  <si>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</si>
  <si>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</si>
  <si>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</si>
  <si>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</si>
  <si>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</si>
  <si>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</si>
  <si>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</si>
  <si>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</si>
  <si>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</si>
  <si>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</si>
  <si>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</si>
  <si>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</si>
  <si>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</si>
  <si>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</si>
  <si>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</si>
  <si>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</si>
  <si>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</si>
  <si>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</si>
  <si>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</si>
  <si>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</si>
  <si>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</si>
  <si>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</si>
  <si>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</si>
  <si>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</si>
  <si>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</si>
  <si>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</si>
  <si>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</si>
  <si>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</si>
  <si>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</si>
  <si>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</si>
  <si>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</si>
  <si>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</si>
  <si>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</si>
  <si>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</si>
  <si>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</si>
  <si>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</si>
  <si>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</si>
  <si>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</si>
  <si>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</si>
  <si>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</si>
  <si>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</si>
  <si>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</si>
  <si>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</si>
  <si>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</si>
  <si>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</si>
  <si>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</si>
  <si>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</si>
  <si>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</si>
  <si>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</si>
  <si>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</si>
  <si>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</si>
  <si>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</si>
  <si>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</si>
  <si>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</si>
  <si>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</si>
  <si>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</si>
  <si>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</si>
  <si>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</si>
  <si>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</si>
  <si>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</si>
  <si>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</si>
  <si>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</si>
  <si>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</si>
  <si>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</si>
  <si>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</si>
  <si>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</si>
  <si>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</si>
  <si>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</si>
  <si>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</si>
  <si>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</si>
  <si>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</si>
  <si>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</si>
  <si>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</si>
  <si>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</si>
  <si>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</si>
  <si>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</si>
  <si>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</si>
  <si>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</si>
  <si>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</si>
  <si>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10" type="noConversion"/>
  </si>
  <si>
    <t>DL_P-frames</t>
    <phoneticPr fontId="10" type="noConversion"/>
  </si>
  <si>
    <t>DL_I-frames</t>
    <phoneticPr fontId="10" type="noConversion"/>
  </si>
  <si>
    <t>DL_video</t>
  </si>
  <si>
    <t>DL_video</t>
    <phoneticPr fontId="10" type="noConversion"/>
  </si>
  <si>
    <t>FOV</t>
    <phoneticPr fontId="10" type="noConversion"/>
  </si>
  <si>
    <t>UL_pose/control</t>
    <phoneticPr fontId="10" type="noConversion"/>
  </si>
  <si>
    <t>UL_audio+data</t>
    <phoneticPr fontId="10" type="noConversion"/>
  </si>
  <si>
    <t>UL_scene+video+data+voice</t>
    <phoneticPr fontId="10" type="noConversion"/>
  </si>
  <si>
    <t>UL_scene+video</t>
    <phoneticPr fontId="10" type="noConversion"/>
  </si>
  <si>
    <t>Null</t>
    <phoneticPr fontId="10" type="noConversion"/>
  </si>
  <si>
    <t>UL Stream 3</t>
    <phoneticPr fontId="10" type="noConversion"/>
  </si>
  <si>
    <t>UL_I-frames</t>
    <phoneticPr fontId="10" type="noConversion"/>
  </si>
  <si>
    <t>UL_P-frames</t>
    <phoneticPr fontId="10" type="noConversion"/>
  </si>
  <si>
    <t>S - Slot modeling</t>
  </si>
  <si>
    <t>PS gain of 50%-tile UE in PSG CDF (%)</t>
    <phoneticPr fontId="10" type="noConversion"/>
  </si>
  <si>
    <t>PS gain of 5%-tile UE in PSG CDF (%)</t>
    <phoneticPr fontId="10" type="noConversion"/>
  </si>
  <si>
    <t>PER of 5%-tile UE in PER CDF (%)</t>
    <phoneticPr fontId="10" type="noConversion"/>
  </si>
  <si>
    <t>Average PER</t>
    <phoneticPr fontId="10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</si>
  <si>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10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</si>
  <si>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10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</si>
  <si>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10" type="noConversion"/>
  </si>
  <si>
    <t>PER of 50%-tile UE in PER CDF (%)</t>
    <phoneticPr fontId="10" type="noConversion"/>
  </si>
  <si>
    <t>PER of 95%-tile UE in PER CDF (%)</t>
    <phoneticPr fontId="10" type="noConversion"/>
  </si>
  <si>
    <t>Average latency (ms)</t>
    <phoneticPr fontId="10" type="noConversion"/>
  </si>
  <si>
    <t>Average UPT (Mbps)</t>
    <phoneticPr fontId="10" type="noConversion"/>
  </si>
  <si>
    <t>UPT of 5%-tile UE in UPT CDF (%)</t>
    <phoneticPr fontId="10" type="noConversion"/>
  </si>
  <si>
    <t>Packet latency of 95%-tile UE in latency CDF (%)</t>
    <phoneticPr fontId="10" type="noConversion"/>
  </si>
  <si>
    <t>Packet latency of 50%-tile UE in latency CDF (%)</t>
    <phoneticPr fontId="10" type="noConversion"/>
  </si>
  <si>
    <t>Packet latency of 5%-tile UE in latency CDF (%)</t>
    <phoneticPr fontId="10" type="noConversion"/>
  </si>
  <si>
    <t>UPT of 50%-tile UE in UPT CDF (%)</t>
    <phoneticPr fontId="10" type="noConversion"/>
  </si>
  <si>
    <t>UPT of 95%-tile UE in UPT CDF (%)</t>
    <phoneticPr fontId="10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</si>
  <si>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</si>
  <si>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</si>
  <si>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</si>
  <si>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t>Note</t>
    <phoneticPr fontId="10" type="noConversion"/>
  </si>
  <si>
    <t>Futurewei</t>
  </si>
  <si>
    <t>R1-2104209</t>
  </si>
  <si>
    <t>10,11,12,13,14</t>
  </si>
  <si>
    <t>5,6,7,8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</si>
</sst>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left" vertical="center"/>
    </xf>
    <xf numFmtId="0" fontId="13" fillId="11" borderId="0" xfId="0" applyFont="1" applyFill="1" applyBorder="1" applyAlignment="1">
      <alignment horizontal="left" vertical="center"/>
    </xf>
    <xf numFmtId="0" fontId="13" fillId="12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6" fillId="13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64" fontId="14" fillId="17" borderId="0" xfId="0" applyNumberFormat="1" applyFont="1" applyFill="1" applyAlignment="1">
      <alignment horizontal="center" vertical="center"/>
    </xf>
    <xf numFmtId="2" fontId="14" fillId="17" borderId="0" xfId="0" applyNumberFormat="1" applyFont="1" applyFill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13" borderId="0" xfId="0" applyFont="1" applyFill="1" applyBorder="1" applyAlignment="1">
      <alignment horizontal="left" vertical="center"/>
    </xf>
    <xf numFmtId="0" fontId="13" fillId="8" borderId="0" xfId="0" applyFont="1" applyFill="1" applyAlignment="1">
      <alignment horizontal="left" vertical="center"/>
    </xf>
    <xf numFmtId="0" fontId="13" fillId="8" borderId="0" xfId="0" applyFont="1" applyFill="1" applyBorder="1" applyAlignment="1">
      <alignment horizontal="left" vertical="center"/>
    </xf>
    <xf numFmtId="0" fontId="13" fillId="15" borderId="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9" fillId="8" borderId="0" xfId="0" applyFont="1" applyFill="1" applyBorder="1" applyAlignment="1">
      <alignment horizontal="left" vertical="center"/>
    </xf>
    <xf numFmtId="0" fontId="13" fillId="9" borderId="0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17" borderId="0" xfId="0" applyFont="1" applyFill="1" applyBorder="1" applyAlignment="1">
      <alignment horizontal="left" vertical="center"/>
    </xf>
    <xf numFmtId="0" fontId="13" fillId="10" borderId="0" xfId="0" applyFont="1" applyFill="1" applyBorder="1" applyAlignment="1">
      <alignment horizontal="left" vertical="center"/>
    </xf>
    <xf numFmtId="0" fontId="13" fillId="20" borderId="0" xfId="0" applyFont="1" applyFill="1" applyBorder="1" applyAlignment="1">
      <alignment horizontal="left" vertical="center"/>
    </xf>
    <xf numFmtId="0" fontId="13" fillId="21" borderId="0" xfId="0" applyFont="1" applyFill="1" applyBorder="1" applyAlignment="1">
      <alignment horizontal="left" vertical="center"/>
    </xf>
    <xf numFmtId="0" fontId="13" fillId="19" borderId="0" xfId="0" applyFont="1" applyFill="1" applyBorder="1" applyAlignment="1">
      <alignment horizontal="left" vertical="center"/>
    </xf>
    <xf numFmtId="0" fontId="16" fillId="15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9" borderId="0" xfId="0" applyFont="1" applyFill="1" applyAlignment="1">
      <alignment horizontal="left" vertical="center"/>
    </xf>
    <xf numFmtId="0" fontId="13" fillId="13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13" fillId="14" borderId="0" xfId="0" applyFont="1" applyFill="1" applyBorder="1" applyAlignment="1">
      <alignment horizontal="left" vertical="center"/>
    </xf>
    <xf numFmtId="0" fontId="16" fillId="18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 wrapText="1"/>
    </xf>
    <xf numFmtId="0" fontId="16" fillId="18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23" borderId="0" xfId="0" applyFont="1" applyFill="1" applyAlignment="1">
      <alignment horizontal="left" vertical="center"/>
    </xf>
    <xf numFmtId="0" fontId="7" fillId="17" borderId="0" xfId="0" applyFont="1" applyFill="1" applyAlignment="1">
      <alignment horizontal="left" vertical="center"/>
    </xf>
    <xf numFmtId="0" fontId="6" fillId="23" borderId="0" xfId="0" applyFont="1" applyFill="1" applyAlignment="1">
      <alignment horizontal="left" vertical="center"/>
    </xf>
    <xf numFmtId="0" fontId="6" fillId="17" borderId="0" xfId="0" applyFont="1" applyFill="1" applyAlignment="1">
      <alignment horizontal="left" vertical="center"/>
    </xf>
    <xf numFmtId="0" fontId="6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23" fillId="7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4" fillId="22" borderId="0" xfId="0" applyFont="1" applyFill="1" applyAlignment="1">
      <alignment horizontal="left" vertical="center"/>
    </xf>
    <xf numFmtId="0" fontId="24" fillId="22" borderId="0" xfId="0" applyFont="1" applyFill="1" applyAlignment="1">
      <alignment horizontal="center" vertical="center"/>
    </xf>
    <xf numFmtId="0" fontId="25" fillId="18" borderId="0" xfId="0" applyFont="1" applyFill="1" applyAlignment="1">
      <alignment horizontal="left" vertical="center"/>
    </xf>
    <xf numFmtId="0" fontId="25" fillId="18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6" fillId="0" borderId="1" xfId="0" applyFont="1" applyBorder="1">
      <alignment vertical="center"/>
    </xf>
    <xf numFmtId="0" fontId="13" fillId="8" borderId="1" xfId="0" applyFont="1" applyFill="1" applyBorder="1">
      <alignment vertical="center"/>
    </xf>
    <xf numFmtId="0" fontId="6" fillId="8" borderId="1" xfId="0" applyFont="1" applyFill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6" borderId="1" xfId="0" applyFont="1" applyFill="1" applyBorder="1" applyAlignment="1">
      <alignment horizontal="left" vertical="center"/>
    </xf>
    <xf numFmtId="0" fontId="15" fillId="15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0" fillId="15" borderId="1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left"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3" fillId="24" borderId="0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left" vertical="center"/>
    </xf>
    <xf numFmtId="0" fontId="13" fillId="23" borderId="0" xfId="0" applyFont="1" applyFill="1" applyBorder="1" applyAlignment="1">
      <alignment horizontal="left" vertical="center"/>
    </xf>
    <xf numFmtId="0" fontId="13" fillId="25" borderId="0" xfId="0" applyFont="1" applyFill="1" applyBorder="1" applyAlignment="1">
      <alignment horizontal="left" vertical="center"/>
    </xf>
    <xf numFmtId="0" fontId="13" fillId="26" borderId="0" xfId="0" applyFont="1" applyFill="1" applyBorder="1" applyAlignment="1">
      <alignment horizontal="left" vertical="center"/>
    </xf>
    <xf numFmtId="0" fontId="23" fillId="1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18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22" fillId="6" borderId="1" xfId="0" applyFont="1" applyFill="1" applyBorder="1" applyAlignment="1">
      <alignment horizontal="center" vertical="center" wrapText="1"/>
    </xf>
    <xf numFmtId="9" fontId="9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1" fillId="27" borderId="0" xfId="0" applyFont="1" applyFill="1" applyAlignment="1">
      <alignment horizontal="center" vertical="center"/>
    </xf>
    <xf numFmtId="1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9" fontId="4" fillId="27" borderId="0" xfId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10" borderId="0" xfId="0" applyFont="1" applyFill="1" applyBorder="1" applyAlignment="1">
      <alignment horizontal="left" vertical="center"/>
    </xf>
    <xf numFmtId="0" fontId="13" fillId="10" borderId="2" xfId="0" applyFont="1" applyFill="1" applyBorder="1" applyAlignment="1">
      <alignment horizontal="left" vertical="center"/>
    </xf>
    <xf numFmtId="0" fontId="13" fillId="13" borderId="0" xfId="0" applyFont="1" applyFill="1" applyBorder="1" applyAlignment="1">
      <alignment horizontal="left" vertical="center"/>
    </xf>
    <xf numFmtId="0" fontId="13" fillId="13" borderId="2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  <xf numFmtId="0" fontId="13" fillId="6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6" fillId="19" borderId="2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5"/>
  <cols>
    <col min="1" max="1" width="14.28515625" customWidth="1"/>
    <col min="2" max="2" width="62.5703125" customWidth="1"/>
  </cols>
  <sheetData>
    <row r="1" spans="1:2">
      <c r="A1" s="115" t="s">
        <v>0</v>
      </c>
      <c r="B1" s="115"/>
    </row>
    <row r="2" spans="1:2">
      <c r="A2" s="3" t="s">
        <v>1</v>
      </c>
      <c r="B2" s="3" t="s">
        <v>4</v>
      </c>
    </row>
    <row r="3" spans="1:2">
      <c r="A3" s="2" t="s">
        <v>2</v>
      </c>
      <c r="B3" s="1" t="s">
        <v>3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15"/>
  <sheetViews>
    <sheetView tabSelected="1" zoomScaleNormal="100" workbookViewId="0">
      <selection activeCell="E18" sqref="E18"/>
    </sheetView>
  </sheetViews>
  <sheetFormatPr defaultColWidth="9.140625" defaultRowHeight="15"/>
  <cols>
    <col min="1" max="1" width="16.42578125" style="14" customWidth="1"/>
    <col min="2" max="2" width="13.140625" style="14" customWidth="1"/>
    <col min="3" max="5" width="9.140625" style="14"/>
    <col min="6" max="6" width="12.28515625" style="14" customWidth="1"/>
    <col min="7" max="7" width="11.85546875" style="14" customWidth="1"/>
    <col min="8" max="8" width="40" style="10" customWidth="1"/>
    <col min="9" max="9" width="12.85546875" style="14" customWidth="1"/>
    <col min="10" max="10" width="9.7109375" style="14" customWidth="1"/>
    <col min="11" max="11" width="12.85546875" style="14" customWidth="1"/>
    <col min="12" max="12" width="26.7109375" style="14" customWidth="1"/>
    <col min="13" max="13" width="13.28515625" style="14" customWidth="1"/>
    <col min="14" max="14" width="26.42578125" style="10" customWidth="1"/>
    <col min="15" max="15" width="19.85546875" style="14" customWidth="1"/>
    <col min="16" max="16" width="13.42578125" style="14" customWidth="1"/>
    <col min="17" max="17" width="13.28515625" style="14" customWidth="1"/>
    <col min="18" max="19" width="12.28515625" style="14" customWidth="1"/>
    <col min="20" max="25" width="14.42578125" style="14" customWidth="1"/>
    <col min="26" max="30" width="12" style="14" customWidth="1"/>
    <col min="31" max="31" width="15.7109375" style="14" customWidth="1"/>
    <col min="32" max="32" width="11.28515625" style="14" customWidth="1"/>
    <col min="33" max="35" width="12" style="14" customWidth="1"/>
    <col min="36" max="36" width="11.42578125" style="14" customWidth="1"/>
    <col min="37" max="37" width="12" style="14" customWidth="1"/>
    <col min="38" max="38" width="16.7109375" style="14" customWidth="1"/>
    <col min="39" max="39" width="13.7109375" style="14" customWidth="1"/>
    <col min="40" max="41" width="16.7109375" style="14" customWidth="1"/>
    <col min="42" max="42" width="18.85546875" style="14" customWidth="1"/>
    <col min="43" max="43" width="13.5703125" style="14" customWidth="1"/>
    <col min="44" max="46" width="18.85546875" style="14" customWidth="1"/>
    <col min="47" max="47" width="27.140625" style="10" customWidth="1"/>
    <col min="48" max="48" width="11.28515625" style="14" customWidth="1"/>
    <col min="49" max="49" width="11.7109375" style="14" customWidth="1"/>
    <col min="50" max="50" width="10.28515625" style="14" customWidth="1"/>
    <col min="51" max="51" width="10.85546875" style="14" customWidth="1"/>
    <col min="52" max="52" width="14.28515625" style="14" customWidth="1"/>
    <col min="53" max="55" width="9.140625" style="14"/>
    <col min="56" max="56" width="15.28515625" style="14" customWidth="1"/>
    <col min="57" max="57" width="44.28515625" style="14" customWidth="1"/>
    <col min="58" max="58" width="12.5703125" style="14" customWidth="1"/>
    <col min="59" max="59" width="11.140625" style="14" customWidth="1"/>
    <col min="60" max="63" width="11" style="14" customWidth="1"/>
    <col min="64" max="64" width="16.7109375" style="14" customWidth="1"/>
    <col min="65" max="65" width="9.140625" style="14"/>
    <col min="66" max="67" width="9.42578125" style="14" customWidth="1"/>
    <col min="68" max="68" width="12.85546875" style="14" customWidth="1"/>
    <col min="69" max="71" width="13.28515625" style="14" customWidth="1"/>
    <col min="72" max="72" width="42.85546875" style="14" customWidth="1"/>
    <col min="73" max="73" width="12.5703125" style="14" customWidth="1"/>
    <col min="74" max="74" width="14.42578125" style="14" customWidth="1"/>
    <col min="75" max="79" width="11" style="14" customWidth="1"/>
    <col min="80" max="80" width="9.140625" style="14"/>
    <col min="81" max="82" width="9.42578125" style="14" customWidth="1"/>
    <col min="83" max="83" width="12.85546875" style="14" customWidth="1"/>
    <col min="84" max="86" width="13.28515625" style="14" customWidth="1"/>
    <col min="87" max="87" width="45.28515625" style="14" customWidth="1"/>
    <col min="88" max="88" width="12.5703125" style="14" customWidth="1"/>
    <col min="89" max="89" width="14.42578125" style="14" customWidth="1"/>
    <col min="90" max="94" width="11" style="14" customWidth="1"/>
    <col min="95" max="95" width="9.140625" style="14"/>
    <col min="96" max="97" width="9.42578125" style="14" customWidth="1"/>
    <col min="98" max="98" width="12.85546875" style="14" customWidth="1"/>
    <col min="99" max="100" width="13.28515625" style="14" customWidth="1"/>
    <col min="101" max="101" width="16.28515625" style="14" customWidth="1"/>
    <col min="102" max="102" width="13.5703125" style="14" customWidth="1"/>
    <col min="103" max="103" width="26.42578125" style="14" customWidth="1"/>
    <col min="104" max="104" width="14.42578125" style="14" customWidth="1"/>
    <col min="105" max="105" width="12.42578125" style="14" customWidth="1"/>
    <col min="106" max="106" width="28.5703125" style="14" customWidth="1"/>
    <col min="107" max="112" width="15.42578125" style="14" customWidth="1"/>
    <col min="113" max="113" width="16.42578125" style="14" customWidth="1"/>
    <col min="114" max="116" width="14.42578125" style="14" customWidth="1"/>
    <col min="117" max="117" width="12.5703125" style="14" customWidth="1"/>
    <col min="118" max="118" width="14.85546875" style="14" customWidth="1"/>
    <col min="119" max="119" width="14.42578125" style="14" customWidth="1"/>
    <col min="120" max="120" width="14.85546875" style="14" customWidth="1"/>
    <col min="121" max="124" width="15.42578125" style="14" customWidth="1"/>
    <col min="125" max="125" width="16.42578125" style="14" customWidth="1"/>
    <col min="126" max="126" width="12.5703125" style="14" customWidth="1"/>
    <col min="127" max="128" width="17" style="14" bestFit="1" customWidth="1"/>
    <col min="129" max="132" width="12.5703125" style="14" customWidth="1"/>
    <col min="133" max="136" width="15.42578125" style="14" customWidth="1"/>
    <col min="137" max="137" width="16.42578125" style="14" customWidth="1"/>
    <col min="138" max="138" width="14" style="14" customWidth="1"/>
    <col min="139" max="139" width="15.42578125" style="14" customWidth="1"/>
    <col min="140" max="140" width="15.28515625" style="14" customWidth="1"/>
    <col min="141" max="141" width="12.5703125" style="14" customWidth="1"/>
    <col min="142" max="142" width="14.42578125" style="14" customWidth="1"/>
    <col min="143" max="143" width="15" style="14" customWidth="1"/>
    <col min="144" max="144" width="14.85546875" style="14" customWidth="1"/>
    <col min="145" max="145" width="12.5703125" style="14" customWidth="1"/>
    <col min="146" max="146" width="18.42578125" style="14" customWidth="1"/>
    <col min="147" max="147" width="40.140625" style="14" customWidth="1"/>
    <col min="148" max="148" width="26" style="14" customWidth="1"/>
    <col min="149" max="151" width="6.5703125" style="14" customWidth="1"/>
    <col min="152" max="152" width="22.140625" style="14" customWidth="1"/>
    <col min="153" max="153" width="7" style="14" customWidth="1"/>
    <col min="154" max="155" width="9.42578125" style="14" customWidth="1"/>
    <col min="156" max="156" width="21.140625" style="14" customWidth="1"/>
    <col min="157" max="157" width="5.85546875" style="14" customWidth="1"/>
    <col min="158" max="158" width="6.28515625" style="14" customWidth="1"/>
    <col min="159" max="16384" width="9.140625" style="14"/>
  </cols>
  <sheetData>
    <row r="1" spans="1:179" s="70" customFormat="1" ht="24" customHeight="1">
      <c r="A1" s="66" t="s">
        <v>174</v>
      </c>
      <c r="B1" s="67"/>
      <c r="C1" s="67"/>
      <c r="D1" s="67"/>
      <c r="E1" s="67"/>
      <c r="F1" s="66"/>
      <c r="G1" s="67"/>
      <c r="H1" s="66"/>
      <c r="I1" s="67"/>
      <c r="J1" s="67"/>
      <c r="K1" s="66"/>
      <c r="L1" s="67"/>
      <c r="M1" s="66"/>
      <c r="N1" s="66"/>
      <c r="O1" s="66" t="s">
        <v>174</v>
      </c>
      <c r="P1" s="67"/>
      <c r="Q1" s="66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6"/>
      <c r="AF1" s="67"/>
      <c r="AG1" s="67"/>
      <c r="AH1" s="67"/>
      <c r="AI1" s="67"/>
      <c r="AJ1" s="67"/>
      <c r="AK1" s="66" t="s">
        <v>174</v>
      </c>
      <c r="AL1" s="67"/>
      <c r="AM1" s="67"/>
      <c r="AN1" s="67"/>
      <c r="AO1" s="67"/>
      <c r="AP1" s="66"/>
      <c r="AQ1" s="67"/>
      <c r="AR1" s="67"/>
      <c r="AS1" s="67"/>
      <c r="AT1" s="66"/>
      <c r="AU1" s="66"/>
      <c r="AV1" s="67"/>
      <c r="AW1" s="66"/>
      <c r="AX1" s="67"/>
      <c r="AY1" s="66" t="s">
        <v>174</v>
      </c>
      <c r="AZ1" s="67"/>
      <c r="BA1" s="67"/>
      <c r="BB1" s="67"/>
      <c r="BC1" s="66"/>
      <c r="BD1" s="67"/>
      <c r="BE1" s="67"/>
      <c r="BF1" s="66"/>
      <c r="BG1" s="66"/>
      <c r="BH1" s="67"/>
      <c r="BI1" s="67"/>
      <c r="BJ1" s="67"/>
      <c r="BK1" s="67"/>
      <c r="BL1" s="67"/>
      <c r="BM1" s="66"/>
      <c r="BN1" s="67"/>
      <c r="BO1" s="67"/>
      <c r="BP1" s="67"/>
      <c r="BQ1" s="67"/>
      <c r="BR1" s="67"/>
      <c r="BS1" s="67"/>
      <c r="BT1" s="66"/>
      <c r="BU1" s="66"/>
      <c r="BV1" s="66"/>
      <c r="BW1" s="67"/>
      <c r="BX1" s="67"/>
      <c r="BY1" s="67"/>
      <c r="BZ1" s="67"/>
      <c r="CA1" s="67"/>
      <c r="CB1" s="67"/>
      <c r="CC1" s="66" t="s">
        <v>174</v>
      </c>
      <c r="CD1" s="67"/>
      <c r="CE1" s="67"/>
      <c r="CF1" s="67"/>
      <c r="CG1" s="67"/>
      <c r="CH1" s="67"/>
      <c r="CI1" s="66"/>
      <c r="CJ1" s="66"/>
      <c r="CK1" s="66"/>
      <c r="CL1" s="67"/>
      <c r="CM1" s="67"/>
      <c r="CN1" s="67"/>
      <c r="CO1" s="67"/>
      <c r="CP1" s="67"/>
      <c r="CQ1" s="67"/>
      <c r="CR1" s="66" t="s">
        <v>174</v>
      </c>
      <c r="CS1" s="67"/>
      <c r="CT1" s="67"/>
      <c r="CU1" s="67"/>
      <c r="CV1" s="67"/>
      <c r="CW1" s="66"/>
      <c r="CX1" s="67"/>
      <c r="CY1" s="66" t="s">
        <v>174</v>
      </c>
      <c r="CZ1" s="67"/>
      <c r="DA1" s="67"/>
      <c r="DB1" s="67"/>
      <c r="DC1" s="67"/>
      <c r="DD1" s="67"/>
      <c r="DE1" s="67"/>
      <c r="DF1" s="67"/>
      <c r="DG1" s="67"/>
      <c r="DH1" s="67"/>
      <c r="DI1" s="66"/>
      <c r="DJ1" s="66"/>
      <c r="DK1" s="66"/>
      <c r="DL1" s="66"/>
      <c r="DM1" s="67"/>
      <c r="DN1" s="67"/>
      <c r="DO1" s="67"/>
      <c r="DP1" s="67"/>
      <c r="DQ1" s="67"/>
      <c r="DR1" s="67"/>
      <c r="DS1" s="67"/>
      <c r="DT1" s="67"/>
      <c r="DU1" s="66"/>
      <c r="DV1" s="66"/>
      <c r="DW1" s="66"/>
      <c r="DX1" s="66"/>
      <c r="DY1" s="67"/>
      <c r="DZ1" s="66" t="s">
        <v>174</v>
      </c>
      <c r="EA1" s="67"/>
      <c r="EB1" s="67"/>
      <c r="EC1" s="67"/>
      <c r="ED1" s="67"/>
      <c r="EE1" s="67"/>
      <c r="EF1" s="67"/>
      <c r="EG1" s="66"/>
      <c r="EH1" s="66"/>
      <c r="EI1" s="66"/>
      <c r="EJ1" s="66"/>
      <c r="EK1" s="67"/>
      <c r="EL1" s="67"/>
      <c r="EM1" s="67"/>
      <c r="EN1" s="67"/>
      <c r="EO1" s="66"/>
      <c r="EP1" s="67"/>
      <c r="EQ1" s="67"/>
      <c r="ER1" s="68" t="s">
        <v>175</v>
      </c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</row>
    <row r="2" spans="1:179" s="10" customFormat="1">
      <c r="C2" s="24" t="s">
        <v>22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8" t="s">
        <v>23</v>
      </c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</row>
    <row r="3" spans="1:179" s="10" customForma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5" t="s">
        <v>221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4"/>
      <c r="CZ3" s="24"/>
      <c r="DA3" s="24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</row>
    <row r="4" spans="1:179" s="10" customFormat="1">
      <c r="A4" s="9"/>
      <c r="B4" s="9"/>
      <c r="C4" s="4"/>
      <c r="D4" s="4"/>
      <c r="E4" s="24"/>
      <c r="F4" s="4"/>
      <c r="G4" s="25" t="s">
        <v>71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2" t="s">
        <v>70</v>
      </c>
      <c r="AV4" s="22"/>
      <c r="AW4" s="22"/>
      <c r="AX4" s="22"/>
      <c r="AY4" s="22"/>
      <c r="AZ4" s="5"/>
      <c r="BA4" s="5"/>
      <c r="BB4" s="5"/>
      <c r="BC4" s="5"/>
      <c r="BD4" s="116" t="s">
        <v>124</v>
      </c>
      <c r="BE4" s="116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118" t="s">
        <v>225</v>
      </c>
      <c r="BT4" s="118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120" t="s">
        <v>231</v>
      </c>
      <c r="CI4" s="120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5"/>
      <c r="CX4" s="5"/>
      <c r="CY4" s="27"/>
      <c r="CZ4" s="24"/>
      <c r="DA4" s="27"/>
      <c r="DB4" s="29"/>
      <c r="DC4" s="29"/>
      <c r="DD4" s="29"/>
      <c r="DE4" s="97" t="s">
        <v>124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46" t="s">
        <v>225</v>
      </c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33" t="s">
        <v>231</v>
      </c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29"/>
      <c r="EP4" s="29"/>
      <c r="ER4" s="40" t="s">
        <v>123</v>
      </c>
      <c r="ES4" s="29"/>
      <c r="ET4" s="30"/>
      <c r="EU4" s="30"/>
      <c r="EV4" s="30"/>
      <c r="EW4" s="30"/>
      <c r="EX4" s="30"/>
      <c r="EY4" s="30"/>
      <c r="EZ4" s="30"/>
      <c r="FA4" s="30"/>
      <c r="FB4" s="30"/>
      <c r="FC4" s="30"/>
    </row>
    <row r="5" spans="1:179" s="38" customFormat="1" ht="41.25" customHeight="1">
      <c r="A5" s="31" t="s">
        <v>216</v>
      </c>
      <c r="B5" s="31"/>
      <c r="C5" s="23"/>
      <c r="D5" s="23"/>
      <c r="E5" s="23"/>
      <c r="F5" s="23"/>
      <c r="G5" s="25"/>
      <c r="H5" s="32" t="s">
        <v>149</v>
      </c>
      <c r="I5" s="32"/>
      <c r="J5" s="32"/>
      <c r="K5" s="33" t="s">
        <v>151</v>
      </c>
      <c r="L5" s="33"/>
      <c r="M5" s="33"/>
      <c r="N5" s="22" t="s">
        <v>201</v>
      </c>
      <c r="O5" s="22"/>
      <c r="P5" s="22"/>
      <c r="Q5" s="90" t="s">
        <v>196</v>
      </c>
      <c r="R5" s="90"/>
      <c r="S5" s="90"/>
      <c r="T5" s="33" t="s">
        <v>200</v>
      </c>
      <c r="U5" s="33"/>
      <c r="V5" s="33"/>
      <c r="W5" s="90" t="s">
        <v>202</v>
      </c>
      <c r="X5" s="90"/>
      <c r="Y5" s="90"/>
      <c r="Z5" s="32" t="s">
        <v>172</v>
      </c>
      <c r="AA5" s="32"/>
      <c r="AB5" s="32"/>
      <c r="AC5" s="34" t="s">
        <v>141</v>
      </c>
      <c r="AD5" s="34"/>
      <c r="AE5" s="34"/>
      <c r="AF5" s="34"/>
      <c r="AG5" s="35" t="s">
        <v>128</v>
      </c>
      <c r="AH5" s="35"/>
      <c r="AI5" s="35"/>
      <c r="AJ5" s="35"/>
      <c r="AK5" s="6" t="s">
        <v>133</v>
      </c>
      <c r="AL5" s="6"/>
      <c r="AM5" s="6"/>
      <c r="AN5" s="33" t="s">
        <v>134</v>
      </c>
      <c r="AO5" s="33"/>
      <c r="AP5" s="33"/>
      <c r="AQ5" s="33"/>
      <c r="AR5" s="36" t="s">
        <v>138</v>
      </c>
      <c r="AS5" s="36"/>
      <c r="AT5" s="36"/>
      <c r="AU5" s="22"/>
      <c r="AV5" s="22"/>
      <c r="AW5" s="32" t="s">
        <v>148</v>
      </c>
      <c r="AX5" s="32"/>
      <c r="AY5" s="22"/>
      <c r="AZ5" s="5"/>
      <c r="BA5" s="5"/>
      <c r="BB5" s="5"/>
      <c r="BC5" s="5"/>
      <c r="BD5" s="117"/>
      <c r="BE5" s="117"/>
      <c r="BF5" s="33"/>
      <c r="BG5" s="33"/>
      <c r="BH5" s="24" t="s">
        <v>223</v>
      </c>
      <c r="BI5" s="24"/>
      <c r="BJ5" s="24"/>
      <c r="BK5" s="24"/>
      <c r="BL5" s="33"/>
      <c r="BM5" s="24" t="s">
        <v>224</v>
      </c>
      <c r="BN5" s="24"/>
      <c r="BO5" s="24"/>
      <c r="BP5" s="33"/>
      <c r="BQ5" s="33"/>
      <c r="BR5" s="33"/>
      <c r="BS5" s="119"/>
      <c r="BT5" s="119"/>
      <c r="BU5" s="22"/>
      <c r="BV5" s="22"/>
      <c r="BW5" s="98" t="s">
        <v>223</v>
      </c>
      <c r="BX5" s="98"/>
      <c r="BY5" s="98"/>
      <c r="BZ5" s="98"/>
      <c r="CA5" s="22"/>
      <c r="CB5" s="98" t="s">
        <v>224</v>
      </c>
      <c r="CC5" s="98"/>
      <c r="CD5" s="98"/>
      <c r="CE5" s="22"/>
      <c r="CF5" s="22"/>
      <c r="CG5" s="22"/>
      <c r="CH5" s="121"/>
      <c r="CI5" s="121"/>
      <c r="CJ5" s="46"/>
      <c r="CK5" s="46"/>
      <c r="CL5" s="90" t="s">
        <v>223</v>
      </c>
      <c r="CM5" s="90"/>
      <c r="CN5" s="90"/>
      <c r="CO5" s="90"/>
      <c r="CP5" s="46"/>
      <c r="CQ5" s="90" t="s">
        <v>224</v>
      </c>
      <c r="CR5" s="90"/>
      <c r="CS5" s="90"/>
      <c r="CT5" s="46"/>
      <c r="CU5" s="46"/>
      <c r="CV5" s="46"/>
      <c r="CW5" s="5"/>
      <c r="CX5" s="5"/>
      <c r="CY5" s="37" t="s">
        <v>160</v>
      </c>
      <c r="CZ5" s="37"/>
      <c r="DA5" s="37"/>
      <c r="DB5" s="29"/>
      <c r="DC5" s="29"/>
      <c r="DD5" s="29"/>
      <c r="DE5" s="122" t="s">
        <v>267</v>
      </c>
      <c r="DF5" s="122"/>
      <c r="DG5" s="122"/>
      <c r="DH5" s="122"/>
      <c r="DI5" s="123" t="s">
        <v>268</v>
      </c>
      <c r="DJ5" s="123"/>
      <c r="DK5" s="123"/>
      <c r="DL5" s="123"/>
      <c r="DM5" s="124" t="s">
        <v>269</v>
      </c>
      <c r="DN5" s="124"/>
      <c r="DO5" s="124"/>
      <c r="DP5" s="124"/>
      <c r="DQ5" s="122" t="s">
        <v>267</v>
      </c>
      <c r="DR5" s="122"/>
      <c r="DS5" s="122"/>
      <c r="DT5" s="122"/>
      <c r="DU5" s="123" t="s">
        <v>268</v>
      </c>
      <c r="DV5" s="123"/>
      <c r="DW5" s="123"/>
      <c r="DX5" s="123"/>
      <c r="DY5" s="124" t="s">
        <v>269</v>
      </c>
      <c r="DZ5" s="124"/>
      <c r="EA5" s="124"/>
      <c r="EB5" s="124"/>
      <c r="EC5" s="122" t="s">
        <v>267</v>
      </c>
      <c r="ED5" s="122"/>
      <c r="EE5" s="122"/>
      <c r="EF5" s="122"/>
      <c r="EG5" s="123" t="s">
        <v>268</v>
      </c>
      <c r="EH5" s="123"/>
      <c r="EI5" s="123"/>
      <c r="EJ5" s="123"/>
      <c r="EK5" s="124" t="s">
        <v>269</v>
      </c>
      <c r="EL5" s="124"/>
      <c r="EM5" s="124"/>
      <c r="EN5" s="124"/>
      <c r="EO5" s="29"/>
      <c r="EP5" s="29"/>
      <c r="ER5" s="56" t="s">
        <v>179</v>
      </c>
      <c r="ES5" s="54"/>
      <c r="ET5" s="54"/>
      <c r="EU5" s="54"/>
      <c r="EV5" s="57" t="s">
        <v>180</v>
      </c>
      <c r="EW5" s="55"/>
      <c r="EX5" s="55"/>
      <c r="EY5" s="55"/>
      <c r="EZ5" s="58" t="s">
        <v>181</v>
      </c>
      <c r="FA5" s="59"/>
      <c r="FB5" s="59"/>
      <c r="FC5" s="59"/>
    </row>
    <row r="6" spans="1:179" s="64" customFormat="1" ht="76.5" customHeight="1">
      <c r="A6" s="60" t="s">
        <v>6</v>
      </c>
      <c r="B6" s="60" t="s">
        <v>17</v>
      </c>
      <c r="C6" s="61" t="s">
        <v>14</v>
      </c>
      <c r="D6" s="61" t="s">
        <v>5</v>
      </c>
      <c r="E6" s="61" t="s">
        <v>69</v>
      </c>
      <c r="F6" s="61" t="s">
        <v>192</v>
      </c>
      <c r="G6" s="61" t="s">
        <v>13</v>
      </c>
      <c r="H6" s="61" t="s">
        <v>36</v>
      </c>
      <c r="I6" s="61" t="s">
        <v>42</v>
      </c>
      <c r="J6" s="61" t="s">
        <v>173</v>
      </c>
      <c r="K6" s="61" t="s">
        <v>16</v>
      </c>
      <c r="L6" s="61" t="s">
        <v>143</v>
      </c>
      <c r="M6" s="61" t="s">
        <v>173</v>
      </c>
      <c r="N6" s="61" t="s">
        <v>203</v>
      </c>
      <c r="O6" s="61" t="s">
        <v>195</v>
      </c>
      <c r="P6" s="61" t="s">
        <v>173</v>
      </c>
      <c r="Q6" s="61" t="s">
        <v>197</v>
      </c>
      <c r="R6" s="61" t="s">
        <v>199</v>
      </c>
      <c r="S6" s="61" t="s">
        <v>173</v>
      </c>
      <c r="T6" s="61" t="s">
        <v>204</v>
      </c>
      <c r="U6" s="61" t="s">
        <v>205</v>
      </c>
      <c r="V6" s="61" t="s">
        <v>173</v>
      </c>
      <c r="W6" s="61" t="s">
        <v>198</v>
      </c>
      <c r="X6" s="61" t="s">
        <v>206</v>
      </c>
      <c r="Y6" s="61" t="s">
        <v>173</v>
      </c>
      <c r="Z6" s="61" t="s">
        <v>120</v>
      </c>
      <c r="AA6" s="61" t="s">
        <v>121</v>
      </c>
      <c r="AB6" s="61" t="s">
        <v>173</v>
      </c>
      <c r="AC6" s="61" t="s">
        <v>187</v>
      </c>
      <c r="AD6" s="61" t="s">
        <v>43</v>
      </c>
      <c r="AE6" s="61" t="s">
        <v>142</v>
      </c>
      <c r="AF6" s="61" t="s">
        <v>173</v>
      </c>
      <c r="AG6" s="61" t="s">
        <v>74</v>
      </c>
      <c r="AH6" s="61" t="s">
        <v>130</v>
      </c>
      <c r="AI6" s="61" t="s">
        <v>129</v>
      </c>
      <c r="AJ6" s="61" t="s">
        <v>173</v>
      </c>
      <c r="AK6" s="61" t="s">
        <v>131</v>
      </c>
      <c r="AL6" s="61" t="s">
        <v>132</v>
      </c>
      <c r="AM6" s="61" t="s">
        <v>173</v>
      </c>
      <c r="AN6" s="61" t="s">
        <v>135</v>
      </c>
      <c r="AO6" s="61" t="s">
        <v>136</v>
      </c>
      <c r="AP6" s="61" t="s">
        <v>137</v>
      </c>
      <c r="AQ6" s="61" t="s">
        <v>173</v>
      </c>
      <c r="AR6" s="61" t="s">
        <v>140</v>
      </c>
      <c r="AS6" s="61" t="s">
        <v>139</v>
      </c>
      <c r="AT6" s="61" t="s">
        <v>173</v>
      </c>
      <c r="AU6" s="61" t="s">
        <v>35</v>
      </c>
      <c r="AV6" s="61" t="s">
        <v>40</v>
      </c>
      <c r="AW6" s="61" t="s">
        <v>127</v>
      </c>
      <c r="AX6" s="61" t="s">
        <v>126</v>
      </c>
      <c r="AY6" s="61" t="s">
        <v>173</v>
      </c>
      <c r="AZ6" s="61" t="s">
        <v>161</v>
      </c>
      <c r="BA6" s="61" t="s">
        <v>10</v>
      </c>
      <c r="BB6" s="61" t="s">
        <v>93</v>
      </c>
      <c r="BC6" s="61" t="s">
        <v>227</v>
      </c>
      <c r="BD6" s="61" t="s">
        <v>226</v>
      </c>
      <c r="BE6" s="61" t="s">
        <v>77</v>
      </c>
      <c r="BF6" s="61" t="s">
        <v>235</v>
      </c>
      <c r="BG6" s="105" t="s">
        <v>222</v>
      </c>
      <c r="BH6" s="61" t="s">
        <v>100</v>
      </c>
      <c r="BI6" s="61" t="s">
        <v>108</v>
      </c>
      <c r="BJ6" s="61" t="s">
        <v>101</v>
      </c>
      <c r="BK6" s="61" t="s">
        <v>102</v>
      </c>
      <c r="BL6" s="61" t="s">
        <v>112</v>
      </c>
      <c r="BM6" s="61" t="s">
        <v>12</v>
      </c>
      <c r="BN6" s="61" t="s">
        <v>79</v>
      </c>
      <c r="BO6" s="61" t="s">
        <v>78</v>
      </c>
      <c r="BP6" s="61" t="s">
        <v>103</v>
      </c>
      <c r="BQ6" s="61" t="s">
        <v>232</v>
      </c>
      <c r="BR6" s="61" t="s">
        <v>173</v>
      </c>
      <c r="BS6" s="61" t="s">
        <v>226</v>
      </c>
      <c r="BT6" s="61" t="s">
        <v>77</v>
      </c>
      <c r="BU6" s="61" t="s">
        <v>235</v>
      </c>
      <c r="BV6" s="61" t="s">
        <v>218</v>
      </c>
      <c r="BW6" s="61" t="s">
        <v>100</v>
      </c>
      <c r="BX6" s="61" t="s">
        <v>109</v>
      </c>
      <c r="BY6" s="61" t="s">
        <v>101</v>
      </c>
      <c r="BZ6" s="61" t="s">
        <v>102</v>
      </c>
      <c r="CA6" s="61" t="s">
        <v>112</v>
      </c>
      <c r="CB6" s="61" t="s">
        <v>12</v>
      </c>
      <c r="CC6" s="61" t="s">
        <v>79</v>
      </c>
      <c r="CD6" s="61" t="s">
        <v>78</v>
      </c>
      <c r="CE6" s="61" t="s">
        <v>103</v>
      </c>
      <c r="CF6" s="61" t="s">
        <v>232</v>
      </c>
      <c r="CG6" s="61" t="s">
        <v>173</v>
      </c>
      <c r="CH6" s="61" t="s">
        <v>226</v>
      </c>
      <c r="CI6" s="61" t="s">
        <v>77</v>
      </c>
      <c r="CJ6" s="61" t="s">
        <v>235</v>
      </c>
      <c r="CK6" s="61" t="s">
        <v>228</v>
      </c>
      <c r="CL6" s="61" t="s">
        <v>100</v>
      </c>
      <c r="CM6" s="61" t="s">
        <v>109</v>
      </c>
      <c r="CN6" s="61" t="s">
        <v>101</v>
      </c>
      <c r="CO6" s="61" t="s">
        <v>102</v>
      </c>
      <c r="CP6" s="61" t="s">
        <v>112</v>
      </c>
      <c r="CQ6" s="61" t="s">
        <v>12</v>
      </c>
      <c r="CR6" s="61" t="s">
        <v>79</v>
      </c>
      <c r="CS6" s="61" t="s">
        <v>78</v>
      </c>
      <c r="CT6" s="61" t="s">
        <v>103</v>
      </c>
      <c r="CU6" s="61" t="s">
        <v>232</v>
      </c>
      <c r="CV6" s="61" t="s">
        <v>173</v>
      </c>
      <c r="CW6" s="61" t="s">
        <v>233</v>
      </c>
      <c r="CX6" s="61" t="s">
        <v>173</v>
      </c>
      <c r="CY6" s="61" t="s">
        <v>159</v>
      </c>
      <c r="CZ6" s="61" t="s">
        <v>182</v>
      </c>
      <c r="DA6" s="61" t="s">
        <v>173</v>
      </c>
      <c r="DB6" s="65" t="s">
        <v>229</v>
      </c>
      <c r="DC6" s="62" t="s">
        <v>230</v>
      </c>
      <c r="DD6" s="65" t="s">
        <v>245</v>
      </c>
      <c r="DE6" s="62" t="s">
        <v>266</v>
      </c>
      <c r="DF6" s="62" t="s">
        <v>265</v>
      </c>
      <c r="DG6" s="62" t="s">
        <v>270</v>
      </c>
      <c r="DH6" s="62" t="s">
        <v>271</v>
      </c>
      <c r="DI6" s="62" t="s">
        <v>272</v>
      </c>
      <c r="DJ6" s="62" t="s">
        <v>277</v>
      </c>
      <c r="DK6" s="62" t="s">
        <v>276</v>
      </c>
      <c r="DL6" s="62" t="s">
        <v>275</v>
      </c>
      <c r="DM6" s="62" t="s">
        <v>273</v>
      </c>
      <c r="DN6" s="62" t="s">
        <v>274</v>
      </c>
      <c r="DO6" s="62" t="s">
        <v>278</v>
      </c>
      <c r="DP6" s="62" t="s">
        <v>279</v>
      </c>
      <c r="DQ6" s="62" t="s">
        <v>266</v>
      </c>
      <c r="DR6" s="62" t="s">
        <v>265</v>
      </c>
      <c r="DS6" s="62" t="s">
        <v>270</v>
      </c>
      <c r="DT6" s="62" t="s">
        <v>271</v>
      </c>
      <c r="DU6" s="62" t="s">
        <v>272</v>
      </c>
      <c r="DV6" s="62" t="s">
        <v>277</v>
      </c>
      <c r="DW6" s="62" t="s">
        <v>276</v>
      </c>
      <c r="DX6" s="62" t="s">
        <v>275</v>
      </c>
      <c r="DY6" s="62" t="s">
        <v>273</v>
      </c>
      <c r="DZ6" s="62" t="s">
        <v>274</v>
      </c>
      <c r="EA6" s="62" t="s">
        <v>278</v>
      </c>
      <c r="EB6" s="62" t="s">
        <v>279</v>
      </c>
      <c r="EC6" s="62" t="s">
        <v>266</v>
      </c>
      <c r="ED6" s="62" t="s">
        <v>265</v>
      </c>
      <c r="EE6" s="62" t="s">
        <v>270</v>
      </c>
      <c r="EF6" s="62" t="s">
        <v>271</v>
      </c>
      <c r="EG6" s="62" t="s">
        <v>272</v>
      </c>
      <c r="EH6" s="62" t="s">
        <v>277</v>
      </c>
      <c r="EI6" s="62" t="s">
        <v>276</v>
      </c>
      <c r="EJ6" s="62" t="s">
        <v>275</v>
      </c>
      <c r="EK6" s="62" t="s">
        <v>273</v>
      </c>
      <c r="EL6" s="62" t="s">
        <v>274</v>
      </c>
      <c r="EM6" s="62" t="s">
        <v>278</v>
      </c>
      <c r="EN6" s="62" t="s">
        <v>279</v>
      </c>
      <c r="EO6" s="62" t="s">
        <v>220</v>
      </c>
      <c r="EP6" s="62" t="s">
        <v>171</v>
      </c>
      <c r="EQ6" s="61" t="s">
        <v>173</v>
      </c>
      <c r="ER6" s="62" t="s">
        <v>176</v>
      </c>
      <c r="ES6" s="62" t="s">
        <v>177</v>
      </c>
      <c r="ET6" s="62" t="s">
        <v>178</v>
      </c>
      <c r="EU6" s="62" t="s">
        <v>171</v>
      </c>
      <c r="EV6" s="62" t="s">
        <v>176</v>
      </c>
      <c r="EW6" s="62" t="s">
        <v>177</v>
      </c>
      <c r="EX6" s="62" t="s">
        <v>178</v>
      </c>
      <c r="EY6" s="62" t="s">
        <v>171</v>
      </c>
      <c r="EZ6" s="62" t="s">
        <v>176</v>
      </c>
      <c r="FA6" s="62" t="s">
        <v>177</v>
      </c>
      <c r="FB6" s="62" t="s">
        <v>178</v>
      </c>
      <c r="FC6" s="62" t="s">
        <v>171</v>
      </c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</row>
    <row r="7" spans="1:179">
      <c r="A7" s="107" t="s">
        <v>284</v>
      </c>
      <c r="B7" s="111" t="s">
        <v>285</v>
      </c>
      <c r="C7" s="12" t="s">
        <v>15</v>
      </c>
      <c r="D7" s="107" t="s">
        <v>19</v>
      </c>
      <c r="E7" s="12">
        <v>1</v>
      </c>
      <c r="F7" s="12">
        <v>100</v>
      </c>
      <c r="G7" s="107" t="s">
        <v>24</v>
      </c>
      <c r="H7" s="9" t="s">
        <v>47</v>
      </c>
      <c r="I7" s="14">
        <v>12</v>
      </c>
      <c r="K7" s="107" t="s">
        <v>11</v>
      </c>
      <c r="L7" s="109" t="s">
        <v>188</v>
      </c>
      <c r="N7" s="108" t="s">
        <v>51</v>
      </c>
      <c r="O7" s="107" t="s">
        <v>153</v>
      </c>
      <c r="Q7" s="109" t="s">
        <v>154</v>
      </c>
      <c r="T7" s="14" t="s">
        <v>154</v>
      </c>
      <c r="W7" s="14" t="s">
        <v>154</v>
      </c>
      <c r="Z7" s="13" t="s">
        <v>39</v>
      </c>
      <c r="AA7" s="13">
        <v>0.9</v>
      </c>
      <c r="AB7" s="13"/>
      <c r="AC7" s="13"/>
      <c r="AD7" s="12">
        <v>0.1</v>
      </c>
      <c r="AE7" s="14">
        <v>4</v>
      </c>
      <c r="AG7" s="14">
        <v>50</v>
      </c>
      <c r="AH7" s="14">
        <v>3</v>
      </c>
      <c r="AI7" s="12">
        <v>1</v>
      </c>
      <c r="AJ7" s="12"/>
      <c r="AK7" s="14">
        <v>400</v>
      </c>
      <c r="AL7" s="14">
        <v>4</v>
      </c>
      <c r="AN7" s="12">
        <v>1</v>
      </c>
      <c r="AO7" s="12">
        <v>5</v>
      </c>
      <c r="AP7" s="12">
        <v>4</v>
      </c>
      <c r="AR7" s="12">
        <v>2</v>
      </c>
      <c r="AS7" s="12">
        <v>1</v>
      </c>
      <c r="AU7" s="9" t="s">
        <v>191</v>
      </c>
      <c r="AV7" s="12" t="s">
        <v>41</v>
      </c>
      <c r="AW7" s="12"/>
      <c r="AX7" s="12"/>
      <c r="AY7" s="12"/>
      <c r="AZ7" s="14" t="s">
        <v>162</v>
      </c>
      <c r="BA7" s="12" t="s">
        <v>21</v>
      </c>
      <c r="BB7" s="12">
        <v>30</v>
      </c>
      <c r="BC7" s="12">
        <v>1</v>
      </c>
      <c r="BD7" s="12" t="s">
        <v>7</v>
      </c>
      <c r="BE7" s="12" t="s">
        <v>251</v>
      </c>
      <c r="BF7" s="12">
        <v>60</v>
      </c>
      <c r="BG7" s="14">
        <v>1</v>
      </c>
      <c r="BH7" s="110">
        <v>62500</v>
      </c>
      <c r="BI7" s="14">
        <v>0.105</v>
      </c>
      <c r="BJ7" s="14">
        <v>1.5</v>
      </c>
      <c r="BK7" s="14">
        <v>0.5</v>
      </c>
      <c r="BL7" s="16">
        <f t="shared" ref="BL7" si="0">BF7*BH7*8*BG7/1000000</f>
        <v>30</v>
      </c>
      <c r="BM7" s="12">
        <v>2</v>
      </c>
      <c r="BN7" s="12">
        <v>-4</v>
      </c>
      <c r="BO7" s="12">
        <v>4</v>
      </c>
      <c r="BP7" s="12">
        <v>10</v>
      </c>
      <c r="BQ7" s="12">
        <v>99</v>
      </c>
      <c r="BR7" s="12"/>
      <c r="BS7" s="12" t="s">
        <v>7</v>
      </c>
      <c r="BT7" s="12" t="str">
        <f t="shared" ref="BT7:BT10" si="1">IF($BC7&lt;2,"Null","")</f>
        <v>Null</v>
      </c>
      <c r="BU7" s="12">
        <v>60</v>
      </c>
      <c r="BV7" s="14">
        <v>1</v>
      </c>
      <c r="BW7" s="14">
        <v>57051</v>
      </c>
      <c r="BX7" s="14">
        <v>0.08</v>
      </c>
      <c r="BY7" s="14">
        <v>1.5</v>
      </c>
      <c r="BZ7" s="14">
        <v>0.5</v>
      </c>
      <c r="CA7" s="16">
        <f t="shared" ref="CA7" si="2">BU7*BW7*8*BV7/1000000</f>
        <v>27.38448</v>
      </c>
      <c r="CB7" s="12">
        <v>2</v>
      </c>
      <c r="CC7" s="12">
        <v>-4</v>
      </c>
      <c r="CD7" s="12">
        <v>4</v>
      </c>
      <c r="CE7" s="12">
        <v>10</v>
      </c>
      <c r="CF7" s="12" t="s">
        <v>207</v>
      </c>
      <c r="CG7" s="12"/>
      <c r="CH7" s="12" t="s">
        <v>7</v>
      </c>
      <c r="CI7" s="12" t="str">
        <f t="shared" ref="CI7:CI10" si="3">IF($BC7&lt;3,"Null","")</f>
        <v>Null</v>
      </c>
      <c r="CJ7" s="12">
        <v>60</v>
      </c>
      <c r="CK7" s="14">
        <v>1</v>
      </c>
      <c r="CL7" s="14">
        <v>57051</v>
      </c>
      <c r="CM7" s="14">
        <v>0.08</v>
      </c>
      <c r="CN7" s="14">
        <v>1.5</v>
      </c>
      <c r="CO7" s="14">
        <v>0.5</v>
      </c>
      <c r="CP7" s="16">
        <f t="shared" ref="CP7" si="4">CL7*8*CK7/1000000</f>
        <v>0.45640799999999998</v>
      </c>
      <c r="CQ7" s="12">
        <v>2</v>
      </c>
      <c r="CR7" s="12">
        <v>-4</v>
      </c>
      <c r="CS7" s="12">
        <v>4</v>
      </c>
      <c r="CT7" s="12">
        <v>10</v>
      </c>
      <c r="CU7" s="12" t="s">
        <v>207</v>
      </c>
      <c r="CV7" s="12"/>
      <c r="CW7" s="15" t="s">
        <v>194</v>
      </c>
      <c r="CX7" s="12"/>
      <c r="CY7" s="12" t="s">
        <v>156</v>
      </c>
      <c r="CZ7" s="113" t="s">
        <v>287</v>
      </c>
      <c r="DA7" s="12"/>
      <c r="DB7" s="12">
        <v>6.6</v>
      </c>
      <c r="DC7" s="18">
        <f t="shared" ref="DC7" si="5">FLOOR(DB7,1)</f>
        <v>6</v>
      </c>
      <c r="DD7" s="114">
        <v>0.92900000000000005</v>
      </c>
      <c r="DE7" s="12"/>
      <c r="DF7" s="12"/>
      <c r="DG7" s="12"/>
      <c r="DH7" s="12"/>
      <c r="DM7" s="12">
        <v>500</v>
      </c>
      <c r="DN7" s="12">
        <v>121</v>
      </c>
      <c r="DO7" s="12">
        <v>405</v>
      </c>
      <c r="DP7" s="12">
        <v>1027</v>
      </c>
      <c r="DQ7" s="12"/>
      <c r="DR7" s="12"/>
      <c r="DS7" s="12"/>
      <c r="DT7" s="12"/>
      <c r="DY7" s="12"/>
      <c r="DZ7" s="12"/>
      <c r="EA7" s="12"/>
      <c r="EB7" s="12"/>
      <c r="EC7" s="12"/>
      <c r="ED7" s="12"/>
      <c r="EE7" s="12"/>
      <c r="EF7" s="12"/>
      <c r="EK7" s="12"/>
      <c r="EL7" s="12"/>
      <c r="EM7" s="12"/>
      <c r="EN7" s="12"/>
      <c r="EO7" s="106"/>
      <c r="EP7" s="12"/>
    </row>
    <row r="8" spans="1:179">
      <c r="A8" s="107" t="s">
        <v>284</v>
      </c>
      <c r="B8" s="111" t="s">
        <v>285</v>
      </c>
      <c r="C8" s="12" t="s">
        <v>15</v>
      </c>
      <c r="D8" s="107" t="s">
        <v>19</v>
      </c>
      <c r="E8" s="12">
        <v>1</v>
      </c>
      <c r="F8" s="12">
        <v>100</v>
      </c>
      <c r="G8" s="107" t="s">
        <v>24</v>
      </c>
      <c r="H8" s="9" t="s">
        <v>47</v>
      </c>
      <c r="I8" s="14">
        <v>12</v>
      </c>
      <c r="K8" s="107" t="s">
        <v>11</v>
      </c>
      <c r="L8" s="109" t="s">
        <v>188</v>
      </c>
      <c r="N8" s="108" t="s">
        <v>51</v>
      </c>
      <c r="O8" s="107" t="s">
        <v>153</v>
      </c>
      <c r="Q8" s="109" t="s">
        <v>154</v>
      </c>
      <c r="T8" s="14" t="s">
        <v>154</v>
      </c>
      <c r="W8" s="14" t="s">
        <v>154</v>
      </c>
      <c r="Z8" s="13" t="s">
        <v>39</v>
      </c>
      <c r="AA8" s="13">
        <v>0.9</v>
      </c>
      <c r="AB8" s="13"/>
      <c r="AC8" s="13"/>
      <c r="AD8" s="12">
        <v>0.1</v>
      </c>
      <c r="AE8" s="14">
        <v>4</v>
      </c>
      <c r="AG8" s="14">
        <v>50</v>
      </c>
      <c r="AH8" s="14">
        <v>3</v>
      </c>
      <c r="AI8" s="12">
        <v>1</v>
      </c>
      <c r="AJ8" s="12"/>
      <c r="AK8" s="14">
        <v>400</v>
      </c>
      <c r="AL8" s="14">
        <v>4</v>
      </c>
      <c r="AN8" s="12">
        <v>1</v>
      </c>
      <c r="AO8" s="12">
        <v>5</v>
      </c>
      <c r="AP8" s="12">
        <v>4</v>
      </c>
      <c r="AR8" s="12">
        <v>2</v>
      </c>
      <c r="AS8" s="12">
        <v>1</v>
      </c>
      <c r="AU8" s="9" t="s">
        <v>191</v>
      </c>
      <c r="AV8" s="12" t="s">
        <v>41</v>
      </c>
      <c r="AW8" s="12"/>
      <c r="AX8" s="12"/>
      <c r="AY8" s="12"/>
      <c r="AZ8" s="14" t="s">
        <v>162</v>
      </c>
      <c r="BA8" s="12" t="s">
        <v>21</v>
      </c>
      <c r="BB8" s="12">
        <v>30</v>
      </c>
      <c r="BC8" s="12">
        <v>1</v>
      </c>
      <c r="BD8" s="12" t="s">
        <v>7</v>
      </c>
      <c r="BE8" s="12" t="s">
        <v>251</v>
      </c>
      <c r="BF8" s="12">
        <v>60</v>
      </c>
      <c r="BG8" s="14">
        <v>1</v>
      </c>
      <c r="BH8" s="110">
        <v>62500</v>
      </c>
      <c r="BI8" s="14">
        <v>0.105</v>
      </c>
      <c r="BJ8" s="14">
        <v>1.5</v>
      </c>
      <c r="BK8" s="14">
        <v>0.5</v>
      </c>
      <c r="BL8" s="16">
        <f t="shared" ref="BL8:BL9" si="6">BF8*BH8*8*BG8/1000000</f>
        <v>30</v>
      </c>
      <c r="BM8" s="12">
        <v>2</v>
      </c>
      <c r="BN8" s="12">
        <v>-4</v>
      </c>
      <c r="BO8" s="12">
        <v>4</v>
      </c>
      <c r="BP8" s="12">
        <v>10</v>
      </c>
      <c r="BQ8" s="12">
        <v>99</v>
      </c>
      <c r="BR8" s="12"/>
      <c r="BS8" s="12" t="s">
        <v>7</v>
      </c>
      <c r="BT8" s="12" t="str">
        <f t="shared" si="1"/>
        <v>Null</v>
      </c>
      <c r="BU8" s="12">
        <v>60</v>
      </c>
      <c r="BV8" s="14">
        <v>1</v>
      </c>
      <c r="BW8" s="14">
        <v>57051</v>
      </c>
      <c r="BX8" s="14">
        <v>0.08</v>
      </c>
      <c r="BY8" s="14">
        <v>1.5</v>
      </c>
      <c r="BZ8" s="14">
        <v>0.5</v>
      </c>
      <c r="CA8" s="16">
        <f t="shared" ref="CA8:CA9" si="7">BU8*BW8*8*BV8/1000000</f>
        <v>27.38448</v>
      </c>
      <c r="CB8" s="12">
        <v>2</v>
      </c>
      <c r="CC8" s="12">
        <v>-4</v>
      </c>
      <c r="CD8" s="12">
        <v>4</v>
      </c>
      <c r="CE8" s="12">
        <v>10</v>
      </c>
      <c r="CF8" s="12" t="s">
        <v>207</v>
      </c>
      <c r="CG8" s="12"/>
      <c r="CH8" s="12" t="s">
        <v>7</v>
      </c>
      <c r="CI8" s="12" t="str">
        <f t="shared" si="3"/>
        <v>Null</v>
      </c>
      <c r="CJ8" s="12">
        <v>60</v>
      </c>
      <c r="CK8" s="14">
        <v>1</v>
      </c>
      <c r="CL8" s="14">
        <v>57051</v>
      </c>
      <c r="CM8" s="14">
        <v>0.08</v>
      </c>
      <c r="CN8" s="14">
        <v>1.5</v>
      </c>
      <c r="CO8" s="14">
        <v>0.5</v>
      </c>
      <c r="CP8" s="16">
        <f t="shared" ref="CP8:CP9" si="8">CL8*8*CK8/1000000</f>
        <v>0.45640799999999998</v>
      </c>
      <c r="CQ8" s="12">
        <v>2</v>
      </c>
      <c r="CR8" s="12">
        <v>-4</v>
      </c>
      <c r="CS8" s="12">
        <v>4</v>
      </c>
      <c r="CT8" s="12">
        <v>10</v>
      </c>
      <c r="CU8" s="12" t="s">
        <v>207</v>
      </c>
      <c r="CV8" s="12"/>
      <c r="CW8" s="15" t="s">
        <v>194</v>
      </c>
      <c r="CX8" s="12"/>
      <c r="CY8" s="12" t="s">
        <v>157</v>
      </c>
      <c r="CZ8" s="113" t="s">
        <v>287</v>
      </c>
      <c r="DA8" s="12"/>
      <c r="DB8" s="12">
        <v>6.3</v>
      </c>
      <c r="DC8" s="18">
        <f t="shared" ref="DC8:DC9" si="9">FLOOR(DB8,1)</f>
        <v>6</v>
      </c>
      <c r="DD8" s="114">
        <v>0.91800000000000004</v>
      </c>
      <c r="DE8" s="12"/>
      <c r="DF8" s="12"/>
      <c r="DG8" s="12"/>
      <c r="DH8" s="12"/>
      <c r="DM8" s="12">
        <v>498</v>
      </c>
      <c r="DN8" s="12">
        <v>116</v>
      </c>
      <c r="DO8" s="12">
        <v>400</v>
      </c>
      <c r="DP8" s="12">
        <v>1028</v>
      </c>
      <c r="DQ8" s="12"/>
      <c r="DR8" s="12"/>
      <c r="DS8" s="12"/>
      <c r="DT8" s="12"/>
      <c r="DY8" s="12"/>
      <c r="DZ8" s="12"/>
      <c r="EA8" s="12"/>
      <c r="EB8" s="12"/>
      <c r="EC8" s="12"/>
      <c r="ED8" s="12"/>
      <c r="EE8" s="12"/>
      <c r="EF8" s="12"/>
      <c r="EK8" s="12"/>
      <c r="EL8" s="12"/>
      <c r="EM8" s="12"/>
      <c r="EN8" s="12"/>
      <c r="EO8" s="106"/>
      <c r="EP8" s="12"/>
    </row>
    <row r="9" spans="1:179">
      <c r="A9" s="107" t="s">
        <v>284</v>
      </c>
      <c r="B9" s="111" t="s">
        <v>285</v>
      </c>
      <c r="C9" s="12" t="s">
        <v>15</v>
      </c>
      <c r="D9" s="107" t="s">
        <v>19</v>
      </c>
      <c r="E9" s="12">
        <v>1</v>
      </c>
      <c r="F9" s="12">
        <v>100</v>
      </c>
      <c r="G9" s="107" t="s">
        <v>24</v>
      </c>
      <c r="H9" s="9" t="s">
        <v>47</v>
      </c>
      <c r="I9" s="14">
        <v>12</v>
      </c>
      <c r="K9" s="107" t="s">
        <v>11</v>
      </c>
      <c r="L9" s="109" t="s">
        <v>190</v>
      </c>
      <c r="N9" s="108" t="s">
        <v>51</v>
      </c>
      <c r="O9" s="107" t="s">
        <v>153</v>
      </c>
      <c r="Q9" s="109" t="s">
        <v>154</v>
      </c>
      <c r="T9" s="14" t="s">
        <v>154</v>
      </c>
      <c r="W9" s="14" t="s">
        <v>154</v>
      </c>
      <c r="Z9" s="13" t="s">
        <v>39</v>
      </c>
      <c r="AA9" s="13">
        <v>0.9</v>
      </c>
      <c r="AB9" s="13"/>
      <c r="AC9" s="13"/>
      <c r="AD9" s="12">
        <v>0.1</v>
      </c>
      <c r="AE9" s="14">
        <v>4</v>
      </c>
      <c r="AG9" s="14">
        <v>50</v>
      </c>
      <c r="AH9" s="14">
        <v>3</v>
      </c>
      <c r="AI9" s="12">
        <v>1</v>
      </c>
      <c r="AJ9" s="12"/>
      <c r="AK9" s="14">
        <v>400</v>
      </c>
      <c r="AL9" s="14">
        <v>4</v>
      </c>
      <c r="AN9" s="12">
        <v>1</v>
      </c>
      <c r="AO9" s="12">
        <v>5</v>
      </c>
      <c r="AP9" s="12">
        <v>4</v>
      </c>
      <c r="AR9" s="12">
        <v>2</v>
      </c>
      <c r="AS9" s="12">
        <v>1</v>
      </c>
      <c r="AU9" s="9" t="s">
        <v>191</v>
      </c>
      <c r="AV9" s="12" t="s">
        <v>41</v>
      </c>
      <c r="AW9" s="12"/>
      <c r="AX9" s="12"/>
      <c r="AY9" s="12"/>
      <c r="AZ9" s="14" t="s">
        <v>162</v>
      </c>
      <c r="BA9" s="12" t="s">
        <v>21</v>
      </c>
      <c r="BB9" s="12">
        <v>30</v>
      </c>
      <c r="BC9" s="12">
        <v>1</v>
      </c>
      <c r="BD9" s="12" t="s">
        <v>7</v>
      </c>
      <c r="BE9" s="12" t="s">
        <v>251</v>
      </c>
      <c r="BF9" s="12">
        <v>60</v>
      </c>
      <c r="BG9" s="14">
        <v>1</v>
      </c>
      <c r="BH9" s="110">
        <v>62500</v>
      </c>
      <c r="BI9" s="14">
        <v>0.105</v>
      </c>
      <c r="BJ9" s="14">
        <v>1.5</v>
      </c>
      <c r="BK9" s="14">
        <v>0.5</v>
      </c>
      <c r="BL9" s="16">
        <f t="shared" si="6"/>
        <v>30</v>
      </c>
      <c r="BM9" s="12">
        <v>2</v>
      </c>
      <c r="BN9" s="12">
        <v>-4</v>
      </c>
      <c r="BO9" s="12">
        <v>4</v>
      </c>
      <c r="BP9" s="12">
        <v>10</v>
      </c>
      <c r="BQ9" s="12">
        <v>99</v>
      </c>
      <c r="BR9" s="12"/>
      <c r="BS9" s="12" t="s">
        <v>7</v>
      </c>
      <c r="BT9" s="12" t="str">
        <f t="shared" si="1"/>
        <v>Null</v>
      </c>
      <c r="BU9" s="12">
        <v>60</v>
      </c>
      <c r="BV9" s="14">
        <v>1</v>
      </c>
      <c r="BW9" s="14">
        <v>57051</v>
      </c>
      <c r="BX9" s="14">
        <v>0.08</v>
      </c>
      <c r="BY9" s="14">
        <v>1.5</v>
      </c>
      <c r="BZ9" s="14">
        <v>0.5</v>
      </c>
      <c r="CA9" s="16">
        <f t="shared" si="7"/>
        <v>27.38448</v>
      </c>
      <c r="CB9" s="12">
        <v>2</v>
      </c>
      <c r="CC9" s="12">
        <v>-4</v>
      </c>
      <c r="CD9" s="12">
        <v>4</v>
      </c>
      <c r="CE9" s="12">
        <v>10</v>
      </c>
      <c r="CF9" s="12" t="s">
        <v>207</v>
      </c>
      <c r="CG9" s="12"/>
      <c r="CH9" s="12" t="s">
        <v>7</v>
      </c>
      <c r="CI9" s="12" t="str">
        <f t="shared" si="3"/>
        <v>Null</v>
      </c>
      <c r="CJ9" s="12">
        <v>60</v>
      </c>
      <c r="CK9" s="14">
        <v>1</v>
      </c>
      <c r="CL9" s="14">
        <v>57051</v>
      </c>
      <c r="CM9" s="14">
        <v>0.08</v>
      </c>
      <c r="CN9" s="14">
        <v>1.5</v>
      </c>
      <c r="CO9" s="14">
        <v>0.5</v>
      </c>
      <c r="CP9" s="16">
        <f t="shared" si="8"/>
        <v>0.45640799999999998</v>
      </c>
      <c r="CQ9" s="12">
        <v>2</v>
      </c>
      <c r="CR9" s="12">
        <v>-4</v>
      </c>
      <c r="CS9" s="12">
        <v>4</v>
      </c>
      <c r="CT9" s="12">
        <v>10</v>
      </c>
      <c r="CU9" s="12" t="s">
        <v>207</v>
      </c>
      <c r="CV9" s="12"/>
      <c r="CW9" s="15" t="s">
        <v>194</v>
      </c>
      <c r="CX9" s="12"/>
      <c r="CY9" s="12" t="s">
        <v>156</v>
      </c>
      <c r="CZ9" s="113" t="s">
        <v>286</v>
      </c>
      <c r="DA9" s="12"/>
      <c r="DB9" s="12">
        <v>12.3</v>
      </c>
      <c r="DC9" s="18">
        <f t="shared" si="9"/>
        <v>12</v>
      </c>
      <c r="DD9" s="114">
        <v>0.90500000000000003</v>
      </c>
      <c r="DE9" s="12"/>
      <c r="DF9" s="12"/>
      <c r="DG9" s="12"/>
      <c r="DH9" s="12"/>
      <c r="DM9" s="12">
        <v>376</v>
      </c>
      <c r="DN9" s="12">
        <v>112</v>
      </c>
      <c r="DO9" s="12">
        <v>280</v>
      </c>
      <c r="DP9" s="12">
        <v>984</v>
      </c>
      <c r="DQ9" s="12"/>
      <c r="DR9" s="12"/>
      <c r="DS9" s="12"/>
      <c r="DT9" s="12"/>
      <c r="DY9" s="12"/>
      <c r="DZ9" s="12"/>
      <c r="EA9" s="12"/>
      <c r="EB9" s="12"/>
      <c r="EC9" s="12"/>
      <c r="ED9" s="12"/>
      <c r="EE9" s="12"/>
      <c r="EF9" s="12"/>
      <c r="EK9" s="12"/>
      <c r="EL9" s="12"/>
      <c r="EM9" s="12"/>
      <c r="EN9" s="12"/>
      <c r="EO9" s="106"/>
      <c r="EP9" s="12"/>
    </row>
    <row r="10" spans="1:179">
      <c r="A10" s="107" t="s">
        <v>284</v>
      </c>
      <c r="B10" s="111" t="s">
        <v>285</v>
      </c>
      <c r="C10" s="12" t="s">
        <v>15</v>
      </c>
      <c r="D10" s="107" t="s">
        <v>19</v>
      </c>
      <c r="E10" s="12">
        <v>1</v>
      </c>
      <c r="F10" s="12">
        <v>100</v>
      </c>
      <c r="G10" s="107" t="s">
        <v>24</v>
      </c>
      <c r="H10" s="9" t="s">
        <v>47</v>
      </c>
      <c r="I10" s="14">
        <v>12</v>
      </c>
      <c r="K10" s="107" t="s">
        <v>11</v>
      </c>
      <c r="L10" s="109" t="s">
        <v>190</v>
      </c>
      <c r="N10" s="108" t="s">
        <v>51</v>
      </c>
      <c r="O10" s="107" t="s">
        <v>153</v>
      </c>
      <c r="Q10" s="109" t="s">
        <v>154</v>
      </c>
      <c r="T10" s="14" t="s">
        <v>154</v>
      </c>
      <c r="W10" s="14" t="s">
        <v>154</v>
      </c>
      <c r="Z10" s="13" t="s">
        <v>39</v>
      </c>
      <c r="AA10" s="13">
        <v>0.9</v>
      </c>
      <c r="AB10" s="13"/>
      <c r="AC10" s="13"/>
      <c r="AD10" s="12">
        <v>0.1</v>
      </c>
      <c r="AE10" s="14">
        <v>4</v>
      </c>
      <c r="AG10" s="14">
        <v>50</v>
      </c>
      <c r="AH10" s="14">
        <v>3</v>
      </c>
      <c r="AI10" s="12">
        <v>1</v>
      </c>
      <c r="AJ10" s="12"/>
      <c r="AK10" s="14">
        <v>400</v>
      </c>
      <c r="AL10" s="14">
        <v>4</v>
      </c>
      <c r="AN10" s="12">
        <v>1</v>
      </c>
      <c r="AO10" s="12">
        <v>5</v>
      </c>
      <c r="AP10" s="12">
        <v>4</v>
      </c>
      <c r="AR10" s="12">
        <v>2</v>
      </c>
      <c r="AS10" s="12">
        <v>1</v>
      </c>
      <c r="AU10" s="9" t="s">
        <v>191</v>
      </c>
      <c r="AV10" s="12" t="s">
        <v>41</v>
      </c>
      <c r="AW10" s="12"/>
      <c r="AX10" s="12"/>
      <c r="AY10" s="12"/>
      <c r="AZ10" s="14" t="s">
        <v>162</v>
      </c>
      <c r="BA10" s="12" t="s">
        <v>21</v>
      </c>
      <c r="BB10" s="12">
        <v>30</v>
      </c>
      <c r="BC10" s="12">
        <v>1</v>
      </c>
      <c r="BD10" s="12" t="s">
        <v>7</v>
      </c>
      <c r="BE10" s="12" t="s">
        <v>251</v>
      </c>
      <c r="BF10" s="12">
        <v>60</v>
      </c>
      <c r="BG10" s="14">
        <v>1</v>
      </c>
      <c r="BH10" s="110">
        <v>62500</v>
      </c>
      <c r="BI10" s="14">
        <v>0.105</v>
      </c>
      <c r="BJ10" s="14">
        <v>1.5</v>
      </c>
      <c r="BK10" s="14">
        <v>0.5</v>
      </c>
      <c r="BL10" s="16">
        <f t="shared" ref="BL10" si="10">BF10*BH10*8*BG10/1000000</f>
        <v>30</v>
      </c>
      <c r="BM10" s="12">
        <v>2</v>
      </c>
      <c r="BN10" s="12">
        <v>-4</v>
      </c>
      <c r="BO10" s="12">
        <v>4</v>
      </c>
      <c r="BP10" s="12">
        <v>10</v>
      </c>
      <c r="BQ10" s="12">
        <v>99</v>
      </c>
      <c r="BR10" s="12"/>
      <c r="BS10" s="12" t="s">
        <v>7</v>
      </c>
      <c r="BT10" s="12" t="str">
        <f t="shared" si="1"/>
        <v>Null</v>
      </c>
      <c r="BU10" s="12">
        <v>60</v>
      </c>
      <c r="BV10" s="14">
        <v>1</v>
      </c>
      <c r="BW10" s="14">
        <v>57051</v>
      </c>
      <c r="BX10" s="14">
        <v>0.08</v>
      </c>
      <c r="BY10" s="14">
        <v>1.5</v>
      </c>
      <c r="BZ10" s="14">
        <v>0.5</v>
      </c>
      <c r="CA10" s="16">
        <f t="shared" ref="CA10" si="11">BU10*BW10*8*BV10/1000000</f>
        <v>27.38448</v>
      </c>
      <c r="CB10" s="12">
        <v>2</v>
      </c>
      <c r="CC10" s="12">
        <v>-4</v>
      </c>
      <c r="CD10" s="12">
        <v>4</v>
      </c>
      <c r="CE10" s="12">
        <v>10</v>
      </c>
      <c r="CF10" s="12" t="s">
        <v>207</v>
      </c>
      <c r="CG10" s="12"/>
      <c r="CH10" s="12" t="s">
        <v>7</v>
      </c>
      <c r="CI10" s="12" t="str">
        <f t="shared" si="3"/>
        <v>Null</v>
      </c>
      <c r="CJ10" s="12">
        <v>60</v>
      </c>
      <c r="CK10" s="14">
        <v>1</v>
      </c>
      <c r="CL10" s="14">
        <v>57051</v>
      </c>
      <c r="CM10" s="14">
        <v>0.08</v>
      </c>
      <c r="CN10" s="14">
        <v>1.5</v>
      </c>
      <c r="CO10" s="14">
        <v>0.5</v>
      </c>
      <c r="CP10" s="16">
        <f t="shared" ref="CP10" si="12">CL10*8*CK10/1000000</f>
        <v>0.45640799999999998</v>
      </c>
      <c r="CQ10" s="12">
        <v>2</v>
      </c>
      <c r="CR10" s="12">
        <v>-4</v>
      </c>
      <c r="CS10" s="12">
        <v>4</v>
      </c>
      <c r="CT10" s="12">
        <v>10</v>
      </c>
      <c r="CU10" s="12" t="s">
        <v>207</v>
      </c>
      <c r="CV10" s="12"/>
      <c r="CW10" s="15" t="s">
        <v>194</v>
      </c>
      <c r="CX10" s="12"/>
      <c r="CY10" s="12" t="s">
        <v>157</v>
      </c>
      <c r="CZ10" s="112" t="s">
        <v>286</v>
      </c>
      <c r="DA10" s="12"/>
      <c r="DB10" s="12">
        <v>13.4</v>
      </c>
      <c r="DC10" s="18">
        <f t="shared" ref="DC10" si="13">FLOOR(DB10,1)</f>
        <v>13</v>
      </c>
      <c r="DD10" s="114">
        <v>0.92400000000000004</v>
      </c>
      <c r="DE10" s="12"/>
      <c r="DF10" s="12"/>
      <c r="DG10" s="12"/>
      <c r="DH10" s="12"/>
      <c r="DM10" s="12">
        <v>369</v>
      </c>
      <c r="DN10" s="12">
        <v>108</v>
      </c>
      <c r="DO10" s="12">
        <v>276</v>
      </c>
      <c r="DP10" s="12">
        <v>980</v>
      </c>
      <c r="DQ10" s="12"/>
      <c r="DR10" s="12"/>
      <c r="DS10" s="12"/>
      <c r="DT10" s="12"/>
      <c r="DY10" s="12"/>
      <c r="DZ10" s="12"/>
      <c r="EA10" s="12"/>
      <c r="EB10" s="12"/>
      <c r="EC10" s="12"/>
      <c r="ED10" s="12"/>
      <c r="EE10" s="12"/>
      <c r="EF10" s="12"/>
      <c r="EK10" s="12"/>
      <c r="EL10" s="12"/>
      <c r="EM10" s="12"/>
      <c r="EN10" s="12"/>
      <c r="EO10" s="106"/>
      <c r="EP10" s="12"/>
    </row>
    <row r="12" spans="1:179">
      <c r="BB12" s="13"/>
      <c r="BC12" s="7"/>
      <c r="BE12" s="7"/>
      <c r="BH12" s="7"/>
      <c r="BI12" s="7"/>
      <c r="BJ12" s="7"/>
      <c r="BK12" s="7"/>
      <c r="BL12" s="7"/>
      <c r="CX12" s="7"/>
    </row>
    <row r="13" spans="1:179">
      <c r="BC13" s="7"/>
      <c r="BE13" s="7"/>
      <c r="BH13" s="7"/>
      <c r="BI13" s="7"/>
      <c r="BJ13" s="7"/>
      <c r="BK13" s="7"/>
      <c r="BL13" s="7"/>
      <c r="CX13" s="7"/>
    </row>
    <row r="14" spans="1:179">
      <c r="BC14" s="20"/>
      <c r="BE14" s="20"/>
      <c r="BH14" s="20"/>
      <c r="BI14" s="20"/>
      <c r="BJ14" s="20"/>
      <c r="BK14" s="20"/>
      <c r="BL14" s="20"/>
      <c r="CX14" s="20"/>
    </row>
    <row r="15" spans="1:179">
      <c r="BC15" s="20"/>
      <c r="BE15" s="20"/>
      <c r="BH15" s="20"/>
      <c r="BI15" s="20"/>
      <c r="BJ15" s="20"/>
      <c r="BK15" s="20"/>
      <c r="BL15" s="20"/>
      <c r="CX15" s="20"/>
    </row>
  </sheetData>
  <autoFilter ref="A6:FC6" xr:uid="{CF48394B-9DB5-4769-A8AA-E7E646F0584F}"/>
  <mergeCells count="12">
    <mergeCell ref="EC5:EF5"/>
    <mergeCell ref="EG5:EJ5"/>
    <mergeCell ref="EK5:EN5"/>
    <mergeCell ref="DM5:DP5"/>
    <mergeCell ref="DQ5:DT5"/>
    <mergeCell ref="DU5:DX5"/>
    <mergeCell ref="DY5:EB5"/>
    <mergeCell ref="BD4:BE5"/>
    <mergeCell ref="BS4:BT5"/>
    <mergeCell ref="CH4:CI5"/>
    <mergeCell ref="DE5:DH5"/>
    <mergeCell ref="DI5:DL5"/>
  </mergeCells>
  <phoneticPr fontId="10" type="noConversion"/>
  <dataValidations count="10">
    <dataValidation type="list" allowBlank="1" showInputMessage="1" showErrorMessage="1" sqref="G7:G10" xr:uid="{890F6269-2A01-4E83-B614-B33519C59D56}">
      <formula1>"DDDSU, DDDUU"</formula1>
    </dataValidation>
    <dataValidation type="list" allowBlank="1" showInputMessage="1" showErrorMessage="1" sqref="D7:D10" xr:uid="{7CEAA843-8108-47D8-8763-FADA2D84DD7E}">
      <formula1>"DU, UMa, InH"</formula1>
    </dataValidation>
    <dataValidation type="list" allowBlank="1" showInputMessage="1" showErrorMessage="1" sqref="C7:C10" xr:uid="{F75DA600-8548-48B9-9E72-0EC1AE073D90}">
      <formula1>"FR1, FR2"</formula1>
    </dataValidation>
    <dataValidation type="list" allowBlank="1" showInputMessage="1" showErrorMessage="1" sqref="BA7:BA10" xr:uid="{FCAA6F28-2EB7-49F8-BEC0-0A95B2071B09}">
      <formula1>"VR, AR, CG"</formula1>
    </dataValidation>
    <dataValidation type="list" allowBlank="1" showInputMessage="1" showErrorMessage="1" sqref="K7:K10" xr:uid="{AE925166-4C87-489E-9C83-3AD4AF006897}">
      <formula1>"SU-MIMO, MU-MIMO"</formula1>
    </dataValidation>
    <dataValidation type="list" allowBlank="1" showInputMessage="1" showErrorMessage="1" sqref="AV7:AV10" xr:uid="{0D884F33-64AE-4942-AD58-CC826A968608}">
      <formula1>"Real, Ideal"</formula1>
    </dataValidation>
    <dataValidation type="list" allowBlank="1" showInputMessage="1" showErrorMessage="1" sqref="AN7:AN10" xr:uid="{D72A3331-4506-4B51-9C5C-021D735F0687}">
      <formula1>"1, 2"</formula1>
    </dataValidation>
    <dataValidation type="list" allowBlank="1" showInputMessage="1" showErrorMessage="1" sqref="O7:O10 W7:W10 Q7:Q10 T7:T10" xr:uid="{2EADA940-DD33-4D82-B305-451B1C1E5458}">
      <formula1>"Yes, No"</formula1>
    </dataValidation>
    <dataValidation type="list" allowBlank="1" showInputMessage="1" showErrorMessage="1" sqref="F7:F10" xr:uid="{5D06DB89-5FA0-42E5-B770-F385A1BAC936}">
      <formula1>"20, 40, 100, 400, 800, custom - specify"</formula1>
    </dataValidation>
    <dataValidation type="list" allowBlank="1" showInputMessage="1" showErrorMessage="1" sqref="CH7:CH10 BS7:BS10 BD7:BD10" xr:uid="{0D26B713-0973-4075-97E6-7153AC394278}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AU7:AU10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N7:N10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AD7:AD10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H7:H10</xm:sqref>
        </x14:dataValidation>
        <x14:dataValidation type="list" allowBlank="1" showInputMessage="1" showErrorMessage="1" xr:uid="{5AF03287-1A44-44A8-8247-6827E783C90B}">
          <x14:formula1>
            <xm:f>'data validation'!$F$5:$F$8</xm:f>
          </x14:formula1>
          <xm:sqref>I7:I10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E7:E10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CY7:CY10 DA7:DA10</xm:sqref>
        </x14:dataValidation>
        <x14:dataValidation type="list" allowBlank="1" showInputMessage="1" showErrorMessage="1" xr:uid="{AECD33D9-8016-40A0-A914-569D50865CA6}">
          <x14:formula1>
            <xm:f>'data validation'!$O$5:$O$9</xm:f>
          </x14:formula1>
          <xm:sqref>BQ7:BR10 CU7:CV10 CF7:CG10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BB7:BB10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AX7:AY10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Z7:Z10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AZ7:AZ10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L7:L10</xm:sqref>
        </x14:dataValidation>
        <x14:dataValidation type="list" allowBlank="1" showInputMessage="1" showErrorMessage="1" xr:uid="{322EE188-8B0D-46A8-8C3E-F419A40FF1D5}">
          <x14:formula1>
            <xm:f>'data validation'!$P$5:$P$7</xm:f>
          </x14:formula1>
          <xm:sqref>CW7:CW10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BF7:BF10 BU7:BU10 CJ7:CJ10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BE7:BE10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CI7:CI10 BT7:BT10</xm:sqref>
        </x14:dataValidation>
        <x14:dataValidation type="list" allowBlank="1" showInputMessage="1" showErrorMessage="1" xr:uid="{2842B2AF-DC2B-4F10-AA33-61C4EF3EA622}">
          <x14:formula1>
            <xm:f>'data validation'!$N$5:$N$14</xm:f>
          </x14:formula1>
          <xm:sqref>BP7:BP10 CE7:CE10 CT7:CT10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zoomScale="85" zoomScaleNormal="85" workbookViewId="0">
      <selection activeCell="F24" sqref="F24"/>
    </sheetView>
  </sheetViews>
  <sheetFormatPr defaultColWidth="9.140625" defaultRowHeight="15"/>
  <cols>
    <col min="1" max="1" width="13.7109375" style="14" customWidth="1"/>
    <col min="2" max="2" width="13.140625" style="14" customWidth="1"/>
    <col min="3" max="4" width="9.140625" style="14"/>
    <col min="5" max="5" width="14.5703125" style="14" customWidth="1"/>
    <col min="6" max="6" width="9.140625" style="14"/>
    <col min="7" max="7" width="11.85546875" style="14" customWidth="1"/>
    <col min="8" max="8" width="11.7109375" style="14" customWidth="1"/>
    <col min="9" max="9" width="32.5703125" style="10" customWidth="1"/>
    <col min="10" max="11" width="11.140625" style="14" customWidth="1"/>
    <col min="12" max="12" width="14.85546875" style="14" customWidth="1"/>
    <col min="13" max="13" width="28.140625" style="14" customWidth="1"/>
    <col min="14" max="14" width="13.42578125" style="14" customWidth="1"/>
    <col min="15" max="16" width="19.85546875" style="14" customWidth="1"/>
    <col min="17" max="17" width="15.28515625" style="14" customWidth="1"/>
    <col min="18" max="18" width="13.28515625" style="14" customWidth="1"/>
    <col min="19" max="20" width="12.28515625" style="14" customWidth="1"/>
    <col min="21" max="26" width="14.42578125" style="14" customWidth="1"/>
    <col min="27" max="31" width="12" style="14" customWidth="1"/>
    <col min="32" max="33" width="15.7109375" style="14" customWidth="1"/>
    <col min="34" max="38" width="12" style="14" customWidth="1"/>
    <col min="39" max="42" width="16.7109375" style="14" customWidth="1"/>
    <col min="43" max="47" width="18.85546875" style="14" customWidth="1"/>
    <col min="48" max="48" width="23.28515625" style="14" customWidth="1"/>
    <col min="49" max="49" width="11.28515625" style="14" customWidth="1"/>
    <col min="50" max="50" width="11.7109375" style="14" customWidth="1"/>
    <col min="51" max="51" width="10.28515625" style="14" customWidth="1"/>
    <col min="52" max="52" width="11.28515625" style="14" customWidth="1"/>
    <col min="53" max="53" width="14.28515625" style="14" customWidth="1"/>
    <col min="54" max="56" width="9.140625" style="14"/>
    <col min="57" max="57" width="10.28515625" style="14" customWidth="1"/>
    <col min="58" max="58" width="30" style="14" customWidth="1"/>
    <col min="59" max="59" width="11.85546875" style="14" customWidth="1"/>
    <col min="60" max="60" width="11.28515625" style="14" customWidth="1"/>
    <col min="61" max="64" width="11" style="14" customWidth="1"/>
    <col min="65" max="65" width="13.140625" style="14" customWidth="1"/>
    <col min="66" max="66" width="9.140625" style="14"/>
    <col min="67" max="68" width="9.42578125" style="14" customWidth="1"/>
    <col min="69" max="69" width="12.85546875" style="14" customWidth="1"/>
    <col min="70" max="71" width="13.28515625" style="14" customWidth="1"/>
    <col min="72" max="72" width="25.5703125" style="14" customWidth="1"/>
    <col min="73" max="73" width="11.85546875" style="14" customWidth="1"/>
    <col min="74" max="74" width="12.42578125" style="14" customWidth="1"/>
    <col min="75" max="79" width="11" style="14" customWidth="1"/>
    <col min="80" max="80" width="9.140625" style="14"/>
    <col min="81" max="82" width="9.42578125" style="14" customWidth="1"/>
    <col min="83" max="83" width="12.85546875" style="14" customWidth="1"/>
    <col min="84" max="85" width="13.28515625" style="14" customWidth="1"/>
    <col min="86" max="88" width="16.28515625" style="14" customWidth="1"/>
    <col min="89" max="89" width="33.5703125" style="14" customWidth="1"/>
    <col min="90" max="90" width="11.85546875" style="14" customWidth="1"/>
    <col min="91" max="91" width="12.42578125" style="14" customWidth="1"/>
    <col min="92" max="95" width="11" style="14" customWidth="1"/>
    <col min="96" max="96" width="15" style="14" customWidth="1"/>
    <col min="97" max="97" width="9.140625" style="14"/>
    <col min="98" max="99" width="9.42578125" style="14" customWidth="1"/>
    <col min="100" max="102" width="12.140625" style="14" customWidth="1"/>
    <col min="103" max="103" width="33.5703125" style="14" customWidth="1"/>
    <col min="104" max="104" width="11.85546875" style="14" customWidth="1"/>
    <col min="105" max="105" width="12.42578125" style="14" customWidth="1"/>
    <col min="106" max="109" width="11" style="14" customWidth="1"/>
    <col min="110" max="110" width="15" style="14" customWidth="1"/>
    <col min="111" max="111" width="9.140625" style="14"/>
    <col min="112" max="113" width="9.42578125" style="14" customWidth="1"/>
    <col min="114" max="116" width="12.140625" style="14" customWidth="1"/>
    <col min="117" max="117" width="33.5703125" style="14" customWidth="1"/>
    <col min="118" max="118" width="11.85546875" style="14" customWidth="1"/>
    <col min="119" max="119" width="12.42578125" style="14" customWidth="1"/>
    <col min="120" max="123" width="11" style="14" customWidth="1"/>
    <col min="124" max="124" width="15" style="14" customWidth="1"/>
    <col min="125" max="125" width="9.140625" style="14"/>
    <col min="126" max="127" width="9.42578125" style="14" customWidth="1"/>
    <col min="128" max="130" width="12.140625" style="14" customWidth="1"/>
    <col min="131" max="132" width="16" style="14" customWidth="1"/>
    <col min="133" max="133" width="22.28515625" style="14" customWidth="1"/>
    <col min="134" max="137" width="14.42578125" style="14" customWidth="1"/>
    <col min="138" max="138" width="20.140625" style="14" customWidth="1"/>
    <col min="139" max="139" width="13.28515625" style="14" customWidth="1"/>
    <col min="140" max="140" width="23.42578125" style="14" customWidth="1"/>
    <col min="141" max="141" width="15" style="14" customWidth="1"/>
    <col min="142" max="142" width="19.140625" style="14" customWidth="1"/>
    <col min="143" max="143" width="14.85546875" style="14" customWidth="1"/>
    <col min="144" max="144" width="49.85546875" style="14" customWidth="1"/>
    <col min="145" max="145" width="20.5703125" style="14" customWidth="1"/>
    <col min="146" max="146" width="42.140625" style="102" customWidth="1"/>
    <col min="147" max="147" width="21.7109375" style="14" customWidth="1"/>
    <col min="148" max="148" width="13.42578125" style="14" customWidth="1"/>
    <col min="149" max="149" width="41.140625" style="14" customWidth="1"/>
    <col min="150" max="150" width="23.42578125" style="14" customWidth="1"/>
    <col min="151" max="151" width="17" style="14" customWidth="1"/>
    <col min="152" max="152" width="28.85546875" style="14" customWidth="1"/>
    <col min="153" max="153" width="15.7109375" style="14" customWidth="1"/>
    <col min="154" max="154" width="26.42578125" style="14" customWidth="1"/>
    <col min="155" max="156" width="14.42578125" style="14" customWidth="1"/>
    <col min="157" max="157" width="22.28515625" style="14" customWidth="1"/>
    <col min="158" max="158" width="16.42578125" style="14" customWidth="1"/>
    <col min="159" max="159" width="14.42578125" style="14" customWidth="1"/>
    <col min="160" max="168" width="17.5703125" style="14" customWidth="1"/>
    <col min="169" max="170" width="13.28515625" style="14" customWidth="1"/>
    <col min="171" max="184" width="17.5703125" style="14" customWidth="1"/>
    <col min="185" max="185" width="12.140625" style="14" customWidth="1"/>
    <col min="186" max="186" width="13.42578125" style="14" customWidth="1"/>
    <col min="187" max="187" width="13.5703125" style="14" customWidth="1"/>
    <col min="188" max="188" width="17.85546875" style="14" customWidth="1"/>
    <col min="189" max="189" width="13.28515625" style="14" customWidth="1"/>
    <col min="190" max="190" width="12.140625" style="14" customWidth="1"/>
    <col min="191" max="191" width="13.42578125" style="14" customWidth="1"/>
    <col min="192" max="192" width="13.5703125" style="14" customWidth="1"/>
    <col min="193" max="193" width="17.85546875" style="14" customWidth="1"/>
    <col min="194" max="195" width="13.42578125" style="14" customWidth="1"/>
    <col min="196" max="196" width="42.5703125" style="14" customWidth="1"/>
    <col min="197" max="197" width="23" style="14" customWidth="1"/>
    <col min="198" max="198" width="14" style="14" customWidth="1"/>
    <col min="199" max="199" width="9.140625" style="14"/>
    <col min="200" max="200" width="33.140625" style="10" customWidth="1"/>
    <col min="201" max="201" width="22.5703125" style="14" customWidth="1"/>
    <col min="202" max="203" width="9.140625" style="14"/>
    <col min="204" max="204" width="17.7109375" style="14" customWidth="1"/>
    <col min="205" max="205" width="19.140625" style="14" customWidth="1"/>
    <col min="206" max="207" width="9.140625" style="14"/>
    <col min="208" max="208" width="14.42578125" style="14" customWidth="1"/>
    <col min="209" max="16384" width="9.140625" style="14"/>
  </cols>
  <sheetData>
    <row r="1" spans="1:225" s="70" customFormat="1" ht="31.5" customHeight="1">
      <c r="A1" s="66" t="s">
        <v>174</v>
      </c>
      <c r="B1" s="67"/>
      <c r="C1" s="67"/>
      <c r="D1" s="67"/>
      <c r="E1" s="67"/>
      <c r="F1" s="67"/>
      <c r="G1" s="66"/>
      <c r="H1" s="67"/>
      <c r="I1" s="66"/>
      <c r="J1" s="67"/>
      <c r="K1" s="67"/>
      <c r="L1" s="67"/>
      <c r="M1" s="66"/>
      <c r="N1" s="66"/>
      <c r="O1" s="67"/>
      <c r="P1" s="66" t="s">
        <v>174</v>
      </c>
      <c r="Q1" s="66"/>
      <c r="R1" s="66"/>
      <c r="S1" s="67"/>
      <c r="T1" s="67"/>
      <c r="U1" s="67"/>
      <c r="V1" s="67"/>
      <c r="W1" s="67"/>
      <c r="X1" s="67"/>
      <c r="Y1" s="67"/>
      <c r="Z1" s="67"/>
      <c r="AA1" s="67"/>
      <c r="AB1" s="66"/>
      <c r="AC1" s="66"/>
      <c r="AD1" s="66"/>
      <c r="AE1" s="67"/>
      <c r="AF1" s="67"/>
      <c r="AG1" s="67"/>
      <c r="AH1" s="67"/>
      <c r="AI1" s="67"/>
      <c r="AJ1" s="66"/>
      <c r="AK1" s="66"/>
      <c r="AL1" s="67"/>
      <c r="AM1" s="67"/>
      <c r="AN1" s="67"/>
      <c r="AO1" s="67"/>
      <c r="AP1" s="67"/>
      <c r="AQ1" s="66" t="s">
        <v>174</v>
      </c>
      <c r="AR1" s="66"/>
      <c r="AS1" s="67"/>
      <c r="AT1" s="67"/>
      <c r="AU1" s="67"/>
      <c r="AV1" s="67"/>
      <c r="AW1" s="67"/>
      <c r="AX1" s="66"/>
      <c r="AY1" s="67"/>
      <c r="AZ1" s="67"/>
      <c r="BA1" s="67"/>
      <c r="BB1" s="67"/>
      <c r="BC1" s="66"/>
      <c r="BD1" s="67"/>
      <c r="BE1" s="66"/>
      <c r="BF1" s="66" t="s">
        <v>174</v>
      </c>
      <c r="BG1" s="66"/>
      <c r="BH1" s="67"/>
      <c r="BI1" s="66"/>
      <c r="BJ1" s="67"/>
      <c r="BK1" s="67"/>
      <c r="BL1" s="67"/>
      <c r="BM1" s="67"/>
      <c r="BN1" s="66"/>
      <c r="BO1" s="67"/>
      <c r="BP1" s="67"/>
      <c r="BQ1" s="67"/>
      <c r="BR1" s="67"/>
      <c r="BS1" s="67"/>
      <c r="BT1" s="67"/>
      <c r="BU1" s="66"/>
      <c r="BV1" s="67"/>
      <c r="BW1" s="67"/>
      <c r="BX1" s="66"/>
      <c r="BY1" s="67"/>
      <c r="BZ1" s="67"/>
      <c r="CA1" s="66" t="s">
        <v>174</v>
      </c>
      <c r="CB1" s="67"/>
      <c r="CC1" s="67"/>
      <c r="CD1" s="66"/>
      <c r="CE1" s="67"/>
      <c r="CF1" s="67"/>
      <c r="CG1" s="67"/>
      <c r="CH1" s="67"/>
      <c r="CI1" s="67"/>
      <c r="CJ1" s="67"/>
      <c r="CK1" s="67"/>
      <c r="CL1" s="66"/>
      <c r="CM1" s="67"/>
      <c r="CN1" s="67"/>
      <c r="CO1" s="66"/>
      <c r="CP1" s="67"/>
      <c r="CQ1" s="67"/>
      <c r="CR1" s="66" t="s">
        <v>174</v>
      </c>
      <c r="CS1" s="67"/>
      <c r="CT1" s="67"/>
      <c r="CU1" s="66"/>
      <c r="CV1" s="67"/>
      <c r="CW1" s="67"/>
      <c r="CX1" s="67"/>
      <c r="CY1" s="67"/>
      <c r="CZ1" s="66"/>
      <c r="DA1" s="67"/>
      <c r="DB1" s="67"/>
      <c r="DC1" s="66"/>
      <c r="DD1" s="67"/>
      <c r="DE1" s="67"/>
      <c r="DF1" s="66" t="s">
        <v>174</v>
      </c>
      <c r="DG1" s="67"/>
      <c r="DH1" s="67"/>
      <c r="DI1" s="66"/>
      <c r="DJ1" s="67"/>
      <c r="DK1" s="67"/>
      <c r="DL1" s="67"/>
      <c r="DM1" s="67"/>
      <c r="DN1" s="66"/>
      <c r="DO1" s="67"/>
      <c r="DP1" s="67"/>
      <c r="DQ1" s="66"/>
      <c r="DR1" s="67"/>
      <c r="DS1" s="67"/>
      <c r="DT1" s="66" t="s">
        <v>174</v>
      </c>
      <c r="DU1" s="67"/>
      <c r="DV1" s="67"/>
      <c r="DW1" s="66"/>
      <c r="DX1" s="67"/>
      <c r="DY1" s="67"/>
      <c r="DZ1" s="67"/>
      <c r="EA1" s="66" t="s">
        <v>174</v>
      </c>
      <c r="EB1" s="67"/>
      <c r="EC1" s="66"/>
      <c r="ED1" s="67"/>
      <c r="EE1" s="67"/>
      <c r="EF1" s="67"/>
      <c r="EG1" s="67"/>
      <c r="EH1" s="67"/>
      <c r="EI1" s="67"/>
      <c r="EJ1" s="66"/>
      <c r="EK1" s="66"/>
      <c r="EL1" s="67"/>
      <c r="EM1" s="67"/>
      <c r="EN1" s="67"/>
      <c r="EO1" s="66" t="s">
        <v>174</v>
      </c>
      <c r="EP1" s="66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6"/>
      <c r="FD1" s="67"/>
      <c r="FE1" s="67"/>
      <c r="FF1" s="66" t="s">
        <v>174</v>
      </c>
      <c r="FG1" s="66"/>
      <c r="FH1" s="67"/>
      <c r="FI1" s="66"/>
      <c r="FJ1" s="67"/>
      <c r="FK1" s="67"/>
      <c r="FL1" s="67"/>
      <c r="FM1" s="66"/>
      <c r="FN1" s="66"/>
      <c r="FO1" s="67"/>
      <c r="FP1" s="67"/>
      <c r="FQ1" s="66"/>
      <c r="FR1" s="66"/>
      <c r="FS1" s="67"/>
      <c r="FT1" s="67"/>
      <c r="FU1" s="66"/>
      <c r="FV1" s="66"/>
      <c r="FW1" s="67"/>
      <c r="FX1" s="67"/>
      <c r="FY1" s="66" t="s">
        <v>174</v>
      </c>
      <c r="FZ1" s="66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8" t="s">
        <v>175</v>
      </c>
      <c r="GP1" s="69"/>
      <c r="GQ1" s="69"/>
      <c r="GR1" s="68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</row>
    <row r="2" spans="1:225" s="70" customFormat="1" ht="21.75" customHeight="1">
      <c r="A2" s="10"/>
      <c r="B2" s="10"/>
      <c r="C2" s="24" t="s">
        <v>22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</row>
    <row r="3" spans="1:225" s="10" customFormat="1" ht="19.5" customHeigh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5" t="s">
        <v>116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6" t="s">
        <v>117</v>
      </c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39"/>
      <c r="FB3" s="39"/>
      <c r="FC3" s="28" t="s">
        <v>88</v>
      </c>
      <c r="FD3" s="28"/>
      <c r="FE3" s="28"/>
      <c r="FF3" s="28"/>
      <c r="FG3" s="28"/>
      <c r="FH3" s="28"/>
      <c r="FI3" s="28"/>
      <c r="FJ3" s="28"/>
      <c r="FK3" s="28"/>
      <c r="FL3" s="28"/>
      <c r="FM3" s="40"/>
      <c r="FN3" s="40"/>
      <c r="FO3" s="40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</row>
    <row r="4" spans="1:225" s="38" customFormat="1" ht="23.25" customHeight="1">
      <c r="A4" s="31"/>
      <c r="B4" s="31"/>
      <c r="C4" s="23"/>
      <c r="D4" s="23"/>
      <c r="E4" s="23"/>
      <c r="F4" s="24"/>
      <c r="G4" s="23"/>
      <c r="H4" s="25" t="s">
        <v>71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2" t="s">
        <v>70</v>
      </c>
      <c r="AW4" s="22"/>
      <c r="AX4" s="22"/>
      <c r="AY4" s="22"/>
      <c r="AZ4" s="22"/>
      <c r="BA4" s="5"/>
      <c r="BB4" s="5"/>
      <c r="BC4" s="5"/>
      <c r="BD4" s="5"/>
      <c r="BE4" s="5"/>
      <c r="BF4" s="33" t="s">
        <v>104</v>
      </c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22" t="s">
        <v>236</v>
      </c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5"/>
      <c r="CI4" s="5"/>
      <c r="CJ4" s="26"/>
      <c r="CK4" s="6" t="s">
        <v>94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3" t="s">
        <v>237</v>
      </c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28" t="s">
        <v>259</v>
      </c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41"/>
      <c r="EB4" s="41"/>
      <c r="EC4" s="42" t="s">
        <v>80</v>
      </c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3" t="s">
        <v>210</v>
      </c>
      <c r="EO4" s="43"/>
      <c r="EP4" s="43"/>
      <c r="EQ4" s="43"/>
      <c r="ER4" s="43"/>
      <c r="ES4" s="43"/>
      <c r="ET4" s="43"/>
      <c r="EU4" s="43"/>
      <c r="EV4" s="43"/>
      <c r="EW4" s="43"/>
      <c r="EX4" s="27"/>
      <c r="EY4" s="24"/>
      <c r="EZ4" s="24"/>
      <c r="FA4" s="39"/>
      <c r="FB4" s="39"/>
      <c r="FC4" s="28"/>
      <c r="FD4" s="5" t="s">
        <v>86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18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6" t="s">
        <v>247</v>
      </c>
      <c r="GD4" s="26"/>
      <c r="GE4" s="26"/>
      <c r="GF4" s="26"/>
      <c r="GG4" s="26"/>
      <c r="GH4" s="26"/>
      <c r="GI4" s="26"/>
      <c r="GJ4" s="26"/>
      <c r="GK4" s="26"/>
      <c r="GL4" s="26"/>
      <c r="GM4" s="26"/>
      <c r="GO4" s="40" t="s">
        <v>123</v>
      </c>
      <c r="GP4" s="29"/>
      <c r="GQ4" s="30"/>
      <c r="GR4" s="30"/>
      <c r="GS4" s="30"/>
      <c r="GT4" s="30"/>
      <c r="GU4" s="30"/>
      <c r="GV4" s="30"/>
      <c r="GW4" s="30"/>
      <c r="GX4" s="30"/>
      <c r="GY4" s="30"/>
      <c r="GZ4" s="30"/>
    </row>
    <row r="5" spans="1:225" s="38" customFormat="1" ht="51" customHeight="1">
      <c r="A5" s="31"/>
      <c r="B5" s="31"/>
      <c r="C5" s="23"/>
      <c r="D5" s="23"/>
      <c r="E5" s="23"/>
      <c r="F5" s="23"/>
      <c r="G5" s="23"/>
      <c r="H5" s="25"/>
      <c r="I5" s="32" t="s">
        <v>149</v>
      </c>
      <c r="J5" s="32"/>
      <c r="K5" s="32"/>
      <c r="L5" s="33" t="s">
        <v>155</v>
      </c>
      <c r="M5" s="33"/>
      <c r="N5" s="33"/>
      <c r="O5" s="22" t="s">
        <v>150</v>
      </c>
      <c r="P5" s="22"/>
      <c r="Q5" s="22"/>
      <c r="R5" s="90" t="s">
        <v>196</v>
      </c>
      <c r="S5" s="90"/>
      <c r="T5" s="90"/>
      <c r="U5" s="33" t="s">
        <v>200</v>
      </c>
      <c r="V5" s="33"/>
      <c r="W5" s="33"/>
      <c r="X5" s="90" t="s">
        <v>202</v>
      </c>
      <c r="Y5" s="90"/>
      <c r="Z5" s="90"/>
      <c r="AA5" s="32" t="s">
        <v>172</v>
      </c>
      <c r="AB5" s="32"/>
      <c r="AC5" s="32"/>
      <c r="AD5" s="34" t="s">
        <v>141</v>
      </c>
      <c r="AE5" s="34"/>
      <c r="AF5" s="34"/>
      <c r="AG5" s="34"/>
      <c r="AH5" s="35" t="s">
        <v>128</v>
      </c>
      <c r="AI5" s="35"/>
      <c r="AJ5" s="35"/>
      <c r="AK5" s="35"/>
      <c r="AL5" s="6" t="s">
        <v>133</v>
      </c>
      <c r="AM5" s="6"/>
      <c r="AN5" s="6"/>
      <c r="AO5" s="33" t="s">
        <v>134</v>
      </c>
      <c r="AP5" s="33"/>
      <c r="AQ5" s="33"/>
      <c r="AR5" s="33"/>
      <c r="AS5" s="36" t="s">
        <v>138</v>
      </c>
      <c r="AT5" s="36"/>
      <c r="AU5" s="36"/>
      <c r="AV5" s="22"/>
      <c r="AW5" s="22"/>
      <c r="AX5" s="32" t="s">
        <v>148</v>
      </c>
      <c r="AY5" s="32"/>
      <c r="AZ5" s="22"/>
      <c r="BA5" s="5"/>
      <c r="BB5" s="5"/>
      <c r="BC5" s="5"/>
      <c r="BD5" s="5"/>
      <c r="BE5" s="5"/>
      <c r="BF5" s="33"/>
      <c r="BG5" s="33"/>
      <c r="BH5" s="33"/>
      <c r="BI5" s="99" t="s">
        <v>223</v>
      </c>
      <c r="BJ5" s="99"/>
      <c r="BK5" s="99"/>
      <c r="BL5" s="99"/>
      <c r="BM5" s="33"/>
      <c r="BN5" s="99" t="s">
        <v>224</v>
      </c>
      <c r="BO5" s="99"/>
      <c r="BP5" s="99"/>
      <c r="BQ5" s="33"/>
      <c r="BR5" s="33"/>
      <c r="BS5" s="33"/>
      <c r="BT5" s="22"/>
      <c r="BU5" s="22"/>
      <c r="BV5" s="22"/>
      <c r="BW5" s="98" t="s">
        <v>223</v>
      </c>
      <c r="BX5" s="98"/>
      <c r="BY5" s="98"/>
      <c r="BZ5" s="98"/>
      <c r="CA5" s="22"/>
      <c r="CB5" s="98" t="s">
        <v>224</v>
      </c>
      <c r="CC5" s="98"/>
      <c r="CD5" s="98"/>
      <c r="CE5" s="22"/>
      <c r="CF5" s="22"/>
      <c r="CG5" s="22"/>
      <c r="CH5" s="5"/>
      <c r="CI5" s="5"/>
      <c r="CJ5" s="26"/>
      <c r="CK5" s="6"/>
      <c r="CL5" s="6"/>
      <c r="CM5" s="6"/>
      <c r="CN5" s="100" t="s">
        <v>223</v>
      </c>
      <c r="CO5" s="100"/>
      <c r="CP5" s="100"/>
      <c r="CQ5" s="100"/>
      <c r="CR5" s="6"/>
      <c r="CS5" s="100" t="s">
        <v>224</v>
      </c>
      <c r="CT5" s="100"/>
      <c r="CU5" s="100"/>
      <c r="CV5" s="6"/>
      <c r="CW5" s="6"/>
      <c r="CX5" s="6"/>
      <c r="CY5" s="33"/>
      <c r="CZ5" s="33"/>
      <c r="DA5" s="33"/>
      <c r="DB5" s="99" t="s">
        <v>223</v>
      </c>
      <c r="DC5" s="99"/>
      <c r="DD5" s="99"/>
      <c r="DE5" s="99"/>
      <c r="DF5" s="33"/>
      <c r="DG5" s="99" t="s">
        <v>224</v>
      </c>
      <c r="DH5" s="99"/>
      <c r="DI5" s="99"/>
      <c r="DJ5" s="33"/>
      <c r="DK5" s="33"/>
      <c r="DL5" s="33"/>
      <c r="DM5" s="28"/>
      <c r="DN5" s="28"/>
      <c r="DO5" s="28"/>
      <c r="DP5" s="100" t="s">
        <v>223</v>
      </c>
      <c r="DQ5" s="100"/>
      <c r="DR5" s="100"/>
      <c r="DS5" s="100"/>
      <c r="DT5" s="28"/>
      <c r="DU5" s="100" t="s">
        <v>224</v>
      </c>
      <c r="DV5" s="100"/>
      <c r="DW5" s="100"/>
      <c r="DX5" s="28"/>
      <c r="DY5" s="28"/>
      <c r="DZ5" s="28"/>
      <c r="EA5" s="41"/>
      <c r="EB5" s="41"/>
      <c r="EC5" s="45"/>
      <c r="ED5" s="46" t="s">
        <v>87</v>
      </c>
      <c r="EE5" s="44"/>
      <c r="EF5" s="44"/>
      <c r="EG5" s="44"/>
      <c r="EH5" s="47" t="s">
        <v>209</v>
      </c>
      <c r="EI5" s="47"/>
      <c r="EJ5" s="48" t="s">
        <v>208</v>
      </c>
      <c r="EK5" s="48"/>
      <c r="EL5" s="49" t="s">
        <v>122</v>
      </c>
      <c r="EM5" s="49"/>
      <c r="EN5" s="33" t="s">
        <v>213</v>
      </c>
      <c r="EO5" s="33"/>
      <c r="EP5" s="33"/>
      <c r="EQ5" s="33"/>
      <c r="ER5" s="33"/>
      <c r="ES5" s="50" t="s">
        <v>214</v>
      </c>
      <c r="ET5" s="50"/>
      <c r="EU5" s="50"/>
      <c r="EV5" s="43"/>
      <c r="EW5" s="43"/>
      <c r="EX5" s="37" t="s">
        <v>160</v>
      </c>
      <c r="EY5" s="37"/>
      <c r="EZ5" s="37"/>
      <c r="FA5" s="45" t="s">
        <v>185</v>
      </c>
      <c r="FB5" s="45"/>
      <c r="FC5" s="40" t="s">
        <v>20</v>
      </c>
      <c r="FD5" s="5"/>
      <c r="FE5" s="99" t="s">
        <v>124</v>
      </c>
      <c r="FF5" s="99"/>
      <c r="FG5" s="99"/>
      <c r="FH5" s="99"/>
      <c r="FI5" s="24" t="s">
        <v>225</v>
      </c>
      <c r="FJ5" s="24"/>
      <c r="FK5" s="24"/>
      <c r="FL5" s="24"/>
      <c r="FM5" s="5"/>
      <c r="FN5" s="5"/>
      <c r="FO5" s="6"/>
      <c r="FP5" s="36" t="s">
        <v>124</v>
      </c>
      <c r="FQ5" s="36"/>
      <c r="FR5" s="36"/>
      <c r="FS5" s="36"/>
      <c r="FT5" s="100" t="s">
        <v>225</v>
      </c>
      <c r="FU5" s="100"/>
      <c r="FV5" s="100"/>
      <c r="FW5" s="100"/>
      <c r="FX5" s="36" t="s">
        <v>231</v>
      </c>
      <c r="FY5" s="36"/>
      <c r="FZ5" s="36"/>
      <c r="GA5" s="36"/>
      <c r="GB5" s="6"/>
      <c r="GC5" s="103" t="s">
        <v>246</v>
      </c>
      <c r="GD5" s="103"/>
      <c r="GE5" s="103"/>
      <c r="GF5" s="103"/>
      <c r="GG5" s="103"/>
      <c r="GH5" s="95" t="s">
        <v>219</v>
      </c>
      <c r="GI5" s="95"/>
      <c r="GJ5" s="95"/>
      <c r="GK5" s="95"/>
      <c r="GL5" s="95"/>
      <c r="GM5" s="26"/>
      <c r="GO5" s="56" t="s">
        <v>179</v>
      </c>
      <c r="GP5" s="54"/>
      <c r="GQ5" s="54"/>
      <c r="GR5" s="54"/>
      <c r="GS5" s="57" t="s">
        <v>180</v>
      </c>
      <c r="GT5" s="55"/>
      <c r="GU5" s="55"/>
      <c r="GV5" s="55"/>
      <c r="GW5" s="58" t="s">
        <v>181</v>
      </c>
      <c r="GX5" s="59"/>
      <c r="GY5" s="59"/>
      <c r="GZ5" s="59"/>
    </row>
    <row r="6" spans="1:225" s="64" customFormat="1" ht="76.5" customHeight="1">
      <c r="A6" s="60" t="s">
        <v>6</v>
      </c>
      <c r="B6" s="60" t="s">
        <v>17</v>
      </c>
      <c r="C6" s="61" t="s">
        <v>14</v>
      </c>
      <c r="D6" s="61" t="s">
        <v>5</v>
      </c>
      <c r="E6" s="61" t="s">
        <v>85</v>
      </c>
      <c r="F6" s="61" t="s">
        <v>69</v>
      </c>
      <c r="G6" s="61" t="s">
        <v>192</v>
      </c>
      <c r="H6" s="61" t="s">
        <v>13</v>
      </c>
      <c r="I6" s="61" t="s">
        <v>36</v>
      </c>
      <c r="J6" s="61" t="s">
        <v>42</v>
      </c>
      <c r="K6" s="61" t="s">
        <v>173</v>
      </c>
      <c r="L6" s="61" t="s">
        <v>16</v>
      </c>
      <c r="M6" s="61" t="s">
        <v>143</v>
      </c>
      <c r="N6" s="61" t="s">
        <v>173</v>
      </c>
      <c r="O6" s="61" t="s">
        <v>37</v>
      </c>
      <c r="P6" s="61" t="s">
        <v>152</v>
      </c>
      <c r="Q6" s="61" t="s">
        <v>173</v>
      </c>
      <c r="R6" s="61" t="s">
        <v>197</v>
      </c>
      <c r="S6" s="61" t="s">
        <v>199</v>
      </c>
      <c r="T6" s="61" t="s">
        <v>173</v>
      </c>
      <c r="U6" s="61" t="s">
        <v>204</v>
      </c>
      <c r="V6" s="61" t="s">
        <v>205</v>
      </c>
      <c r="W6" s="61" t="s">
        <v>173</v>
      </c>
      <c r="X6" s="61" t="s">
        <v>198</v>
      </c>
      <c r="Y6" s="61" t="s">
        <v>206</v>
      </c>
      <c r="Z6" s="61" t="s">
        <v>173</v>
      </c>
      <c r="AA6" s="61" t="s">
        <v>120</v>
      </c>
      <c r="AB6" s="61" t="s">
        <v>121</v>
      </c>
      <c r="AC6" s="61" t="s">
        <v>173</v>
      </c>
      <c r="AD6" s="61" t="s">
        <v>187</v>
      </c>
      <c r="AE6" s="61" t="s">
        <v>43</v>
      </c>
      <c r="AF6" s="61" t="s">
        <v>142</v>
      </c>
      <c r="AG6" s="61" t="s">
        <v>173</v>
      </c>
      <c r="AH6" s="61" t="s">
        <v>74</v>
      </c>
      <c r="AI6" s="61" t="s">
        <v>130</v>
      </c>
      <c r="AJ6" s="61" t="s">
        <v>129</v>
      </c>
      <c r="AK6" s="61" t="s">
        <v>173</v>
      </c>
      <c r="AL6" s="61" t="s">
        <v>131</v>
      </c>
      <c r="AM6" s="61" t="s">
        <v>132</v>
      </c>
      <c r="AN6" s="61" t="s">
        <v>173</v>
      </c>
      <c r="AO6" s="61" t="s">
        <v>135</v>
      </c>
      <c r="AP6" s="61" t="s">
        <v>136</v>
      </c>
      <c r="AQ6" s="61" t="s">
        <v>137</v>
      </c>
      <c r="AR6" s="61" t="s">
        <v>173</v>
      </c>
      <c r="AS6" s="61" t="s">
        <v>140</v>
      </c>
      <c r="AT6" s="61" t="s">
        <v>139</v>
      </c>
      <c r="AU6" s="61" t="s">
        <v>215</v>
      </c>
      <c r="AV6" s="61" t="s">
        <v>35</v>
      </c>
      <c r="AW6" s="61" t="s">
        <v>40</v>
      </c>
      <c r="AX6" s="61" t="s">
        <v>127</v>
      </c>
      <c r="AY6" s="61" t="s">
        <v>126</v>
      </c>
      <c r="AZ6" s="61" t="s">
        <v>173</v>
      </c>
      <c r="BA6" s="61" t="s">
        <v>161</v>
      </c>
      <c r="BB6" s="61" t="s">
        <v>10</v>
      </c>
      <c r="BC6" s="61" t="s">
        <v>9</v>
      </c>
      <c r="BD6" s="61" t="s">
        <v>63</v>
      </c>
      <c r="BE6" s="61" t="s">
        <v>217</v>
      </c>
      <c r="BF6" s="61" t="s">
        <v>77</v>
      </c>
      <c r="BG6" s="61" t="s">
        <v>234</v>
      </c>
      <c r="BH6" s="61" t="s">
        <v>240</v>
      </c>
      <c r="BI6" s="61" t="s">
        <v>76</v>
      </c>
      <c r="BJ6" s="61" t="s">
        <v>110</v>
      </c>
      <c r="BK6" s="61" t="s">
        <v>101</v>
      </c>
      <c r="BL6" s="61" t="s">
        <v>102</v>
      </c>
      <c r="BM6" s="61" t="s">
        <v>111</v>
      </c>
      <c r="BN6" s="61" t="s">
        <v>12</v>
      </c>
      <c r="BO6" s="61" t="s">
        <v>79</v>
      </c>
      <c r="BP6" s="61" t="s">
        <v>78</v>
      </c>
      <c r="BQ6" s="61" t="s">
        <v>103</v>
      </c>
      <c r="BR6" s="61" t="s">
        <v>232</v>
      </c>
      <c r="BS6" s="61" t="s">
        <v>173</v>
      </c>
      <c r="BT6" s="61" t="s">
        <v>77</v>
      </c>
      <c r="BU6" s="61" t="s">
        <v>234</v>
      </c>
      <c r="BV6" s="61" t="s">
        <v>239</v>
      </c>
      <c r="BW6" s="61" t="s">
        <v>100</v>
      </c>
      <c r="BX6" s="61" t="s">
        <v>109</v>
      </c>
      <c r="BY6" s="61" t="s">
        <v>101</v>
      </c>
      <c r="BZ6" s="61" t="s">
        <v>102</v>
      </c>
      <c r="CA6" s="61" t="s">
        <v>112</v>
      </c>
      <c r="CB6" s="61" t="s">
        <v>12</v>
      </c>
      <c r="CC6" s="61" t="s">
        <v>79</v>
      </c>
      <c r="CD6" s="61" t="s">
        <v>78</v>
      </c>
      <c r="CE6" s="61" t="s">
        <v>103</v>
      </c>
      <c r="CF6" s="61" t="s">
        <v>68</v>
      </c>
      <c r="CG6" s="61" t="s">
        <v>173</v>
      </c>
      <c r="CH6" s="61" t="s">
        <v>73</v>
      </c>
      <c r="CI6" s="61" t="s">
        <v>173</v>
      </c>
      <c r="CJ6" s="61" t="s">
        <v>115</v>
      </c>
      <c r="CK6" s="61" t="s">
        <v>113</v>
      </c>
      <c r="CL6" s="61" t="s">
        <v>234</v>
      </c>
      <c r="CM6" s="61" t="s">
        <v>238</v>
      </c>
      <c r="CN6" s="61" t="s">
        <v>100</v>
      </c>
      <c r="CO6" s="61" t="s">
        <v>109</v>
      </c>
      <c r="CP6" s="61" t="s">
        <v>101</v>
      </c>
      <c r="CQ6" s="61" t="s">
        <v>102</v>
      </c>
      <c r="CR6" s="61" t="s">
        <v>111</v>
      </c>
      <c r="CS6" s="61" t="s">
        <v>12</v>
      </c>
      <c r="CT6" s="61" t="s">
        <v>79</v>
      </c>
      <c r="CU6" s="61" t="s">
        <v>78</v>
      </c>
      <c r="CV6" s="61" t="s">
        <v>8</v>
      </c>
      <c r="CW6" s="61" t="s">
        <v>114</v>
      </c>
      <c r="CX6" s="61" t="s">
        <v>173</v>
      </c>
      <c r="CY6" s="61" t="s">
        <v>113</v>
      </c>
      <c r="CZ6" s="61" t="s">
        <v>234</v>
      </c>
      <c r="DA6" s="61" t="s">
        <v>238</v>
      </c>
      <c r="DB6" s="61" t="s">
        <v>100</v>
      </c>
      <c r="DC6" s="61" t="s">
        <v>109</v>
      </c>
      <c r="DD6" s="61" t="s">
        <v>101</v>
      </c>
      <c r="DE6" s="61" t="s">
        <v>102</v>
      </c>
      <c r="DF6" s="61" t="s">
        <v>111</v>
      </c>
      <c r="DG6" s="61" t="s">
        <v>12</v>
      </c>
      <c r="DH6" s="61" t="s">
        <v>79</v>
      </c>
      <c r="DI6" s="61" t="s">
        <v>78</v>
      </c>
      <c r="DJ6" s="61" t="s">
        <v>8</v>
      </c>
      <c r="DK6" s="61" t="s">
        <v>114</v>
      </c>
      <c r="DL6" s="61" t="s">
        <v>173</v>
      </c>
      <c r="DM6" s="61" t="s">
        <v>113</v>
      </c>
      <c r="DN6" s="61" t="s">
        <v>234</v>
      </c>
      <c r="DO6" s="61" t="s">
        <v>238</v>
      </c>
      <c r="DP6" s="61" t="s">
        <v>100</v>
      </c>
      <c r="DQ6" s="61" t="s">
        <v>109</v>
      </c>
      <c r="DR6" s="61" t="s">
        <v>101</v>
      </c>
      <c r="DS6" s="61" t="s">
        <v>102</v>
      </c>
      <c r="DT6" s="61" t="s">
        <v>111</v>
      </c>
      <c r="DU6" s="61" t="s">
        <v>12</v>
      </c>
      <c r="DV6" s="61" t="s">
        <v>79</v>
      </c>
      <c r="DW6" s="61" t="s">
        <v>78</v>
      </c>
      <c r="DX6" s="61" t="s">
        <v>8</v>
      </c>
      <c r="DY6" s="61" t="s">
        <v>114</v>
      </c>
      <c r="DZ6" s="61" t="s">
        <v>173</v>
      </c>
      <c r="EA6" s="61" t="s">
        <v>72</v>
      </c>
      <c r="EB6" s="61" t="s">
        <v>173</v>
      </c>
      <c r="EC6" s="61" t="s">
        <v>28</v>
      </c>
      <c r="ED6" s="61" t="s">
        <v>31</v>
      </c>
      <c r="EE6" s="61" t="s">
        <v>30</v>
      </c>
      <c r="EF6" s="61" t="s">
        <v>32</v>
      </c>
      <c r="EG6" s="61" t="s">
        <v>173</v>
      </c>
      <c r="EH6" s="61" t="s">
        <v>118</v>
      </c>
      <c r="EI6" s="61" t="s">
        <v>173</v>
      </c>
      <c r="EJ6" s="61" t="s">
        <v>186</v>
      </c>
      <c r="EK6" s="61" t="s">
        <v>173</v>
      </c>
      <c r="EL6" s="61" t="s">
        <v>119</v>
      </c>
      <c r="EM6" s="61" t="s">
        <v>173</v>
      </c>
      <c r="EN6" s="61" t="s">
        <v>89</v>
      </c>
      <c r="EO6" s="61" t="s">
        <v>90</v>
      </c>
      <c r="EP6" s="61" t="s">
        <v>241</v>
      </c>
      <c r="EQ6" s="61" t="s">
        <v>91</v>
      </c>
      <c r="ER6" s="61" t="s">
        <v>173</v>
      </c>
      <c r="ES6" s="61" t="s">
        <v>211</v>
      </c>
      <c r="ET6" s="61" t="s">
        <v>212</v>
      </c>
      <c r="EU6" s="61" t="s">
        <v>173</v>
      </c>
      <c r="EV6" s="61" t="s">
        <v>262</v>
      </c>
      <c r="EW6" s="61" t="s">
        <v>173</v>
      </c>
      <c r="EX6" s="61" t="s">
        <v>159</v>
      </c>
      <c r="EY6" s="61" t="s">
        <v>182</v>
      </c>
      <c r="EZ6" s="61" t="s">
        <v>173</v>
      </c>
      <c r="FA6" s="61" t="s">
        <v>183</v>
      </c>
      <c r="FB6" s="61" t="s">
        <v>171</v>
      </c>
      <c r="FC6" s="65" t="s">
        <v>244</v>
      </c>
      <c r="FD6" s="65" t="s">
        <v>243</v>
      </c>
      <c r="FE6" s="62" t="s">
        <v>280</v>
      </c>
      <c r="FF6" s="62" t="s">
        <v>281</v>
      </c>
      <c r="FG6" s="62" t="s">
        <v>282</v>
      </c>
      <c r="FH6" s="62" t="s">
        <v>283</v>
      </c>
      <c r="FI6" s="62" t="s">
        <v>280</v>
      </c>
      <c r="FJ6" s="62" t="s">
        <v>281</v>
      </c>
      <c r="FK6" s="62" t="s">
        <v>282</v>
      </c>
      <c r="FL6" s="62" t="s">
        <v>171</v>
      </c>
      <c r="FM6" s="62" t="s">
        <v>184</v>
      </c>
      <c r="FN6" s="62" t="s">
        <v>171</v>
      </c>
      <c r="FO6" s="65" t="s">
        <v>242</v>
      </c>
      <c r="FP6" s="62" t="s">
        <v>280</v>
      </c>
      <c r="FQ6" s="62" t="s">
        <v>281</v>
      </c>
      <c r="FR6" s="62" t="s">
        <v>282</v>
      </c>
      <c r="FS6" s="62" t="s">
        <v>171</v>
      </c>
      <c r="FT6" s="62" t="s">
        <v>280</v>
      </c>
      <c r="FU6" s="62" t="s">
        <v>281</v>
      </c>
      <c r="FV6" s="62" t="s">
        <v>282</v>
      </c>
      <c r="FW6" s="62" t="s">
        <v>171</v>
      </c>
      <c r="FX6" s="62" t="s">
        <v>280</v>
      </c>
      <c r="FY6" s="62" t="s">
        <v>281</v>
      </c>
      <c r="FZ6" s="62" t="s">
        <v>282</v>
      </c>
      <c r="GA6" s="62" t="s">
        <v>171</v>
      </c>
      <c r="GB6" s="62" t="s">
        <v>171</v>
      </c>
      <c r="GC6" s="65" t="s">
        <v>125</v>
      </c>
      <c r="GD6" s="62" t="s">
        <v>25</v>
      </c>
      <c r="GE6" s="62" t="s">
        <v>26</v>
      </c>
      <c r="GF6" s="62" t="s">
        <v>27</v>
      </c>
      <c r="GG6" s="62" t="s">
        <v>171</v>
      </c>
      <c r="GH6" s="65" t="s">
        <v>125</v>
      </c>
      <c r="GI6" s="62" t="s">
        <v>264</v>
      </c>
      <c r="GJ6" s="62" t="s">
        <v>263</v>
      </c>
      <c r="GK6" s="62" t="s">
        <v>27</v>
      </c>
      <c r="GL6" s="62" t="s">
        <v>171</v>
      </c>
      <c r="GM6" s="62" t="s">
        <v>171</v>
      </c>
      <c r="GN6" s="63" t="s">
        <v>75</v>
      </c>
      <c r="GO6" s="62" t="s">
        <v>176</v>
      </c>
      <c r="GP6" s="62" t="s">
        <v>177</v>
      </c>
      <c r="GQ6" s="62" t="s">
        <v>178</v>
      </c>
      <c r="GR6" s="62" t="s">
        <v>171</v>
      </c>
      <c r="GS6" s="62" t="s">
        <v>176</v>
      </c>
      <c r="GT6" s="62" t="s">
        <v>177</v>
      </c>
      <c r="GU6" s="62" t="s">
        <v>178</v>
      </c>
      <c r="GV6" s="62" t="s">
        <v>171</v>
      </c>
      <c r="GW6" s="62" t="s">
        <v>176</v>
      </c>
      <c r="GX6" s="62" t="s">
        <v>177</v>
      </c>
      <c r="GY6" s="62" t="s">
        <v>178</v>
      </c>
      <c r="GZ6" s="62" t="s">
        <v>171</v>
      </c>
    </row>
    <row r="7" spans="1:225" ht="17.25" customHeight="1">
      <c r="A7" s="12"/>
      <c r="B7" s="12"/>
      <c r="C7" s="12"/>
      <c r="D7" s="12"/>
      <c r="E7" s="12"/>
      <c r="F7" s="12"/>
      <c r="G7" s="12"/>
      <c r="H7" s="12"/>
      <c r="I7" s="9"/>
      <c r="J7" s="12"/>
      <c r="L7" s="12"/>
      <c r="O7" s="12"/>
      <c r="P7" s="12"/>
      <c r="AA7" s="13"/>
      <c r="AB7" s="13"/>
      <c r="AC7" s="13"/>
      <c r="AD7" s="13"/>
      <c r="AE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BB7" s="12"/>
      <c r="BC7" s="12"/>
      <c r="BD7" s="12"/>
      <c r="BE7" s="12"/>
      <c r="BF7" s="12"/>
      <c r="BG7" s="12"/>
      <c r="BM7" s="16"/>
      <c r="BN7" s="12"/>
      <c r="BO7" s="12"/>
      <c r="BP7" s="12"/>
      <c r="BQ7" s="12"/>
      <c r="BR7" s="12"/>
      <c r="BT7" s="12"/>
      <c r="BU7" s="12"/>
      <c r="CA7" s="16"/>
      <c r="CB7" s="12"/>
      <c r="CC7" s="12"/>
      <c r="CD7" s="12"/>
      <c r="CE7" s="12"/>
      <c r="CF7" s="12"/>
      <c r="CH7" s="15"/>
      <c r="CI7" s="15"/>
      <c r="CJ7" s="12"/>
      <c r="CK7" s="12"/>
      <c r="CL7" s="12"/>
      <c r="CR7" s="17"/>
      <c r="CS7" s="12"/>
      <c r="CT7" s="19"/>
      <c r="CU7" s="19"/>
      <c r="CV7" s="12"/>
      <c r="CW7" s="12"/>
      <c r="CY7" s="12"/>
      <c r="CZ7" s="12"/>
      <c r="DF7" s="17"/>
      <c r="DG7" s="12"/>
      <c r="DH7" s="19"/>
      <c r="DI7" s="19"/>
      <c r="DJ7" s="12"/>
      <c r="DK7" s="12"/>
      <c r="DM7" s="12"/>
      <c r="DN7" s="12"/>
      <c r="DT7" s="17"/>
      <c r="DU7" s="12"/>
      <c r="DV7" s="19"/>
      <c r="DW7" s="19"/>
      <c r="DX7" s="12"/>
      <c r="DY7" s="12"/>
      <c r="EA7" s="15"/>
      <c r="EC7" s="21"/>
      <c r="ED7" s="21"/>
      <c r="EE7" s="21"/>
      <c r="EF7" s="21"/>
      <c r="EG7" s="21"/>
      <c r="EH7" s="21"/>
      <c r="EI7" s="21"/>
      <c r="EL7" s="21"/>
      <c r="EM7" s="21"/>
      <c r="EN7" s="21"/>
      <c r="ES7" s="21"/>
      <c r="ET7" s="21"/>
      <c r="EU7" s="21"/>
      <c r="EV7" s="21"/>
      <c r="EW7" s="21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N7" s="96"/>
      <c r="GO7" s="53"/>
      <c r="GP7" s="51"/>
      <c r="GQ7" s="51"/>
      <c r="GR7" s="87"/>
      <c r="GS7" s="53"/>
      <c r="GT7" s="12"/>
      <c r="GU7" s="51"/>
      <c r="GV7" s="88"/>
      <c r="GW7" s="12"/>
      <c r="GX7" s="12"/>
      <c r="GY7" s="12"/>
      <c r="GZ7" s="9"/>
    </row>
    <row r="8" spans="1:225">
      <c r="A8" s="12"/>
      <c r="B8" s="12"/>
      <c r="C8" s="12"/>
      <c r="D8" s="12"/>
      <c r="E8" s="12"/>
      <c r="F8" s="12"/>
      <c r="G8" s="51"/>
      <c r="H8" s="12"/>
      <c r="I8" s="9"/>
      <c r="J8" s="12"/>
      <c r="L8" s="12"/>
      <c r="O8" s="12"/>
      <c r="P8" s="12"/>
      <c r="AA8" s="13"/>
      <c r="AB8" s="13"/>
      <c r="AC8" s="13"/>
      <c r="AD8" s="13"/>
      <c r="AE8" s="12"/>
      <c r="AJ8" s="12"/>
      <c r="AK8" s="12"/>
      <c r="AO8" s="12"/>
      <c r="AP8" s="12"/>
      <c r="AQ8" s="12"/>
      <c r="AS8" s="12"/>
      <c r="AT8" s="12"/>
      <c r="AV8" s="12"/>
      <c r="AW8" s="12"/>
      <c r="AX8" s="12"/>
      <c r="AY8" s="12"/>
      <c r="BB8" s="12"/>
      <c r="BC8" s="12"/>
      <c r="BD8" s="12"/>
      <c r="BE8" s="12"/>
      <c r="BF8" s="12"/>
      <c r="BG8" s="12"/>
      <c r="BM8" s="16"/>
      <c r="BN8" s="12"/>
      <c r="BO8" s="12"/>
      <c r="BP8" s="12"/>
      <c r="BQ8" s="12"/>
      <c r="BR8" s="12"/>
      <c r="BT8" s="12"/>
      <c r="BU8" s="12"/>
      <c r="CA8" s="16"/>
      <c r="CB8" s="12"/>
      <c r="CC8" s="12"/>
      <c r="CD8" s="12"/>
      <c r="CE8" s="12"/>
      <c r="CF8" s="12"/>
      <c r="CH8" s="15"/>
      <c r="CI8" s="15"/>
      <c r="CJ8" s="12"/>
      <c r="CK8" s="12"/>
      <c r="CL8" s="12"/>
      <c r="CR8" s="17"/>
      <c r="CS8" s="12"/>
      <c r="CT8" s="19"/>
      <c r="CU8" s="19"/>
      <c r="CV8" s="12"/>
      <c r="CW8" s="12"/>
      <c r="CY8" s="12"/>
      <c r="CZ8" s="12"/>
      <c r="DF8" s="17"/>
      <c r="DG8" s="12"/>
      <c r="DH8" s="19"/>
      <c r="DI8" s="19"/>
      <c r="DJ8" s="12"/>
      <c r="DK8" s="12"/>
      <c r="DM8" s="12"/>
      <c r="DN8" s="12"/>
      <c r="DT8" s="17"/>
      <c r="DU8" s="12"/>
      <c r="DV8" s="19"/>
      <c r="DW8" s="19"/>
      <c r="DX8" s="12"/>
      <c r="DY8" s="12"/>
      <c r="EA8" s="15"/>
      <c r="EC8" s="21"/>
      <c r="ED8" s="21"/>
      <c r="EE8" s="21"/>
      <c r="EF8" s="21"/>
      <c r="EG8" s="21"/>
      <c r="EH8" s="21"/>
      <c r="EI8" s="21"/>
      <c r="EL8" s="21"/>
      <c r="EM8" s="21"/>
      <c r="EN8" s="21"/>
      <c r="ES8" s="21"/>
      <c r="ET8" s="21"/>
      <c r="EU8" s="21"/>
      <c r="EV8" s="21"/>
      <c r="EW8" s="21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H8" s="12"/>
    </row>
    <row r="9" spans="1:225">
      <c r="A9" s="12"/>
      <c r="B9" s="12"/>
      <c r="C9" s="12"/>
      <c r="D9" s="12"/>
      <c r="E9" s="12"/>
      <c r="F9" s="12"/>
      <c r="G9" s="12"/>
      <c r="H9" s="12"/>
      <c r="I9" s="9"/>
      <c r="L9" s="12"/>
      <c r="O9" s="12"/>
      <c r="P9" s="12"/>
      <c r="AA9" s="13"/>
      <c r="AB9" s="13"/>
      <c r="AC9" s="13"/>
      <c r="AD9" s="13"/>
      <c r="AE9" s="12"/>
      <c r="AJ9" s="12"/>
      <c r="AK9" s="12"/>
      <c r="AO9" s="12"/>
      <c r="AP9" s="12"/>
      <c r="AQ9" s="12"/>
      <c r="AS9" s="12"/>
      <c r="AT9" s="12"/>
      <c r="AV9" s="12"/>
      <c r="AW9" s="12"/>
      <c r="AX9" s="12"/>
      <c r="AY9" s="12"/>
      <c r="BB9" s="12"/>
      <c r="BC9" s="12"/>
      <c r="BD9" s="12"/>
      <c r="BE9" s="12"/>
      <c r="BF9" s="12"/>
      <c r="BG9" s="12"/>
      <c r="BM9" s="16"/>
      <c r="BN9" s="12"/>
      <c r="BO9" s="12"/>
      <c r="BP9" s="12"/>
      <c r="BQ9" s="12"/>
      <c r="BR9" s="12"/>
      <c r="BT9" s="12"/>
      <c r="BU9" s="12"/>
      <c r="CA9" s="16"/>
      <c r="CB9" s="12"/>
      <c r="CC9" s="12"/>
      <c r="CD9" s="12"/>
      <c r="CE9" s="12"/>
      <c r="CF9" s="12"/>
      <c r="CH9" s="15"/>
      <c r="CI9" s="15"/>
      <c r="CJ9" s="12"/>
      <c r="CK9" s="12"/>
      <c r="CL9" s="12"/>
      <c r="CR9" s="17"/>
      <c r="CS9" s="12"/>
      <c r="CT9" s="19"/>
      <c r="CU9" s="19"/>
      <c r="CV9" s="12"/>
      <c r="CW9" s="12"/>
      <c r="CY9" s="12"/>
      <c r="CZ9" s="12"/>
      <c r="DF9" s="17"/>
      <c r="DG9" s="12"/>
      <c r="DH9" s="19"/>
      <c r="DI9" s="19"/>
      <c r="DJ9" s="12"/>
      <c r="DK9" s="12"/>
      <c r="DM9" s="12"/>
      <c r="DN9" s="12"/>
      <c r="DT9" s="17"/>
      <c r="DU9" s="12"/>
      <c r="DV9" s="19"/>
      <c r="DW9" s="19"/>
      <c r="DX9" s="12"/>
      <c r="DY9" s="12"/>
      <c r="EA9" s="15"/>
      <c r="EC9" s="21"/>
      <c r="ED9" s="21"/>
      <c r="EE9" s="21"/>
      <c r="EF9" s="21"/>
      <c r="EG9" s="21"/>
      <c r="EH9" s="21"/>
      <c r="EI9" s="21"/>
      <c r="EL9" s="21"/>
      <c r="EM9" s="21"/>
      <c r="EN9" s="21"/>
      <c r="ES9" s="21"/>
      <c r="ET9" s="21"/>
      <c r="EU9" s="21"/>
      <c r="EV9" s="21"/>
      <c r="EW9" s="21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H9" s="12"/>
    </row>
    <row r="10" spans="1:225">
      <c r="A10" s="12"/>
      <c r="B10" s="12"/>
      <c r="C10" s="12"/>
      <c r="D10" s="12"/>
      <c r="E10" s="12"/>
      <c r="F10" s="12"/>
      <c r="G10" s="12"/>
      <c r="H10" s="12"/>
      <c r="I10" s="9"/>
      <c r="L10" s="12"/>
      <c r="O10" s="12"/>
      <c r="P10" s="12"/>
      <c r="AA10" s="13"/>
      <c r="AB10" s="13"/>
      <c r="AC10" s="13"/>
      <c r="AD10" s="13"/>
      <c r="AE10" s="12"/>
      <c r="AJ10" s="12"/>
      <c r="AK10" s="12"/>
      <c r="AO10" s="12"/>
      <c r="AP10" s="12"/>
      <c r="AQ10" s="12"/>
      <c r="AS10" s="12"/>
      <c r="AT10" s="12"/>
      <c r="AV10" s="12"/>
      <c r="AW10" s="12"/>
      <c r="AX10" s="12"/>
      <c r="AY10" s="12"/>
      <c r="BB10" s="12"/>
      <c r="BC10" s="12"/>
      <c r="BD10" s="12"/>
      <c r="BE10" s="12"/>
      <c r="BF10" s="12"/>
      <c r="BG10" s="12"/>
      <c r="BM10" s="16"/>
      <c r="BN10" s="12"/>
      <c r="BO10" s="19"/>
      <c r="BP10" s="19"/>
      <c r="BQ10" s="12"/>
      <c r="BR10" s="12"/>
      <c r="BT10" s="12"/>
      <c r="BU10" s="12"/>
      <c r="CA10" s="16"/>
      <c r="CB10" s="12"/>
      <c r="CC10" s="19"/>
      <c r="CD10" s="19"/>
      <c r="CE10" s="12"/>
      <c r="CF10" s="12"/>
      <c r="CH10" s="15"/>
      <c r="CI10" s="15"/>
      <c r="CJ10" s="11"/>
      <c r="CK10" s="12"/>
      <c r="CL10" s="12"/>
      <c r="CR10" s="17"/>
      <c r="CS10" s="12"/>
      <c r="CT10" s="19"/>
      <c r="CU10" s="19"/>
      <c r="CV10" s="12"/>
      <c r="CW10" s="12"/>
      <c r="CY10" s="12"/>
      <c r="CZ10" s="12"/>
      <c r="DF10" s="17"/>
      <c r="DG10" s="12"/>
      <c r="DH10" s="19"/>
      <c r="DI10" s="19"/>
      <c r="DJ10" s="12"/>
      <c r="DK10" s="12"/>
      <c r="DM10" s="12"/>
      <c r="DN10" s="12"/>
      <c r="DT10" s="17"/>
      <c r="DU10" s="12"/>
      <c r="DV10" s="19"/>
      <c r="DW10" s="19"/>
      <c r="DX10" s="12"/>
      <c r="DY10" s="12"/>
      <c r="EA10" s="15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S10" s="21"/>
      <c r="ET10" s="21"/>
      <c r="EU10" s="21"/>
      <c r="EV10" s="21"/>
      <c r="EW10" s="21"/>
      <c r="EX10" s="12"/>
      <c r="EY10" s="19"/>
      <c r="EZ10" s="19"/>
      <c r="FA10" s="19"/>
      <c r="FB10" s="19"/>
      <c r="FC10" s="19"/>
      <c r="FD10" s="12"/>
      <c r="FE10" s="19"/>
      <c r="FF10" s="19"/>
      <c r="FG10" s="19"/>
      <c r="FH10" s="19"/>
      <c r="FI10" s="19"/>
      <c r="FJ10" s="19"/>
      <c r="FK10" s="19"/>
      <c r="FL10" s="19"/>
      <c r="FM10" s="12"/>
      <c r="FN10" s="12"/>
      <c r="FO10" s="12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2"/>
      <c r="GH10" s="12"/>
    </row>
    <row r="11" spans="1:225">
      <c r="A11" s="12"/>
      <c r="B11" s="12"/>
      <c r="C11" s="12"/>
      <c r="D11" s="12"/>
      <c r="E11" s="12"/>
      <c r="F11" s="12"/>
      <c r="G11" s="12"/>
      <c r="H11" s="12"/>
      <c r="I11" s="9"/>
      <c r="L11" s="12"/>
      <c r="O11" s="12"/>
      <c r="P11" s="12"/>
      <c r="AA11" s="13"/>
      <c r="AB11" s="13"/>
      <c r="AC11" s="13"/>
      <c r="AD11" s="13"/>
      <c r="AE11" s="12"/>
      <c r="AJ11" s="12"/>
      <c r="AK11" s="12"/>
      <c r="AO11" s="12"/>
      <c r="AP11" s="12"/>
      <c r="AQ11" s="12"/>
      <c r="AS11" s="12"/>
      <c r="AT11" s="12"/>
      <c r="AV11" s="12"/>
      <c r="AW11" s="12"/>
      <c r="AX11" s="12"/>
      <c r="AY11" s="12"/>
      <c r="BB11" s="12"/>
      <c r="BC11" s="12"/>
      <c r="BD11" s="12"/>
      <c r="BE11" s="12"/>
      <c r="BF11" s="12"/>
      <c r="BG11" s="12"/>
      <c r="BM11" s="16"/>
      <c r="BN11" s="12"/>
      <c r="BO11" s="19"/>
      <c r="BP11" s="19"/>
      <c r="BQ11" s="12"/>
      <c r="BR11" s="12"/>
      <c r="BT11" s="12"/>
      <c r="BU11" s="12"/>
      <c r="CA11" s="16"/>
      <c r="CB11" s="12"/>
      <c r="CC11" s="19"/>
      <c r="CD11" s="19"/>
      <c r="CE11" s="12"/>
      <c r="CF11" s="12"/>
      <c r="CH11" s="15"/>
      <c r="CI11" s="15"/>
      <c r="CJ11" s="12"/>
      <c r="CK11" s="12"/>
      <c r="CL11" s="12"/>
      <c r="CR11" s="17"/>
      <c r="CS11" s="12"/>
      <c r="CT11" s="19"/>
      <c r="CU11" s="19"/>
      <c r="CV11" s="12"/>
      <c r="CW11" s="12"/>
      <c r="CY11" s="12"/>
      <c r="CZ11" s="12"/>
      <c r="DF11" s="17"/>
      <c r="DG11" s="12"/>
      <c r="DH11" s="19"/>
      <c r="DI11" s="19"/>
      <c r="DJ11" s="12"/>
      <c r="DK11" s="12"/>
      <c r="DM11" s="12"/>
      <c r="DN11" s="12"/>
      <c r="DT11" s="17"/>
      <c r="DU11" s="12"/>
      <c r="DV11" s="19"/>
      <c r="DW11" s="19"/>
      <c r="DX11" s="12"/>
      <c r="DY11" s="12"/>
      <c r="EA11" s="15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S11" s="21"/>
      <c r="ET11" s="21"/>
      <c r="EU11" s="21"/>
      <c r="EV11" s="21"/>
      <c r="EW11" s="21"/>
      <c r="EX11" s="12"/>
      <c r="EY11" s="19"/>
      <c r="EZ11" s="19"/>
      <c r="FA11" s="19"/>
      <c r="FB11" s="19"/>
      <c r="FC11" s="19"/>
      <c r="FD11" s="12"/>
      <c r="FE11" s="19"/>
      <c r="FF11" s="19"/>
      <c r="FG11" s="19"/>
      <c r="FH11" s="19"/>
      <c r="FI11" s="19"/>
      <c r="FJ11" s="19"/>
      <c r="FK11" s="19"/>
      <c r="FL11" s="19"/>
      <c r="FM11" s="12"/>
      <c r="FN11" s="12"/>
      <c r="FO11" s="12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2"/>
      <c r="GH11" s="12"/>
    </row>
    <row r="12" spans="1:225">
      <c r="A12" s="12"/>
      <c r="B12" s="12"/>
      <c r="C12" s="12"/>
      <c r="D12" s="12"/>
      <c r="E12" s="12"/>
      <c r="F12" s="12"/>
      <c r="G12" s="12"/>
      <c r="H12" s="12"/>
      <c r="I12" s="9"/>
      <c r="L12" s="12"/>
      <c r="O12" s="12"/>
      <c r="P12" s="12"/>
      <c r="AA12" s="13"/>
      <c r="AB12" s="13"/>
      <c r="AC12" s="13"/>
      <c r="AD12" s="13"/>
      <c r="AE12" s="12"/>
      <c r="AJ12" s="12"/>
      <c r="AK12" s="12"/>
      <c r="AO12" s="12"/>
      <c r="AP12" s="12"/>
      <c r="AQ12" s="12"/>
      <c r="AS12" s="12"/>
      <c r="AT12" s="12"/>
      <c r="AV12" s="12"/>
      <c r="AW12" s="12"/>
      <c r="AX12" s="12"/>
      <c r="AY12" s="12"/>
      <c r="BB12" s="12"/>
      <c r="BC12" s="12"/>
      <c r="BD12" s="12"/>
      <c r="BE12" s="12"/>
      <c r="BF12" s="12"/>
      <c r="BG12" s="12"/>
      <c r="BM12" s="16"/>
      <c r="BN12" s="12"/>
      <c r="BO12" s="19"/>
      <c r="BP12" s="19"/>
      <c r="BQ12" s="12"/>
      <c r="BR12" s="12"/>
      <c r="BT12" s="12"/>
      <c r="BU12" s="12"/>
      <c r="CA12" s="16"/>
      <c r="CB12" s="12"/>
      <c r="CC12" s="19"/>
      <c r="CD12" s="19"/>
      <c r="CE12" s="12"/>
      <c r="CF12" s="12"/>
      <c r="CH12" s="15"/>
      <c r="CI12" s="15"/>
      <c r="CJ12" s="12"/>
      <c r="CK12" s="12"/>
      <c r="CL12" s="12"/>
      <c r="CR12" s="17"/>
      <c r="CS12" s="12"/>
      <c r="CT12" s="19"/>
      <c r="CU12" s="19"/>
      <c r="CV12" s="12"/>
      <c r="CW12" s="12"/>
      <c r="CY12" s="12"/>
      <c r="CZ12" s="12"/>
      <c r="DF12" s="17"/>
      <c r="DG12" s="12"/>
      <c r="DH12" s="19"/>
      <c r="DI12" s="19"/>
      <c r="DJ12" s="12"/>
      <c r="DK12" s="12"/>
      <c r="DM12" s="12"/>
      <c r="DN12" s="12"/>
      <c r="DT12" s="17"/>
      <c r="DU12" s="12"/>
      <c r="DV12" s="19"/>
      <c r="DW12" s="19"/>
      <c r="DX12" s="12"/>
      <c r="DY12" s="12"/>
      <c r="EA12" s="15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S12" s="21"/>
      <c r="ET12" s="21"/>
      <c r="EU12" s="21"/>
      <c r="EV12" s="21"/>
      <c r="EW12" s="21"/>
      <c r="EX12" s="12"/>
      <c r="EY12" s="19"/>
      <c r="EZ12" s="19"/>
      <c r="FA12" s="19"/>
      <c r="FB12" s="19"/>
      <c r="FC12" s="19"/>
      <c r="FD12" s="12"/>
      <c r="FE12" s="19"/>
      <c r="FF12" s="19"/>
      <c r="FG12" s="19"/>
      <c r="FH12" s="19"/>
      <c r="FI12" s="19"/>
      <c r="FJ12" s="19"/>
      <c r="FK12" s="19"/>
      <c r="FL12" s="19"/>
      <c r="FM12" s="12"/>
      <c r="FN12" s="12"/>
      <c r="FO12" s="12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2"/>
      <c r="GH12" s="12"/>
    </row>
    <row r="13" spans="1:225">
      <c r="A13" s="12"/>
      <c r="B13" s="12"/>
      <c r="C13" s="12"/>
      <c r="D13" s="12"/>
      <c r="E13" s="12"/>
      <c r="F13" s="12"/>
      <c r="G13" s="12"/>
      <c r="H13" s="12"/>
      <c r="I13" s="9"/>
      <c r="L13" s="12"/>
      <c r="O13" s="12"/>
      <c r="P13" s="12"/>
      <c r="AA13" s="13"/>
      <c r="AB13" s="13"/>
      <c r="AC13" s="13"/>
      <c r="AD13" s="13"/>
      <c r="AE13" s="12"/>
      <c r="AJ13" s="12"/>
      <c r="AK13" s="12"/>
      <c r="AO13" s="12"/>
      <c r="AP13" s="12"/>
      <c r="AQ13" s="12"/>
      <c r="AS13" s="12"/>
      <c r="AT13" s="12"/>
      <c r="AV13" s="12"/>
      <c r="AW13" s="12"/>
      <c r="AX13" s="12"/>
      <c r="AY13" s="12"/>
      <c r="BB13" s="12"/>
      <c r="BC13" s="12"/>
      <c r="BD13" s="12"/>
      <c r="BE13" s="12"/>
      <c r="BF13" s="12"/>
      <c r="BG13" s="12"/>
      <c r="BM13" s="16"/>
      <c r="BN13" s="12"/>
      <c r="BO13" s="19"/>
      <c r="BP13" s="19"/>
      <c r="BQ13" s="12"/>
      <c r="BR13" s="12"/>
      <c r="BT13" s="12"/>
      <c r="BU13" s="12"/>
      <c r="CA13" s="16"/>
      <c r="CB13" s="12"/>
      <c r="CC13" s="19"/>
      <c r="CD13" s="19"/>
      <c r="CE13" s="12"/>
      <c r="CF13" s="12"/>
      <c r="CH13" s="15"/>
      <c r="CI13" s="15"/>
      <c r="CJ13" s="12"/>
      <c r="CK13" s="12"/>
      <c r="CL13" s="12"/>
      <c r="CR13" s="17"/>
      <c r="CS13" s="12"/>
      <c r="CT13" s="19"/>
      <c r="CU13" s="19"/>
      <c r="CV13" s="12"/>
      <c r="CW13" s="12"/>
      <c r="CY13" s="12"/>
      <c r="CZ13" s="12"/>
      <c r="DF13" s="17"/>
      <c r="DG13" s="12"/>
      <c r="DH13" s="19"/>
      <c r="DI13" s="19"/>
      <c r="DJ13" s="12"/>
      <c r="DK13" s="12"/>
      <c r="DM13" s="12"/>
      <c r="DN13" s="12"/>
      <c r="DT13" s="17"/>
      <c r="DU13" s="12"/>
      <c r="DV13" s="19"/>
      <c r="DW13" s="19"/>
      <c r="DX13" s="12"/>
      <c r="DY13" s="12"/>
      <c r="EA13" s="15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S13" s="21"/>
      <c r="ET13" s="21"/>
      <c r="EU13" s="21"/>
      <c r="EV13" s="21"/>
      <c r="EW13" s="21"/>
      <c r="EX13" s="12"/>
      <c r="EY13" s="19"/>
      <c r="EZ13" s="19"/>
      <c r="FA13" s="19"/>
      <c r="FB13" s="19"/>
      <c r="FC13" s="19"/>
      <c r="FD13" s="12"/>
      <c r="FE13" s="19"/>
      <c r="FF13" s="19"/>
      <c r="FG13" s="19"/>
      <c r="FH13" s="19"/>
      <c r="FI13" s="19"/>
      <c r="FJ13" s="19"/>
      <c r="FK13" s="19"/>
      <c r="FL13" s="19"/>
      <c r="FM13" s="12"/>
      <c r="FN13" s="12"/>
      <c r="FO13" s="12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2"/>
      <c r="GH13" s="12"/>
    </row>
    <row r="14" spans="1:225">
      <c r="A14" s="12"/>
      <c r="B14" s="12"/>
      <c r="C14" s="12"/>
      <c r="D14" s="12"/>
      <c r="E14" s="12"/>
      <c r="F14" s="12"/>
      <c r="G14" s="12"/>
      <c r="H14" s="12"/>
      <c r="I14" s="9"/>
      <c r="L14" s="12"/>
      <c r="O14" s="12"/>
      <c r="P14" s="12"/>
      <c r="AA14" s="13"/>
      <c r="AB14" s="13"/>
      <c r="AC14" s="13"/>
      <c r="AD14" s="13"/>
      <c r="AE14" s="12"/>
      <c r="AJ14" s="12"/>
      <c r="AK14" s="12"/>
      <c r="AO14" s="12"/>
      <c r="AP14" s="12"/>
      <c r="AQ14" s="12"/>
      <c r="AS14" s="12"/>
      <c r="AT14" s="12"/>
      <c r="AV14" s="12"/>
      <c r="AW14" s="12"/>
      <c r="AX14" s="12"/>
      <c r="AY14" s="12"/>
      <c r="BB14" s="12"/>
      <c r="BC14" s="12"/>
      <c r="BD14" s="12"/>
      <c r="BE14" s="12"/>
      <c r="BF14" s="12"/>
      <c r="BG14" s="12"/>
      <c r="BM14" s="16"/>
      <c r="BN14" s="12"/>
      <c r="BO14" s="19"/>
      <c r="BP14" s="19"/>
      <c r="BQ14" s="12"/>
      <c r="BR14" s="12"/>
      <c r="BT14" s="12"/>
      <c r="BU14" s="12"/>
      <c r="CA14" s="16"/>
      <c r="CB14" s="12"/>
      <c r="CC14" s="19"/>
      <c r="CD14" s="19"/>
      <c r="CE14" s="12"/>
      <c r="CF14" s="12"/>
      <c r="CH14" s="15"/>
      <c r="CI14" s="15"/>
      <c r="CJ14" s="12"/>
      <c r="CK14" s="12"/>
      <c r="CL14" s="12"/>
      <c r="CR14" s="17"/>
      <c r="CS14" s="12"/>
      <c r="CT14" s="19"/>
      <c r="CU14" s="19"/>
      <c r="CV14" s="12"/>
      <c r="CW14" s="12"/>
      <c r="CY14" s="12"/>
      <c r="CZ14" s="12"/>
      <c r="DF14" s="17"/>
      <c r="DG14" s="12"/>
      <c r="DH14" s="19"/>
      <c r="DI14" s="19"/>
      <c r="DJ14" s="12"/>
      <c r="DK14" s="12"/>
      <c r="DM14" s="12"/>
      <c r="DN14" s="12"/>
      <c r="DT14" s="17"/>
      <c r="DU14" s="12"/>
      <c r="DV14" s="19"/>
      <c r="DW14" s="19"/>
      <c r="DX14" s="12"/>
      <c r="DY14" s="12"/>
      <c r="EA14" s="15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S14" s="21"/>
      <c r="ET14" s="21"/>
      <c r="EU14" s="21"/>
      <c r="EV14" s="21"/>
      <c r="EW14" s="21"/>
      <c r="EX14" s="12"/>
      <c r="EY14" s="19"/>
      <c r="EZ14" s="19"/>
      <c r="FA14" s="19"/>
      <c r="FB14" s="19"/>
      <c r="FC14" s="19"/>
      <c r="FD14" s="12"/>
      <c r="FE14" s="19"/>
      <c r="FF14" s="19"/>
      <c r="FG14" s="19"/>
      <c r="FH14" s="19"/>
      <c r="FI14" s="19"/>
      <c r="FJ14" s="19"/>
      <c r="FK14" s="19"/>
      <c r="FL14" s="19"/>
      <c r="FM14" s="12"/>
      <c r="FN14" s="12"/>
      <c r="FO14" s="12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2"/>
      <c r="GH14" s="12"/>
    </row>
    <row r="15" spans="1:225">
      <c r="A15" s="12"/>
      <c r="B15" s="12"/>
      <c r="C15" s="12"/>
      <c r="D15" s="12"/>
      <c r="E15" s="12"/>
      <c r="F15" s="12"/>
      <c r="G15" s="12"/>
      <c r="H15" s="12"/>
      <c r="I15" s="9"/>
      <c r="L15" s="12"/>
      <c r="O15" s="12"/>
      <c r="P15" s="12"/>
      <c r="AA15" s="13"/>
      <c r="AB15" s="13"/>
      <c r="AC15" s="13"/>
      <c r="AD15" s="13"/>
      <c r="AE15" s="12"/>
      <c r="AI15" s="12"/>
      <c r="AJ15" s="12"/>
      <c r="AK15" s="12"/>
      <c r="AO15" s="12"/>
      <c r="AP15" s="12"/>
      <c r="AQ15" s="12"/>
      <c r="AS15" s="12"/>
      <c r="AT15" s="12"/>
      <c r="AV15" s="12"/>
      <c r="AW15" s="12"/>
      <c r="AX15" s="12"/>
      <c r="AY15" s="12"/>
      <c r="BB15" s="12"/>
      <c r="BC15" s="12"/>
      <c r="BD15" s="12"/>
      <c r="BE15" s="12"/>
      <c r="BF15" s="12"/>
      <c r="BG15" s="12"/>
      <c r="BM15" s="16"/>
      <c r="BN15" s="12"/>
      <c r="BO15" s="19"/>
      <c r="BP15" s="19"/>
      <c r="BQ15" s="12"/>
      <c r="BR15" s="12"/>
      <c r="BT15" s="12"/>
      <c r="BU15" s="12"/>
      <c r="CA15" s="16"/>
      <c r="CB15" s="12"/>
      <c r="CC15" s="19"/>
      <c r="CD15" s="19"/>
      <c r="CE15" s="12"/>
      <c r="CF15" s="12"/>
      <c r="CH15" s="15"/>
      <c r="CI15" s="15"/>
      <c r="CJ15" s="12"/>
      <c r="CK15" s="12"/>
      <c r="CL15" s="12"/>
      <c r="CR15" s="17"/>
      <c r="CS15" s="12"/>
      <c r="CT15" s="19"/>
      <c r="CU15" s="19"/>
      <c r="CV15" s="12"/>
      <c r="CW15" s="12"/>
      <c r="CY15" s="12"/>
      <c r="CZ15" s="12"/>
      <c r="DF15" s="17"/>
      <c r="DG15" s="12"/>
      <c r="DH15" s="19"/>
      <c r="DI15" s="19"/>
      <c r="DJ15" s="12"/>
      <c r="DK15" s="12"/>
      <c r="DM15" s="12"/>
      <c r="DN15" s="12"/>
      <c r="DT15" s="17"/>
      <c r="DU15" s="12"/>
      <c r="DV15" s="19"/>
      <c r="DW15" s="19"/>
      <c r="DX15" s="12"/>
      <c r="DY15" s="12"/>
      <c r="EA15" s="15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S15" s="21"/>
      <c r="ET15" s="21"/>
      <c r="EU15" s="21"/>
      <c r="EV15" s="21"/>
      <c r="EW15" s="21"/>
      <c r="EX15" s="12"/>
      <c r="EY15" s="19"/>
      <c r="EZ15" s="19"/>
      <c r="FA15" s="19"/>
      <c r="FB15" s="19"/>
      <c r="FC15" s="19"/>
      <c r="FD15" s="12"/>
      <c r="FE15" s="19"/>
      <c r="FF15" s="19"/>
      <c r="FG15" s="19"/>
      <c r="FH15" s="19"/>
      <c r="FI15" s="19"/>
      <c r="FJ15" s="19"/>
      <c r="FK15" s="19"/>
      <c r="FL15" s="19"/>
      <c r="FM15" s="12"/>
      <c r="FN15" s="12"/>
      <c r="FO15" s="12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2"/>
      <c r="GH15" s="12"/>
    </row>
    <row r="16" spans="1:225">
      <c r="A16" s="12"/>
      <c r="B16" s="12"/>
      <c r="C16" s="12"/>
      <c r="D16" s="12"/>
      <c r="E16" s="12"/>
      <c r="F16" s="12"/>
      <c r="G16" s="12"/>
      <c r="H16" s="12"/>
      <c r="I16" s="9"/>
      <c r="L16" s="12"/>
      <c r="O16" s="12"/>
      <c r="P16" s="12"/>
      <c r="AA16" s="13"/>
      <c r="AB16" s="13"/>
      <c r="AC16" s="13"/>
      <c r="AD16" s="13"/>
      <c r="AE16" s="12"/>
      <c r="AJ16" s="12"/>
      <c r="AK16" s="12"/>
      <c r="AO16" s="12"/>
      <c r="AP16" s="12"/>
      <c r="AQ16" s="12"/>
      <c r="AS16" s="12"/>
      <c r="AT16" s="12"/>
      <c r="AV16" s="12"/>
      <c r="AW16" s="12"/>
      <c r="AX16" s="12"/>
      <c r="AY16" s="12"/>
      <c r="BB16" s="12"/>
      <c r="BC16" s="12"/>
      <c r="BD16" s="12"/>
      <c r="BE16" s="12"/>
      <c r="BF16" s="12"/>
      <c r="BG16" s="12"/>
      <c r="BM16" s="16"/>
      <c r="BN16" s="12"/>
      <c r="BO16" s="19"/>
      <c r="BP16" s="19"/>
      <c r="BQ16" s="12"/>
      <c r="BR16" s="12"/>
      <c r="BT16" s="12"/>
      <c r="BU16" s="12"/>
      <c r="CA16" s="16"/>
      <c r="CB16" s="12"/>
      <c r="CC16" s="19"/>
      <c r="CD16" s="19"/>
      <c r="CE16" s="12"/>
      <c r="CF16" s="12"/>
      <c r="CH16" s="15"/>
      <c r="CI16" s="15"/>
      <c r="CJ16" s="12"/>
      <c r="CK16" s="12"/>
      <c r="CL16" s="12"/>
      <c r="CR16" s="17"/>
      <c r="CS16" s="12"/>
      <c r="CT16" s="19"/>
      <c r="CU16" s="19"/>
      <c r="CV16" s="12"/>
      <c r="CW16" s="12"/>
      <c r="CY16" s="12"/>
      <c r="CZ16" s="12"/>
      <c r="DF16" s="17"/>
      <c r="DG16" s="12"/>
      <c r="DH16" s="19"/>
      <c r="DI16" s="19"/>
      <c r="DJ16" s="12"/>
      <c r="DK16" s="12"/>
      <c r="DM16" s="12"/>
      <c r="DN16" s="12"/>
      <c r="DT16" s="17"/>
      <c r="DU16" s="12"/>
      <c r="DV16" s="19"/>
      <c r="DW16" s="19"/>
      <c r="DX16" s="12"/>
      <c r="DY16" s="12"/>
      <c r="EA16" s="15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S16" s="21"/>
      <c r="ET16" s="21"/>
      <c r="EU16" s="21"/>
      <c r="EV16" s="21"/>
      <c r="EW16" s="21"/>
      <c r="EX16" s="12"/>
      <c r="EY16" s="19"/>
      <c r="EZ16" s="19"/>
      <c r="FA16" s="19"/>
      <c r="FB16" s="19"/>
      <c r="FC16" s="19"/>
      <c r="FD16" s="12"/>
      <c r="FE16" s="19"/>
      <c r="FF16" s="19"/>
      <c r="FG16" s="19"/>
      <c r="FH16" s="19"/>
      <c r="FI16" s="19"/>
      <c r="FJ16" s="19"/>
      <c r="FK16" s="19"/>
      <c r="FL16" s="19"/>
      <c r="FO16" s="12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2"/>
      <c r="GH16" s="12"/>
    </row>
    <row r="17" spans="1:190">
      <c r="A17" s="12"/>
      <c r="B17" s="12"/>
      <c r="C17" s="12"/>
      <c r="D17" s="12"/>
      <c r="E17" s="12"/>
      <c r="F17" s="12"/>
      <c r="G17" s="12"/>
      <c r="H17" s="12"/>
      <c r="I17" s="9"/>
      <c r="L17" s="12"/>
      <c r="O17" s="12"/>
      <c r="P17" s="12"/>
      <c r="AA17" s="13"/>
      <c r="AB17" s="13"/>
      <c r="AC17" s="13"/>
      <c r="AD17" s="13"/>
      <c r="AE17" s="12"/>
      <c r="AJ17" s="12"/>
      <c r="AK17" s="12"/>
      <c r="AO17" s="12"/>
      <c r="AP17" s="12"/>
      <c r="AQ17" s="12"/>
      <c r="AS17" s="12"/>
      <c r="AT17" s="12"/>
      <c r="AV17" s="12"/>
      <c r="AW17" s="12"/>
      <c r="AX17" s="12"/>
      <c r="AY17" s="12"/>
      <c r="BB17" s="12"/>
      <c r="BC17" s="12"/>
      <c r="BD17" s="12"/>
      <c r="BE17" s="12"/>
      <c r="BF17" s="12"/>
      <c r="BG17" s="12"/>
      <c r="BM17" s="16"/>
      <c r="BN17" s="12"/>
      <c r="BO17" s="19"/>
      <c r="BP17" s="19"/>
      <c r="BQ17" s="12"/>
      <c r="BR17" s="12"/>
      <c r="BT17" s="12"/>
      <c r="BU17" s="12"/>
      <c r="CA17" s="16"/>
      <c r="CB17" s="12"/>
      <c r="CC17" s="19"/>
      <c r="CD17" s="19"/>
      <c r="CE17" s="12"/>
      <c r="CF17" s="12"/>
      <c r="CH17" s="15"/>
      <c r="CI17" s="15"/>
      <c r="CJ17" s="12"/>
      <c r="CK17" s="12"/>
      <c r="CL17" s="12"/>
      <c r="CR17" s="17"/>
      <c r="CS17" s="12"/>
      <c r="CT17" s="19"/>
      <c r="CU17" s="19"/>
      <c r="CV17" s="12"/>
      <c r="CW17" s="12"/>
      <c r="CY17" s="12"/>
      <c r="CZ17" s="12"/>
      <c r="DF17" s="17"/>
      <c r="DG17" s="12"/>
      <c r="DH17" s="19"/>
      <c r="DI17" s="19"/>
      <c r="DJ17" s="12"/>
      <c r="DK17" s="12"/>
      <c r="DM17" s="12"/>
      <c r="DN17" s="12"/>
      <c r="DT17" s="17"/>
      <c r="DU17" s="12"/>
      <c r="DV17" s="19"/>
      <c r="DW17" s="19"/>
      <c r="DX17" s="12"/>
      <c r="DY17" s="12"/>
      <c r="EA17" s="15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S17" s="21"/>
      <c r="ET17" s="21"/>
      <c r="EU17" s="21"/>
      <c r="EV17" s="21"/>
      <c r="EW17" s="21"/>
      <c r="EX17" s="12"/>
      <c r="EY17" s="19"/>
      <c r="EZ17" s="19"/>
      <c r="FA17" s="19"/>
      <c r="FB17" s="19"/>
      <c r="FC17" s="19"/>
      <c r="FD17" s="12"/>
      <c r="FE17" s="19"/>
      <c r="FF17" s="19"/>
      <c r="FG17" s="19"/>
      <c r="FH17" s="19"/>
      <c r="FI17" s="19"/>
      <c r="FJ17" s="19"/>
      <c r="FK17" s="19"/>
      <c r="FL17" s="19"/>
      <c r="FO17" s="12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2"/>
      <c r="GH17" s="12"/>
    </row>
    <row r="18" spans="1:190">
      <c r="A18" s="12"/>
      <c r="B18" s="12"/>
      <c r="C18" s="12"/>
      <c r="D18" s="12"/>
      <c r="E18" s="12"/>
      <c r="F18" s="12"/>
      <c r="G18" s="12"/>
      <c r="H18" s="12"/>
      <c r="I18" s="9"/>
      <c r="L18" s="12"/>
      <c r="O18" s="12"/>
      <c r="P18" s="12"/>
      <c r="AA18" s="13"/>
      <c r="AB18" s="13"/>
      <c r="AC18" s="13"/>
      <c r="AD18" s="13"/>
      <c r="AE18" s="12"/>
      <c r="AJ18" s="12"/>
      <c r="AK18" s="12"/>
      <c r="AO18" s="12"/>
      <c r="AP18" s="12"/>
      <c r="AQ18" s="12"/>
      <c r="AS18" s="12"/>
      <c r="AT18" s="12"/>
      <c r="AV18" s="12"/>
      <c r="AW18" s="12"/>
      <c r="AX18" s="12"/>
      <c r="AY18" s="12"/>
      <c r="BB18" s="12"/>
      <c r="BC18" s="12"/>
      <c r="BD18" s="12"/>
      <c r="BE18" s="12"/>
      <c r="BF18" s="12"/>
      <c r="BG18" s="12"/>
      <c r="BM18" s="16"/>
      <c r="BN18" s="12"/>
      <c r="BO18" s="19"/>
      <c r="BP18" s="19"/>
      <c r="BQ18" s="12"/>
      <c r="BR18" s="12"/>
      <c r="BT18" s="12"/>
      <c r="BU18" s="12"/>
      <c r="CA18" s="16"/>
      <c r="CB18" s="12"/>
      <c r="CC18" s="19"/>
      <c r="CD18" s="19"/>
      <c r="CE18" s="12"/>
      <c r="CF18" s="12"/>
      <c r="CH18" s="15"/>
      <c r="CI18" s="15"/>
      <c r="CJ18" s="12"/>
      <c r="CK18" s="12"/>
      <c r="CL18" s="12"/>
      <c r="CR18" s="17"/>
      <c r="CS18" s="12"/>
      <c r="CT18" s="19"/>
      <c r="CU18" s="19"/>
      <c r="CV18" s="12"/>
      <c r="CW18" s="12"/>
      <c r="CY18" s="12"/>
      <c r="CZ18" s="12"/>
      <c r="DF18" s="17"/>
      <c r="DG18" s="12"/>
      <c r="DH18" s="19"/>
      <c r="DI18" s="19"/>
      <c r="DJ18" s="12"/>
      <c r="DK18" s="12"/>
      <c r="DM18" s="12"/>
      <c r="DN18" s="12"/>
      <c r="DT18" s="17"/>
      <c r="DU18" s="12"/>
      <c r="DV18" s="19"/>
      <c r="DW18" s="19"/>
      <c r="DX18" s="12"/>
      <c r="DY18" s="12"/>
      <c r="EA18" s="15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S18" s="21"/>
      <c r="ET18" s="21"/>
      <c r="EU18" s="21"/>
      <c r="EV18" s="21"/>
      <c r="EW18" s="21"/>
      <c r="EX18" s="12"/>
      <c r="EY18" s="19"/>
      <c r="EZ18" s="19"/>
      <c r="FA18" s="19"/>
      <c r="FB18" s="19"/>
      <c r="FC18" s="19"/>
      <c r="FD18" s="12"/>
      <c r="FE18" s="19"/>
      <c r="FF18" s="19"/>
      <c r="FG18" s="19"/>
      <c r="FH18" s="19"/>
      <c r="FI18" s="19"/>
      <c r="FJ18" s="19"/>
      <c r="FK18" s="19"/>
      <c r="FL18" s="19"/>
      <c r="FM18" s="12"/>
      <c r="FN18" s="12"/>
      <c r="FO18" s="12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2"/>
      <c r="GH18" s="12"/>
    </row>
    <row r="19" spans="1:190">
      <c r="A19" s="12"/>
      <c r="B19" s="12"/>
      <c r="C19" s="12"/>
      <c r="D19" s="12"/>
      <c r="E19" s="12"/>
      <c r="F19" s="12"/>
      <c r="G19" s="12"/>
      <c r="H19" s="12"/>
      <c r="I19" s="9"/>
      <c r="L19" s="12"/>
      <c r="O19" s="12"/>
      <c r="P19" s="12"/>
      <c r="AA19" s="13"/>
      <c r="AB19" s="13"/>
      <c r="AC19" s="13"/>
      <c r="AD19" s="13"/>
      <c r="AE19" s="12"/>
      <c r="AJ19" s="12"/>
      <c r="AK19" s="12"/>
      <c r="AO19" s="12"/>
      <c r="AP19" s="12"/>
      <c r="AQ19" s="12"/>
      <c r="AS19" s="12"/>
      <c r="AT19" s="12"/>
      <c r="AV19" s="12"/>
      <c r="AW19" s="12"/>
      <c r="AX19" s="12"/>
      <c r="AY19" s="12"/>
      <c r="BB19" s="12"/>
      <c r="BC19" s="12"/>
      <c r="BD19" s="12"/>
      <c r="BE19" s="12"/>
      <c r="BF19" s="12"/>
      <c r="BG19" s="12"/>
      <c r="BM19" s="16"/>
      <c r="BN19" s="12"/>
      <c r="BO19" s="19"/>
      <c r="BP19" s="19"/>
      <c r="BQ19" s="12"/>
      <c r="BR19" s="12"/>
      <c r="BT19" s="12"/>
      <c r="BU19" s="12"/>
      <c r="CA19" s="16"/>
      <c r="CB19" s="12"/>
      <c r="CC19" s="19"/>
      <c r="CD19" s="19"/>
      <c r="CE19" s="12"/>
      <c r="CF19" s="12"/>
      <c r="CH19" s="15"/>
      <c r="CI19" s="15"/>
      <c r="CJ19" s="12"/>
      <c r="CK19" s="12"/>
      <c r="CL19" s="12"/>
      <c r="CR19" s="17"/>
      <c r="CS19" s="12"/>
      <c r="CT19" s="19"/>
      <c r="CU19" s="19"/>
      <c r="CV19" s="12"/>
      <c r="CW19" s="12"/>
      <c r="CY19" s="12"/>
      <c r="CZ19" s="12"/>
      <c r="DF19" s="17"/>
      <c r="DG19" s="12"/>
      <c r="DH19" s="19"/>
      <c r="DI19" s="19"/>
      <c r="DJ19" s="12"/>
      <c r="DK19" s="12"/>
      <c r="DM19" s="12"/>
      <c r="DN19" s="12"/>
      <c r="DT19" s="17"/>
      <c r="DU19" s="12"/>
      <c r="DV19" s="19"/>
      <c r="DW19" s="19"/>
      <c r="DX19" s="12"/>
      <c r="DY19" s="12"/>
      <c r="EA19" s="15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S19" s="21"/>
      <c r="ET19" s="21"/>
      <c r="EU19" s="21"/>
      <c r="EV19" s="21"/>
      <c r="EW19" s="21"/>
      <c r="EX19" s="12"/>
      <c r="EY19" s="19"/>
      <c r="EZ19" s="19"/>
      <c r="FA19" s="19"/>
      <c r="FB19" s="19"/>
      <c r="FC19" s="19"/>
      <c r="FD19" s="12"/>
      <c r="FE19" s="19"/>
      <c r="FF19" s="19"/>
      <c r="FG19" s="19"/>
      <c r="FH19" s="19"/>
      <c r="FI19" s="19"/>
      <c r="FJ19" s="19"/>
      <c r="FK19" s="19"/>
      <c r="FL19" s="19"/>
      <c r="FM19" s="12"/>
      <c r="FN19" s="12"/>
      <c r="FO19" s="12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2"/>
      <c r="GH19" s="12"/>
    </row>
    <row r="20" spans="1:190">
      <c r="A20" s="12"/>
      <c r="B20" s="12"/>
      <c r="C20" s="12"/>
      <c r="D20" s="12"/>
      <c r="E20" s="12"/>
      <c r="F20" s="12"/>
      <c r="G20" s="12"/>
      <c r="H20" s="12"/>
      <c r="I20" s="9"/>
      <c r="L20" s="12"/>
      <c r="O20" s="12"/>
      <c r="P20" s="12"/>
      <c r="AA20" s="13"/>
      <c r="AB20" s="13"/>
      <c r="AC20" s="13"/>
      <c r="AD20" s="13"/>
      <c r="AE20" s="12"/>
      <c r="AJ20" s="12"/>
      <c r="AK20" s="12"/>
      <c r="AO20" s="12"/>
      <c r="AP20" s="12"/>
      <c r="AQ20" s="12"/>
      <c r="AS20" s="12"/>
      <c r="AT20" s="12"/>
      <c r="AV20" s="12"/>
      <c r="AW20" s="12"/>
      <c r="AX20" s="12"/>
      <c r="AY20" s="12"/>
      <c r="BB20" s="12"/>
      <c r="BC20" s="12"/>
      <c r="BD20" s="12"/>
      <c r="BE20" s="12"/>
      <c r="BF20" s="12"/>
      <c r="BG20" s="12"/>
      <c r="BM20" s="16"/>
      <c r="BN20" s="12"/>
      <c r="BO20" s="19"/>
      <c r="BP20" s="19"/>
      <c r="BQ20" s="12"/>
      <c r="BR20" s="12"/>
      <c r="BT20" s="12"/>
      <c r="BU20" s="12"/>
      <c r="CA20" s="16"/>
      <c r="CB20" s="12"/>
      <c r="CC20" s="19"/>
      <c r="CD20" s="19"/>
      <c r="CE20" s="12"/>
      <c r="CF20" s="12"/>
      <c r="CH20" s="15"/>
      <c r="CI20" s="15"/>
      <c r="CJ20" s="12"/>
      <c r="CK20" s="12"/>
      <c r="CL20" s="12"/>
      <c r="CR20" s="17"/>
      <c r="CS20" s="12"/>
      <c r="CT20" s="19"/>
      <c r="CU20" s="19"/>
      <c r="CV20" s="12"/>
      <c r="CW20" s="12"/>
      <c r="CY20" s="12"/>
      <c r="CZ20" s="12"/>
      <c r="DF20" s="17"/>
      <c r="DG20" s="12"/>
      <c r="DH20" s="19"/>
      <c r="DI20" s="19"/>
      <c r="DJ20" s="12"/>
      <c r="DK20" s="12"/>
      <c r="DM20" s="12"/>
      <c r="DN20" s="12"/>
      <c r="DT20" s="17"/>
      <c r="DU20" s="12"/>
      <c r="DV20" s="19"/>
      <c r="DW20" s="19"/>
      <c r="DX20" s="12"/>
      <c r="DY20" s="12"/>
      <c r="EA20" s="15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S20" s="21"/>
      <c r="ET20" s="21"/>
      <c r="EU20" s="21"/>
      <c r="EV20" s="21"/>
      <c r="EW20" s="21"/>
      <c r="EX20" s="12"/>
      <c r="EY20" s="19"/>
      <c r="EZ20" s="19"/>
      <c r="FA20" s="19"/>
      <c r="FB20" s="19"/>
      <c r="FC20" s="19"/>
      <c r="FD20" s="12"/>
      <c r="FE20" s="19"/>
      <c r="FF20" s="19"/>
      <c r="FG20" s="19"/>
      <c r="FH20" s="19"/>
      <c r="FI20" s="19"/>
      <c r="FJ20" s="19"/>
      <c r="FK20" s="19"/>
      <c r="FL20" s="19"/>
      <c r="FM20" s="12"/>
      <c r="FN20" s="12"/>
      <c r="FO20" s="12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2"/>
      <c r="GH20" s="12"/>
    </row>
    <row r="21" spans="1:190">
      <c r="A21" s="12"/>
      <c r="B21" s="12"/>
      <c r="C21" s="12"/>
      <c r="D21" s="12"/>
      <c r="E21" s="12"/>
      <c r="F21" s="12"/>
      <c r="G21" s="12"/>
      <c r="H21" s="12"/>
      <c r="I21" s="9"/>
      <c r="L21" s="12"/>
      <c r="O21" s="12"/>
      <c r="P21" s="12"/>
      <c r="AA21" s="13"/>
      <c r="AB21" s="13"/>
      <c r="AC21" s="13"/>
      <c r="AD21" s="13"/>
      <c r="AE21" s="12"/>
      <c r="AJ21" s="12"/>
      <c r="AK21" s="12"/>
      <c r="AO21" s="12"/>
      <c r="AP21" s="12"/>
      <c r="AQ21" s="12"/>
      <c r="AS21" s="12"/>
      <c r="AT21" s="12"/>
      <c r="AV21" s="12"/>
      <c r="AW21" s="12"/>
      <c r="AX21" s="12"/>
      <c r="AY21" s="12"/>
      <c r="BB21" s="12"/>
      <c r="BC21" s="12"/>
      <c r="BD21" s="12"/>
      <c r="BE21" s="12"/>
      <c r="BF21" s="12"/>
      <c r="BG21" s="12"/>
      <c r="BM21" s="16"/>
      <c r="BN21" s="12"/>
      <c r="BO21" s="12"/>
      <c r="BP21" s="12"/>
      <c r="BQ21" s="12"/>
      <c r="BR21" s="12"/>
      <c r="BT21" s="12"/>
      <c r="BU21" s="12"/>
      <c r="CA21" s="16"/>
      <c r="CB21" s="12"/>
      <c r="CC21" s="12"/>
      <c r="CD21" s="12"/>
      <c r="CE21" s="12"/>
      <c r="CF21" s="12"/>
      <c r="CH21" s="15"/>
      <c r="CI21" s="15"/>
      <c r="CJ21" s="12"/>
      <c r="CK21" s="12"/>
      <c r="CL21" s="12"/>
      <c r="CR21" s="17"/>
      <c r="CS21" s="12"/>
      <c r="CT21" s="12"/>
      <c r="CU21" s="12"/>
      <c r="CV21" s="12"/>
      <c r="CW21" s="12"/>
      <c r="CY21" s="12"/>
      <c r="CZ21" s="12"/>
      <c r="DF21" s="17"/>
      <c r="DG21" s="12"/>
      <c r="DH21" s="12"/>
      <c r="DI21" s="12"/>
      <c r="DJ21" s="12"/>
      <c r="DK21" s="12"/>
      <c r="DM21" s="12"/>
      <c r="DN21" s="12"/>
      <c r="DT21" s="17"/>
      <c r="DU21" s="12"/>
      <c r="DV21" s="12"/>
      <c r="DW21" s="12"/>
      <c r="DX21" s="12"/>
      <c r="DY21" s="12"/>
      <c r="EA21" s="15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S21" s="21"/>
      <c r="ET21" s="21"/>
      <c r="EU21" s="21"/>
      <c r="EV21" s="21"/>
      <c r="EW21" s="21"/>
      <c r="EX21" s="12"/>
      <c r="EY21" s="19"/>
      <c r="EZ21" s="19"/>
      <c r="FA21" s="19"/>
      <c r="FB21" s="19"/>
      <c r="FC21" s="19"/>
      <c r="FD21" s="12"/>
      <c r="FE21" s="19"/>
      <c r="FF21" s="19"/>
      <c r="FG21" s="19"/>
      <c r="FH21" s="19"/>
      <c r="FI21" s="19"/>
      <c r="FJ21" s="19"/>
      <c r="FK21" s="19"/>
      <c r="FL21" s="19"/>
      <c r="FM21" s="12"/>
      <c r="FN21" s="12"/>
      <c r="FO21" s="12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2"/>
      <c r="GH21" s="12"/>
    </row>
    <row r="22" spans="1:190">
      <c r="A22" s="12"/>
      <c r="B22" s="12"/>
      <c r="C22" s="12"/>
      <c r="D22" s="12"/>
      <c r="E22" s="12"/>
      <c r="F22" s="12"/>
      <c r="G22" s="12"/>
      <c r="H22" s="12"/>
      <c r="I22" s="9"/>
      <c r="L22" s="12"/>
      <c r="O22" s="12"/>
      <c r="P22" s="12"/>
      <c r="AA22" s="13"/>
      <c r="AB22" s="13"/>
      <c r="AC22" s="13"/>
      <c r="AD22" s="13"/>
      <c r="AE22" s="12"/>
      <c r="AJ22" s="12"/>
      <c r="AK22" s="12"/>
      <c r="AO22" s="12"/>
      <c r="AP22" s="12"/>
      <c r="AQ22" s="12"/>
      <c r="AS22" s="12"/>
      <c r="AT22" s="12"/>
      <c r="AV22" s="12"/>
      <c r="AW22" s="12"/>
      <c r="AX22" s="12"/>
      <c r="AY22" s="12"/>
      <c r="BB22" s="12"/>
      <c r="BC22" s="12"/>
      <c r="BD22" s="12"/>
      <c r="BE22" s="12"/>
      <c r="BF22" s="12"/>
      <c r="BG22" s="12"/>
      <c r="BM22" s="16"/>
      <c r="BN22" s="12"/>
      <c r="BO22" s="12"/>
      <c r="BP22" s="12"/>
      <c r="BQ22" s="12"/>
      <c r="BR22" s="12"/>
      <c r="BT22" s="12"/>
      <c r="BU22" s="12"/>
      <c r="CA22" s="16"/>
      <c r="CB22" s="12"/>
      <c r="CC22" s="12"/>
      <c r="CD22" s="12"/>
      <c r="CE22" s="12"/>
      <c r="CF22" s="12"/>
      <c r="CH22" s="15"/>
      <c r="CI22" s="15"/>
      <c r="CJ22" s="12"/>
      <c r="CK22" s="12"/>
      <c r="CL22" s="12"/>
      <c r="CR22" s="17"/>
      <c r="CS22" s="12"/>
      <c r="CT22" s="12"/>
      <c r="CU22" s="12"/>
      <c r="CV22" s="12"/>
      <c r="CW22" s="12"/>
      <c r="CY22" s="12"/>
      <c r="CZ22" s="12"/>
      <c r="DF22" s="17"/>
      <c r="DG22" s="12"/>
      <c r="DH22" s="12"/>
      <c r="DI22" s="12"/>
      <c r="DJ22" s="12"/>
      <c r="DK22" s="12"/>
      <c r="DM22" s="12"/>
      <c r="DN22" s="12"/>
      <c r="DT22" s="17"/>
      <c r="DU22" s="12"/>
      <c r="DV22" s="12"/>
      <c r="DW22" s="12"/>
      <c r="DX22" s="12"/>
      <c r="DY22" s="12"/>
      <c r="EA22" s="15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S22" s="21"/>
      <c r="ET22" s="21"/>
      <c r="EU22" s="21"/>
      <c r="EV22" s="21"/>
      <c r="EW22" s="21"/>
      <c r="EX22" s="12"/>
      <c r="EY22" s="19"/>
      <c r="EZ22" s="19"/>
      <c r="FA22" s="19"/>
      <c r="FB22" s="19"/>
      <c r="FC22" s="19"/>
      <c r="FD22" s="12"/>
      <c r="FE22" s="19"/>
      <c r="FF22" s="19"/>
      <c r="FG22" s="19"/>
      <c r="FH22" s="19"/>
      <c r="FI22" s="19"/>
      <c r="FJ22" s="19"/>
      <c r="FK22" s="19"/>
      <c r="FL22" s="19"/>
      <c r="FM22" s="12"/>
      <c r="FN22" s="12"/>
      <c r="FO22" s="12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2"/>
      <c r="GH22" s="12"/>
    </row>
    <row r="23" spans="1:190">
      <c r="A23" s="12"/>
      <c r="B23" s="12"/>
      <c r="C23" s="12"/>
      <c r="D23" s="12"/>
      <c r="E23" s="12"/>
      <c r="F23" s="12"/>
      <c r="G23" s="12"/>
      <c r="H23" s="12"/>
      <c r="I23" s="9"/>
      <c r="L23" s="12"/>
      <c r="O23" s="12"/>
      <c r="P23" s="12"/>
      <c r="AA23" s="13"/>
      <c r="AB23" s="13"/>
      <c r="AC23" s="13"/>
      <c r="AD23" s="13"/>
      <c r="AE23" s="12"/>
      <c r="AI23" s="12"/>
      <c r="AJ23" s="12"/>
      <c r="AK23" s="12"/>
      <c r="AO23" s="12"/>
      <c r="AP23" s="12"/>
      <c r="AQ23" s="12"/>
      <c r="AS23" s="12"/>
      <c r="AT23" s="12"/>
      <c r="AV23" s="12"/>
      <c r="AW23" s="12"/>
      <c r="AX23" s="12"/>
      <c r="AY23" s="12"/>
      <c r="BB23" s="12"/>
      <c r="BC23" s="12"/>
      <c r="BD23" s="12"/>
      <c r="BE23" s="12"/>
      <c r="BF23" s="12"/>
      <c r="BG23" s="12"/>
      <c r="BM23" s="16"/>
      <c r="BN23" s="12"/>
      <c r="BO23" s="12"/>
      <c r="BP23" s="12"/>
      <c r="BQ23" s="12"/>
      <c r="BR23" s="12"/>
      <c r="BT23" s="12"/>
      <c r="BU23" s="12"/>
      <c r="CA23" s="16"/>
      <c r="CB23" s="12"/>
      <c r="CC23" s="12"/>
      <c r="CD23" s="12"/>
      <c r="CE23" s="12"/>
      <c r="CF23" s="12"/>
      <c r="CH23" s="15"/>
      <c r="CI23" s="15"/>
      <c r="CJ23" s="12"/>
      <c r="CK23" s="12"/>
      <c r="CL23" s="12"/>
      <c r="CR23" s="17"/>
      <c r="CS23" s="12"/>
      <c r="CT23" s="12"/>
      <c r="CU23" s="12"/>
      <c r="CV23" s="12"/>
      <c r="CW23" s="12"/>
      <c r="CY23" s="12"/>
      <c r="CZ23" s="12"/>
      <c r="DF23" s="17"/>
      <c r="DG23" s="12"/>
      <c r="DH23" s="12"/>
      <c r="DI23" s="12"/>
      <c r="DJ23" s="12"/>
      <c r="DK23" s="12"/>
      <c r="DM23" s="12"/>
      <c r="DN23" s="12"/>
      <c r="DT23" s="17"/>
      <c r="DU23" s="12"/>
      <c r="DV23" s="12"/>
      <c r="DW23" s="12"/>
      <c r="DX23" s="12"/>
      <c r="DY23" s="12"/>
      <c r="EA23" s="15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S23" s="21"/>
      <c r="ET23" s="21"/>
      <c r="EU23" s="21"/>
      <c r="EV23" s="21"/>
      <c r="EW23" s="21"/>
      <c r="EX23" s="12"/>
      <c r="EY23" s="12"/>
      <c r="EZ23" s="12"/>
      <c r="FA23" s="19"/>
      <c r="FB23" s="19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H23" s="12"/>
    </row>
    <row r="24" spans="1:190">
      <c r="A24" s="12"/>
      <c r="B24" s="12"/>
      <c r="C24" s="12"/>
      <c r="D24" s="12"/>
      <c r="E24" s="12"/>
      <c r="F24" s="12"/>
      <c r="G24" s="12"/>
      <c r="H24" s="12"/>
      <c r="I24" s="9"/>
      <c r="L24" s="12"/>
      <c r="O24" s="12"/>
      <c r="P24" s="12"/>
      <c r="AA24" s="13"/>
      <c r="AB24" s="13"/>
      <c r="AC24" s="13"/>
      <c r="AD24" s="13"/>
      <c r="AE24" s="12"/>
      <c r="AI24" s="12"/>
      <c r="AJ24" s="12"/>
      <c r="AK24" s="12"/>
      <c r="AO24" s="12"/>
      <c r="AP24" s="12"/>
      <c r="AQ24" s="12"/>
      <c r="AS24" s="12"/>
      <c r="AT24" s="12"/>
      <c r="AV24" s="12"/>
      <c r="AW24" s="12"/>
      <c r="AX24" s="12"/>
      <c r="AY24" s="12"/>
      <c r="BB24" s="12"/>
      <c r="BC24" s="12"/>
      <c r="BD24" s="12"/>
      <c r="BE24" s="12"/>
      <c r="BF24" s="12"/>
      <c r="BG24" s="12"/>
      <c r="BM24" s="16"/>
      <c r="BN24" s="12"/>
      <c r="BO24" s="12"/>
      <c r="BP24" s="12"/>
      <c r="BQ24" s="12"/>
      <c r="BR24" s="12"/>
      <c r="BT24" s="12"/>
      <c r="BU24" s="12"/>
      <c r="CA24" s="16"/>
      <c r="CB24" s="12"/>
      <c r="CC24" s="12"/>
      <c r="CD24" s="12"/>
      <c r="CE24" s="12"/>
      <c r="CF24" s="12"/>
      <c r="CH24" s="15"/>
      <c r="CI24" s="15"/>
      <c r="CJ24" s="12"/>
      <c r="CK24" s="12"/>
      <c r="CL24" s="12"/>
      <c r="CR24" s="17"/>
      <c r="CS24" s="12"/>
      <c r="CT24" s="12"/>
      <c r="CU24" s="12"/>
      <c r="CV24" s="12"/>
      <c r="CW24" s="12"/>
      <c r="CY24" s="12"/>
      <c r="CZ24" s="12"/>
      <c r="DF24" s="17"/>
      <c r="DG24" s="12"/>
      <c r="DH24" s="12"/>
      <c r="DI24" s="12"/>
      <c r="DJ24" s="12"/>
      <c r="DK24" s="12"/>
      <c r="DM24" s="12"/>
      <c r="DN24" s="12"/>
      <c r="DT24" s="17"/>
      <c r="DU24" s="12"/>
      <c r="DV24" s="12"/>
      <c r="DW24" s="12"/>
      <c r="DX24" s="12"/>
      <c r="DY24" s="12"/>
      <c r="EA24" s="15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S24" s="21"/>
      <c r="ET24" s="21"/>
      <c r="EU24" s="21"/>
      <c r="EV24" s="21"/>
      <c r="EW24" s="21"/>
      <c r="EX24" s="12"/>
      <c r="EY24" s="19"/>
      <c r="EZ24" s="19"/>
      <c r="FA24" s="19"/>
      <c r="FB24" s="19"/>
      <c r="FC24" s="19"/>
      <c r="FD24" s="12"/>
      <c r="FE24" s="19"/>
      <c r="FF24" s="19"/>
      <c r="FG24" s="19"/>
      <c r="FH24" s="19"/>
      <c r="FI24" s="19"/>
      <c r="FJ24" s="19"/>
      <c r="FK24" s="19"/>
      <c r="FL24" s="19"/>
      <c r="FM24" s="12"/>
      <c r="FN24" s="12"/>
      <c r="FO24" s="12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2"/>
      <c r="GH24" s="12"/>
    </row>
    <row r="25" spans="1:190">
      <c r="A25" s="12"/>
      <c r="B25" s="12"/>
      <c r="C25" s="12"/>
      <c r="D25" s="12"/>
      <c r="E25" s="12"/>
      <c r="F25" s="12"/>
      <c r="G25" s="12"/>
      <c r="H25" s="12"/>
      <c r="I25" s="9"/>
      <c r="L25" s="12"/>
      <c r="O25" s="12"/>
      <c r="P25" s="12"/>
      <c r="AA25" s="13"/>
      <c r="AB25" s="13"/>
      <c r="AC25" s="13"/>
      <c r="AD25" s="13"/>
      <c r="AE25" s="12"/>
      <c r="AI25" s="12"/>
      <c r="AJ25" s="12"/>
      <c r="AK25" s="12"/>
      <c r="AO25" s="12"/>
      <c r="AP25" s="12"/>
      <c r="AQ25" s="12"/>
      <c r="AS25" s="12"/>
      <c r="AT25" s="12"/>
      <c r="AV25" s="12"/>
      <c r="AW25" s="12"/>
      <c r="AX25" s="12"/>
      <c r="AY25" s="12"/>
      <c r="BB25" s="12"/>
      <c r="BC25" s="12"/>
      <c r="BD25" s="12"/>
      <c r="BE25" s="12"/>
      <c r="BF25" s="12"/>
      <c r="BG25" s="12"/>
      <c r="BM25" s="16"/>
      <c r="BN25" s="12"/>
      <c r="BO25" s="12"/>
      <c r="BP25" s="12"/>
      <c r="BQ25" s="12"/>
      <c r="BR25" s="12"/>
      <c r="BT25" s="12"/>
      <c r="BU25" s="12"/>
      <c r="CA25" s="16"/>
      <c r="CB25" s="12"/>
      <c r="CC25" s="12"/>
      <c r="CD25" s="12"/>
      <c r="CE25" s="12"/>
      <c r="CF25" s="12"/>
      <c r="CH25" s="15"/>
      <c r="CI25" s="15"/>
      <c r="CJ25" s="12"/>
      <c r="CK25" s="12"/>
      <c r="CL25" s="12"/>
      <c r="CR25" s="17"/>
      <c r="CS25" s="12"/>
      <c r="CT25" s="12"/>
      <c r="CU25" s="12"/>
      <c r="CV25" s="12"/>
      <c r="CW25" s="12"/>
      <c r="CY25" s="12"/>
      <c r="CZ25" s="12"/>
      <c r="DF25" s="17"/>
      <c r="DG25" s="12"/>
      <c r="DH25" s="12"/>
      <c r="DI25" s="12"/>
      <c r="DJ25" s="12"/>
      <c r="DK25" s="12"/>
      <c r="DM25" s="12"/>
      <c r="DN25" s="12"/>
      <c r="DT25" s="17"/>
      <c r="DU25" s="12"/>
      <c r="DV25" s="12"/>
      <c r="DW25" s="12"/>
      <c r="DX25" s="12"/>
      <c r="DY25" s="12"/>
      <c r="EA25" s="15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S25" s="21"/>
      <c r="ET25" s="21"/>
      <c r="EU25" s="21"/>
      <c r="EV25" s="21"/>
      <c r="EW25" s="21"/>
      <c r="EX25" s="12"/>
      <c r="EY25" s="12"/>
      <c r="EZ25" s="12"/>
      <c r="FA25" s="19"/>
      <c r="FB25" s="19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H25" s="12"/>
    </row>
    <row r="26" spans="1:190">
      <c r="A26" s="12"/>
      <c r="B26" s="12"/>
      <c r="C26" s="12"/>
      <c r="D26" s="12"/>
      <c r="E26" s="12"/>
      <c r="F26" s="12"/>
      <c r="G26" s="12"/>
      <c r="H26" s="12"/>
      <c r="I26" s="9"/>
      <c r="L26" s="12"/>
      <c r="O26" s="12"/>
      <c r="P26" s="12"/>
      <c r="AA26" s="13"/>
      <c r="AB26" s="13"/>
      <c r="AC26" s="13"/>
      <c r="AD26" s="13"/>
      <c r="AE26" s="12"/>
      <c r="AJ26" s="12"/>
      <c r="AK26" s="12"/>
      <c r="AO26" s="12"/>
      <c r="AP26" s="12"/>
      <c r="AQ26" s="12"/>
      <c r="AS26" s="12"/>
      <c r="AT26" s="12"/>
      <c r="AV26" s="12"/>
      <c r="AW26" s="12"/>
      <c r="AX26" s="12"/>
      <c r="AY26" s="12"/>
      <c r="BB26" s="12"/>
      <c r="BC26" s="12"/>
      <c r="BD26" s="12"/>
      <c r="BE26" s="12"/>
      <c r="BF26" s="12"/>
      <c r="BG26" s="12"/>
      <c r="BM26" s="16"/>
      <c r="BN26" s="12"/>
      <c r="BO26" s="12"/>
      <c r="BP26" s="12"/>
      <c r="BQ26" s="12"/>
      <c r="BR26" s="12"/>
      <c r="BT26" s="12"/>
      <c r="BU26" s="12"/>
      <c r="CA26" s="16"/>
      <c r="CB26" s="12"/>
      <c r="CC26" s="12"/>
      <c r="CD26" s="12"/>
      <c r="CE26" s="12"/>
      <c r="CF26" s="12"/>
      <c r="CH26" s="15"/>
      <c r="CI26" s="15"/>
      <c r="CJ26" s="12"/>
      <c r="CK26" s="12"/>
      <c r="CL26" s="12"/>
      <c r="CR26" s="17"/>
      <c r="CS26" s="12"/>
      <c r="CT26" s="12"/>
      <c r="CU26" s="12"/>
      <c r="CV26" s="12"/>
      <c r="CW26" s="12"/>
      <c r="CY26" s="12"/>
      <c r="CZ26" s="12"/>
      <c r="DF26" s="17"/>
      <c r="DG26" s="12"/>
      <c r="DH26" s="12"/>
      <c r="DI26" s="12"/>
      <c r="DJ26" s="12"/>
      <c r="DK26" s="12"/>
      <c r="DM26" s="12"/>
      <c r="DN26" s="12"/>
      <c r="DT26" s="17"/>
      <c r="DU26" s="12"/>
      <c r="DV26" s="12"/>
      <c r="DW26" s="12"/>
      <c r="DX26" s="12"/>
      <c r="DY26" s="12"/>
      <c r="EA26" s="15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S26" s="21"/>
      <c r="ET26" s="21"/>
      <c r="EU26" s="21"/>
      <c r="EV26" s="21"/>
      <c r="EW26" s="21"/>
      <c r="EX26" s="12"/>
      <c r="EY26" s="12"/>
      <c r="EZ26" s="12"/>
      <c r="FA26" s="19"/>
      <c r="FB26" s="19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H26" s="12"/>
    </row>
    <row r="27" spans="1:190">
      <c r="A27" s="12"/>
      <c r="B27" s="12"/>
      <c r="C27" s="12"/>
      <c r="D27" s="12"/>
      <c r="E27" s="12"/>
      <c r="F27" s="12"/>
      <c r="G27" s="12"/>
      <c r="H27" s="12"/>
      <c r="I27" s="9"/>
      <c r="L27" s="12"/>
      <c r="O27" s="12"/>
      <c r="P27" s="12"/>
      <c r="AA27" s="13"/>
      <c r="AB27" s="13"/>
      <c r="AC27" s="13"/>
      <c r="AD27" s="13"/>
      <c r="AE27" s="12"/>
      <c r="AJ27" s="12"/>
      <c r="AK27" s="12"/>
      <c r="AO27" s="12"/>
      <c r="AP27" s="12"/>
      <c r="AQ27" s="12"/>
      <c r="AS27" s="12"/>
      <c r="AT27" s="12"/>
      <c r="AV27" s="12"/>
      <c r="AW27" s="12"/>
      <c r="AX27" s="12"/>
      <c r="AY27" s="12"/>
      <c r="BB27" s="12"/>
      <c r="BC27" s="12"/>
      <c r="BD27" s="12"/>
      <c r="BE27" s="12"/>
      <c r="BF27" s="12"/>
      <c r="BG27" s="12"/>
      <c r="BM27" s="16"/>
      <c r="BN27" s="12"/>
      <c r="BO27" s="12"/>
      <c r="BP27" s="12"/>
      <c r="BQ27" s="12"/>
      <c r="BR27" s="12"/>
      <c r="BT27" s="12"/>
      <c r="BU27" s="12"/>
      <c r="CA27" s="16"/>
      <c r="CB27" s="12"/>
      <c r="CC27" s="12"/>
      <c r="CD27" s="12"/>
      <c r="CE27" s="12"/>
      <c r="CF27" s="12"/>
      <c r="CH27" s="15"/>
      <c r="CI27" s="15"/>
      <c r="CJ27" s="12"/>
      <c r="CK27" s="12"/>
      <c r="CL27" s="12"/>
      <c r="CR27" s="17"/>
      <c r="CS27" s="12"/>
      <c r="CT27" s="12"/>
      <c r="CU27" s="12"/>
      <c r="CV27" s="12"/>
      <c r="CW27" s="12"/>
      <c r="CY27" s="12"/>
      <c r="CZ27" s="12"/>
      <c r="DF27" s="17"/>
      <c r="DG27" s="12"/>
      <c r="DH27" s="12"/>
      <c r="DI27" s="12"/>
      <c r="DJ27" s="12"/>
      <c r="DK27" s="12"/>
      <c r="DM27" s="12"/>
      <c r="DN27" s="12"/>
      <c r="DT27" s="17"/>
      <c r="DU27" s="12"/>
      <c r="DV27" s="12"/>
      <c r="DW27" s="12"/>
      <c r="DX27" s="12"/>
      <c r="DY27" s="12"/>
      <c r="EA27" s="15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S27" s="21"/>
      <c r="ET27" s="21"/>
      <c r="EU27" s="21"/>
      <c r="EV27" s="21"/>
      <c r="EW27" s="21"/>
      <c r="EX27" s="12"/>
      <c r="EY27" s="12"/>
      <c r="EZ27" s="12"/>
      <c r="FA27" s="19"/>
      <c r="FB27" s="19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H27" s="12"/>
    </row>
    <row r="28" spans="1:190">
      <c r="A28" s="12"/>
      <c r="B28" s="12"/>
      <c r="C28" s="12"/>
      <c r="D28" s="12"/>
      <c r="E28" s="12"/>
      <c r="F28" s="12"/>
      <c r="G28" s="12"/>
      <c r="H28" s="12"/>
      <c r="I28" s="9"/>
      <c r="L28" s="12"/>
      <c r="O28" s="12"/>
      <c r="P28" s="12"/>
      <c r="AA28" s="13"/>
      <c r="AB28" s="13"/>
      <c r="AC28" s="13"/>
      <c r="AD28" s="13"/>
      <c r="AE28" s="12"/>
      <c r="AJ28" s="12"/>
      <c r="AK28" s="12"/>
      <c r="AO28" s="12"/>
      <c r="AP28" s="12"/>
      <c r="AQ28" s="12"/>
      <c r="AS28" s="12"/>
      <c r="AT28" s="12"/>
      <c r="AV28" s="12"/>
      <c r="AW28" s="12"/>
      <c r="AX28" s="12"/>
      <c r="AY28" s="12"/>
      <c r="BB28" s="12"/>
      <c r="BC28" s="12"/>
      <c r="BD28" s="12"/>
      <c r="BE28" s="12"/>
      <c r="BF28" s="12"/>
      <c r="BG28" s="12"/>
      <c r="BM28" s="16"/>
      <c r="BN28" s="12"/>
      <c r="BO28" s="12"/>
      <c r="BP28" s="12"/>
      <c r="BQ28" s="12"/>
      <c r="BR28" s="12"/>
      <c r="BT28" s="12"/>
      <c r="BU28" s="12"/>
      <c r="CA28" s="16"/>
      <c r="CB28" s="12"/>
      <c r="CC28" s="12"/>
      <c r="CD28" s="12"/>
      <c r="CE28" s="12"/>
      <c r="CF28" s="12"/>
      <c r="CH28" s="15"/>
      <c r="CI28" s="15"/>
      <c r="CJ28" s="12"/>
      <c r="CK28" s="12"/>
      <c r="CL28" s="12"/>
      <c r="CR28" s="17"/>
      <c r="CS28" s="12"/>
      <c r="CT28" s="12"/>
      <c r="CU28" s="12"/>
      <c r="CV28" s="12"/>
      <c r="CW28" s="12"/>
      <c r="CY28" s="12"/>
      <c r="CZ28" s="12"/>
      <c r="DF28" s="17"/>
      <c r="DG28" s="12"/>
      <c r="DH28" s="12"/>
      <c r="DI28" s="12"/>
      <c r="DJ28" s="12"/>
      <c r="DK28" s="12"/>
      <c r="DM28" s="12"/>
      <c r="DN28" s="12"/>
      <c r="DT28" s="17"/>
      <c r="DU28" s="12"/>
      <c r="DV28" s="12"/>
      <c r="DW28" s="12"/>
      <c r="DX28" s="12"/>
      <c r="DY28" s="12"/>
      <c r="EA28" s="15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S28" s="21"/>
      <c r="ET28" s="21"/>
      <c r="EU28" s="21"/>
      <c r="EV28" s="21"/>
      <c r="EW28" s="21"/>
      <c r="EX28" s="12"/>
      <c r="EY28" s="12"/>
      <c r="EZ28" s="12"/>
      <c r="FA28" s="19"/>
      <c r="FB28" s="19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H28" s="12"/>
    </row>
    <row r="29" spans="1:190">
      <c r="A29" s="12"/>
      <c r="B29" s="12"/>
      <c r="C29" s="12"/>
      <c r="D29" s="12"/>
      <c r="E29" s="12"/>
      <c r="F29" s="12"/>
      <c r="G29" s="12"/>
      <c r="H29" s="12"/>
      <c r="I29" s="9"/>
      <c r="L29" s="12"/>
      <c r="O29" s="12"/>
      <c r="P29" s="12"/>
      <c r="AA29" s="13"/>
      <c r="AB29" s="13"/>
      <c r="AC29" s="13"/>
      <c r="AD29" s="13"/>
      <c r="AE29" s="12"/>
      <c r="AJ29" s="12"/>
      <c r="AK29" s="12"/>
      <c r="AO29" s="12"/>
      <c r="AP29" s="12"/>
      <c r="AQ29" s="12"/>
      <c r="AS29" s="12"/>
      <c r="AT29" s="12"/>
      <c r="AV29" s="12"/>
      <c r="AW29" s="12"/>
      <c r="AX29" s="12"/>
      <c r="AY29" s="12"/>
      <c r="BB29" s="12"/>
      <c r="BC29" s="12"/>
      <c r="BD29" s="12"/>
      <c r="BE29" s="12"/>
      <c r="BF29" s="12"/>
      <c r="BG29" s="12"/>
      <c r="BM29" s="16"/>
      <c r="BN29" s="12"/>
      <c r="BO29" s="12"/>
      <c r="BP29" s="12"/>
      <c r="BQ29" s="12"/>
      <c r="BR29" s="12"/>
      <c r="BT29" s="12"/>
      <c r="BU29" s="12"/>
      <c r="CA29" s="16"/>
      <c r="CB29" s="12"/>
      <c r="CC29" s="12"/>
      <c r="CD29" s="12"/>
      <c r="CE29" s="12"/>
      <c r="CF29" s="12"/>
      <c r="CH29" s="15"/>
      <c r="CI29" s="15"/>
      <c r="CJ29" s="12"/>
      <c r="CK29" s="12"/>
      <c r="CL29" s="12"/>
      <c r="CR29" s="17"/>
      <c r="CS29" s="12"/>
      <c r="CT29" s="12"/>
      <c r="CU29" s="12"/>
      <c r="CV29" s="12"/>
      <c r="CW29" s="12"/>
      <c r="CY29" s="12"/>
      <c r="CZ29" s="12"/>
      <c r="DF29" s="17"/>
      <c r="DG29" s="12"/>
      <c r="DH29" s="12"/>
      <c r="DI29" s="12"/>
      <c r="DJ29" s="12"/>
      <c r="DK29" s="12"/>
      <c r="DM29" s="12"/>
      <c r="DN29" s="12"/>
      <c r="DT29" s="17"/>
      <c r="DU29" s="12"/>
      <c r="DV29" s="12"/>
      <c r="DW29" s="12"/>
      <c r="DX29" s="12"/>
      <c r="DY29" s="12"/>
      <c r="EA29" s="15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S29" s="21"/>
      <c r="ET29" s="21"/>
      <c r="EU29" s="21"/>
      <c r="EV29" s="21"/>
      <c r="EW29" s="21"/>
      <c r="EX29" s="12"/>
      <c r="EY29" s="12"/>
      <c r="EZ29" s="12"/>
      <c r="FA29" s="19"/>
      <c r="FB29" s="19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H29" s="12"/>
    </row>
    <row r="30" spans="1:190">
      <c r="A30" s="12"/>
      <c r="B30" s="12"/>
      <c r="C30" s="12"/>
      <c r="D30" s="12"/>
      <c r="E30" s="12"/>
      <c r="F30" s="12"/>
      <c r="G30" s="12"/>
      <c r="H30" s="12"/>
      <c r="I30" s="9"/>
      <c r="L30" s="12"/>
      <c r="O30" s="12"/>
      <c r="P30" s="12"/>
      <c r="AA30" s="13"/>
      <c r="AB30" s="13"/>
      <c r="AC30" s="13"/>
      <c r="AD30" s="13"/>
      <c r="AE30" s="12"/>
      <c r="AJ30" s="12"/>
      <c r="AK30" s="12"/>
      <c r="AO30" s="12"/>
      <c r="AP30" s="12"/>
      <c r="AQ30" s="12"/>
      <c r="AS30" s="12"/>
      <c r="AT30" s="12"/>
      <c r="AV30" s="12"/>
      <c r="AW30" s="12"/>
      <c r="AX30" s="12"/>
      <c r="AY30" s="12"/>
      <c r="BB30" s="12"/>
      <c r="BC30" s="12"/>
      <c r="BD30" s="12"/>
      <c r="BE30" s="12"/>
      <c r="BF30" s="12"/>
      <c r="BG30" s="12"/>
      <c r="BM30" s="16"/>
      <c r="BN30" s="12"/>
      <c r="BO30" s="12"/>
      <c r="BP30" s="12"/>
      <c r="BQ30" s="12"/>
      <c r="BR30" s="12"/>
      <c r="BT30" s="12"/>
      <c r="BU30" s="12"/>
      <c r="CA30" s="16"/>
      <c r="CB30" s="12"/>
      <c r="CC30" s="12"/>
      <c r="CD30" s="12"/>
      <c r="CE30" s="12"/>
      <c r="CF30" s="12"/>
      <c r="CH30" s="15"/>
      <c r="CI30" s="15"/>
      <c r="CJ30" s="12"/>
      <c r="CK30" s="12"/>
      <c r="CL30" s="12"/>
      <c r="CR30" s="17"/>
      <c r="CS30" s="12"/>
      <c r="CT30" s="12"/>
      <c r="CU30" s="12"/>
      <c r="CV30" s="12"/>
      <c r="CW30" s="12"/>
      <c r="CY30" s="12"/>
      <c r="CZ30" s="12"/>
      <c r="DF30" s="17"/>
      <c r="DG30" s="12"/>
      <c r="DH30" s="12"/>
      <c r="DI30" s="12"/>
      <c r="DJ30" s="12"/>
      <c r="DK30" s="12"/>
      <c r="DM30" s="12"/>
      <c r="DN30" s="12"/>
      <c r="DT30" s="17"/>
      <c r="DU30" s="12"/>
      <c r="DV30" s="12"/>
      <c r="DW30" s="12"/>
      <c r="DX30" s="12"/>
      <c r="DY30" s="12"/>
      <c r="EA30" s="15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S30" s="21"/>
      <c r="ET30" s="21"/>
      <c r="EU30" s="21"/>
      <c r="EV30" s="21"/>
      <c r="EW30" s="21"/>
      <c r="EX30" s="12"/>
      <c r="EY30" s="12"/>
      <c r="EZ30" s="12"/>
      <c r="FA30" s="19"/>
      <c r="FB30" s="19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</row>
    <row r="31" spans="1:190">
      <c r="A31" s="12"/>
      <c r="B31" s="12"/>
      <c r="C31" s="12"/>
      <c r="D31" s="12"/>
      <c r="E31" s="12"/>
      <c r="F31" s="12"/>
      <c r="G31" s="12"/>
      <c r="H31" s="12"/>
      <c r="I31" s="9"/>
      <c r="L31" s="12"/>
      <c r="O31" s="12"/>
      <c r="P31" s="12"/>
      <c r="AA31" s="13"/>
      <c r="AB31" s="13"/>
      <c r="AC31" s="13"/>
      <c r="AD31" s="13"/>
      <c r="AE31" s="12"/>
      <c r="AJ31" s="12"/>
      <c r="AK31" s="12"/>
      <c r="AO31" s="12"/>
      <c r="AP31" s="12"/>
      <c r="AQ31" s="12"/>
      <c r="AS31" s="12"/>
      <c r="AT31" s="12"/>
      <c r="AV31" s="12"/>
      <c r="AW31" s="12"/>
      <c r="AX31" s="12"/>
      <c r="AY31" s="12"/>
      <c r="BB31" s="12"/>
      <c r="BC31" s="12"/>
      <c r="BD31" s="12"/>
      <c r="BE31" s="12"/>
      <c r="BF31" s="12"/>
      <c r="BG31" s="12"/>
      <c r="BM31" s="16"/>
      <c r="BN31" s="12"/>
      <c r="BO31" s="12"/>
      <c r="BP31" s="12"/>
      <c r="BQ31" s="12"/>
      <c r="BR31" s="12"/>
      <c r="BT31" s="12"/>
      <c r="BU31" s="12"/>
      <c r="CA31" s="16"/>
      <c r="CB31" s="12"/>
      <c r="CC31" s="12"/>
      <c r="CD31" s="12"/>
      <c r="CE31" s="12"/>
      <c r="CF31" s="12"/>
      <c r="CH31" s="15"/>
      <c r="CI31" s="15"/>
      <c r="CJ31" s="12"/>
      <c r="CK31" s="12"/>
      <c r="CL31" s="12"/>
      <c r="CR31" s="17"/>
      <c r="CS31" s="12"/>
      <c r="CT31" s="12"/>
      <c r="CU31" s="12"/>
      <c r="CV31" s="12"/>
      <c r="CW31" s="12"/>
      <c r="CY31" s="12"/>
      <c r="CZ31" s="12"/>
      <c r="DF31" s="17"/>
      <c r="DG31" s="12"/>
      <c r="DH31" s="12"/>
      <c r="DI31" s="12"/>
      <c r="DJ31" s="12"/>
      <c r="DK31" s="12"/>
      <c r="DM31" s="12"/>
      <c r="DN31" s="12"/>
      <c r="DT31" s="17"/>
      <c r="DU31" s="12"/>
      <c r="DV31" s="12"/>
      <c r="DW31" s="12"/>
      <c r="DX31" s="12"/>
      <c r="DY31" s="12"/>
      <c r="EA31" s="15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S31" s="21"/>
      <c r="ET31" s="21"/>
      <c r="EU31" s="21"/>
      <c r="EV31" s="21"/>
      <c r="EW31" s="21"/>
      <c r="EX31" s="12"/>
      <c r="EY31" s="12"/>
      <c r="EZ31" s="12"/>
      <c r="FA31" s="19"/>
      <c r="FB31" s="19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</row>
    <row r="32" spans="1:190">
      <c r="A32" s="12"/>
      <c r="B32" s="12"/>
      <c r="C32" s="12"/>
      <c r="D32" s="12"/>
      <c r="E32" s="12"/>
      <c r="F32" s="12"/>
      <c r="G32" s="12"/>
      <c r="H32" s="12"/>
      <c r="I32" s="9"/>
      <c r="L32" s="12"/>
      <c r="O32" s="12"/>
      <c r="P32" s="12"/>
      <c r="AA32" s="13"/>
      <c r="AB32" s="13"/>
      <c r="AC32" s="13"/>
      <c r="AD32" s="13"/>
      <c r="AE32" s="12"/>
      <c r="AJ32" s="12"/>
      <c r="AK32" s="12"/>
      <c r="AO32" s="12"/>
      <c r="AP32" s="12"/>
      <c r="AQ32" s="12"/>
      <c r="AS32" s="12"/>
      <c r="AT32" s="12"/>
      <c r="AV32" s="12"/>
      <c r="AW32" s="12"/>
      <c r="AX32" s="12"/>
      <c r="AY32" s="12"/>
      <c r="BB32" s="12"/>
      <c r="BC32" s="12"/>
      <c r="BD32" s="12"/>
      <c r="BE32" s="12"/>
      <c r="BF32" s="12"/>
      <c r="BG32" s="12"/>
      <c r="BM32" s="16"/>
      <c r="BN32" s="12"/>
      <c r="BO32" s="12"/>
      <c r="BP32" s="12"/>
      <c r="BQ32" s="12"/>
      <c r="BR32" s="12"/>
      <c r="BT32" s="12"/>
      <c r="BU32" s="12"/>
      <c r="CA32" s="16"/>
      <c r="CB32" s="12"/>
      <c r="CC32" s="12"/>
      <c r="CD32" s="12"/>
      <c r="CE32" s="12"/>
      <c r="CF32" s="12"/>
      <c r="CH32" s="15"/>
      <c r="CI32" s="15"/>
      <c r="CJ32" s="12"/>
      <c r="CK32" s="12"/>
      <c r="CL32" s="12"/>
      <c r="CR32" s="17"/>
      <c r="CS32" s="12"/>
      <c r="CT32" s="12"/>
      <c r="CU32" s="12"/>
      <c r="CV32" s="12"/>
      <c r="CW32" s="12"/>
      <c r="CY32" s="12"/>
      <c r="CZ32" s="12"/>
      <c r="DF32" s="17"/>
      <c r="DG32" s="12"/>
      <c r="DH32" s="12"/>
      <c r="DI32" s="12"/>
      <c r="DJ32" s="12"/>
      <c r="DK32" s="12"/>
      <c r="DM32" s="12"/>
      <c r="DN32" s="12"/>
      <c r="DT32" s="17"/>
      <c r="DU32" s="12"/>
      <c r="DV32" s="12"/>
      <c r="DW32" s="12"/>
      <c r="DX32" s="12"/>
      <c r="DY32" s="12"/>
      <c r="EA32" s="15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S32" s="21"/>
      <c r="ET32" s="21"/>
      <c r="EU32" s="21"/>
      <c r="EV32" s="21"/>
      <c r="EW32" s="21"/>
      <c r="EX32" s="12"/>
      <c r="EY32" s="12"/>
      <c r="EZ32" s="12"/>
      <c r="FA32" s="19"/>
      <c r="FB32" s="19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</row>
  </sheetData>
  <autoFilter ref="A6:GZ6" xr:uid="{27B9D766-8591-4376-83E1-2C3F2093593A}"/>
  <phoneticPr fontId="10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I24" sqref="I24"/>
    </sheetView>
  </sheetViews>
  <sheetFormatPr defaultColWidth="9.140625" defaultRowHeight="15"/>
  <cols>
    <col min="1" max="1" width="5.42578125" style="52" customWidth="1"/>
    <col min="2" max="2" width="9.140625" style="52"/>
    <col min="3" max="4" width="34" style="52" customWidth="1"/>
    <col min="5" max="5" width="25.42578125" style="52" customWidth="1"/>
    <col min="6" max="6" width="13.140625" style="52" customWidth="1"/>
    <col min="7" max="7" width="15.140625" style="52" customWidth="1"/>
    <col min="8" max="8" width="30.140625" style="52" customWidth="1"/>
    <col min="9" max="11" width="24.5703125" style="52" customWidth="1"/>
    <col min="12" max="12" width="56.42578125" style="52" customWidth="1"/>
    <col min="13" max="18" width="22" style="52" customWidth="1"/>
    <col min="19" max="19" width="16.28515625" style="52" customWidth="1"/>
    <col min="20" max="20" width="21.28515625" style="52" customWidth="1"/>
    <col min="21" max="21" width="16.5703125" style="52" customWidth="1"/>
    <col min="22" max="22" width="20.28515625" style="52" customWidth="1"/>
    <col min="23" max="23" width="23" style="52" customWidth="1"/>
    <col min="24" max="24" width="19.7109375" style="52" customWidth="1"/>
    <col min="25" max="25" width="17.42578125" style="52" customWidth="1"/>
    <col min="26" max="26" width="19.140625" style="52" customWidth="1"/>
    <col min="27" max="27" width="15" style="52" customWidth="1"/>
    <col min="28" max="16384" width="9.140625" style="52"/>
  </cols>
  <sheetData>
    <row r="2" spans="2:26" s="72" customFormat="1" ht="25.5" customHeight="1">
      <c r="B2" s="71" t="s">
        <v>92</v>
      </c>
    </row>
    <row r="3" spans="2:26" s="73" customFormat="1" ht="25.5" customHeight="1">
      <c r="B3" s="74" t="s">
        <v>22</v>
      </c>
      <c r="C3" s="75"/>
      <c r="D3" s="75"/>
      <c r="E3" s="75"/>
      <c r="F3" s="75"/>
      <c r="G3" s="75"/>
      <c r="H3" s="75"/>
      <c r="I3" s="75"/>
      <c r="J3" s="75"/>
      <c r="K3" s="91" t="s">
        <v>248</v>
      </c>
      <c r="L3" s="91"/>
      <c r="M3" s="91"/>
      <c r="N3" s="92"/>
      <c r="O3" s="92"/>
      <c r="P3" s="92"/>
      <c r="Q3" s="76" t="s">
        <v>64</v>
      </c>
      <c r="R3" s="76"/>
      <c r="S3" s="76"/>
      <c r="T3" s="77"/>
      <c r="U3" s="77"/>
      <c r="V3" s="78" t="s">
        <v>67</v>
      </c>
      <c r="W3" s="78"/>
      <c r="X3" s="78"/>
      <c r="Y3" s="79"/>
      <c r="Z3" s="80"/>
    </row>
    <row r="4" spans="2:26" s="81" customFormat="1" ht="45">
      <c r="B4" s="82" t="s">
        <v>69</v>
      </c>
      <c r="C4" s="83" t="s">
        <v>56</v>
      </c>
      <c r="D4" s="83" t="s">
        <v>166</v>
      </c>
      <c r="E4" s="83" t="s">
        <v>49</v>
      </c>
      <c r="F4" s="83" t="s">
        <v>53</v>
      </c>
      <c r="G4" s="83" t="s">
        <v>54</v>
      </c>
      <c r="H4" s="83" t="s">
        <v>55</v>
      </c>
      <c r="I4" s="83" t="s">
        <v>144</v>
      </c>
      <c r="J4" s="8" t="s">
        <v>126</v>
      </c>
      <c r="K4" s="93" t="s">
        <v>163</v>
      </c>
      <c r="L4" s="93" t="s">
        <v>105</v>
      </c>
      <c r="M4" s="93" t="s">
        <v>62</v>
      </c>
      <c r="N4" s="93" t="s">
        <v>8</v>
      </c>
      <c r="O4" s="93" t="s">
        <v>68</v>
      </c>
      <c r="P4" s="94" t="s">
        <v>73</v>
      </c>
      <c r="Q4" s="84" t="s">
        <v>106</v>
      </c>
      <c r="R4" s="101" t="s">
        <v>234</v>
      </c>
      <c r="S4" s="84" t="s">
        <v>65</v>
      </c>
      <c r="T4" s="84" t="s">
        <v>66</v>
      </c>
      <c r="U4" s="84" t="s">
        <v>8</v>
      </c>
      <c r="V4" s="85" t="s">
        <v>65</v>
      </c>
      <c r="W4" s="85" t="s">
        <v>66</v>
      </c>
      <c r="X4" s="85" t="s">
        <v>8</v>
      </c>
      <c r="Y4" s="86" t="s">
        <v>158</v>
      </c>
      <c r="Z4" s="80" t="s">
        <v>81</v>
      </c>
    </row>
    <row r="5" spans="2:26">
      <c r="B5" s="52">
        <v>1</v>
      </c>
      <c r="C5" s="52" t="s">
        <v>44</v>
      </c>
      <c r="D5" s="52" t="s">
        <v>167</v>
      </c>
      <c r="E5" s="52" t="s">
        <v>51</v>
      </c>
      <c r="F5" s="52">
        <v>6</v>
      </c>
      <c r="G5" s="52">
        <v>0.1</v>
      </c>
      <c r="H5" s="52" t="s">
        <v>191</v>
      </c>
      <c r="I5" s="52" t="s">
        <v>147</v>
      </c>
      <c r="J5" s="52">
        <v>0</v>
      </c>
      <c r="K5" s="52" t="s">
        <v>162</v>
      </c>
      <c r="L5" s="104" t="s">
        <v>252</v>
      </c>
      <c r="M5" s="52" t="s">
        <v>99</v>
      </c>
      <c r="N5" s="52" t="s">
        <v>99</v>
      </c>
      <c r="O5" s="89" t="s">
        <v>207</v>
      </c>
      <c r="P5" s="89" t="s">
        <v>194</v>
      </c>
      <c r="Q5" s="52" t="s">
        <v>99</v>
      </c>
      <c r="R5" s="52">
        <v>500</v>
      </c>
      <c r="S5" s="52">
        <v>100</v>
      </c>
      <c r="T5" s="52">
        <v>2</v>
      </c>
      <c r="U5" s="52">
        <v>10</v>
      </c>
      <c r="V5" s="52">
        <v>1000</v>
      </c>
      <c r="W5" s="52">
        <v>16.670000000000002</v>
      </c>
      <c r="X5" s="52">
        <v>60</v>
      </c>
      <c r="Y5" s="52" t="s">
        <v>157</v>
      </c>
      <c r="Z5" s="52" t="s">
        <v>193</v>
      </c>
    </row>
    <row r="6" spans="2:26">
      <c r="B6" s="52">
        <v>2</v>
      </c>
      <c r="C6" s="52" t="s">
        <v>45</v>
      </c>
      <c r="D6" s="52" t="s">
        <v>168</v>
      </c>
      <c r="E6" s="52" t="s">
        <v>50</v>
      </c>
      <c r="F6" s="52">
        <v>12</v>
      </c>
      <c r="G6" s="52">
        <v>0.2</v>
      </c>
      <c r="H6" s="52" t="s">
        <v>57</v>
      </c>
      <c r="I6" s="52" t="s">
        <v>145</v>
      </c>
      <c r="J6" s="52">
        <v>0.4</v>
      </c>
      <c r="K6" s="52" t="s">
        <v>165</v>
      </c>
      <c r="L6" s="104" t="s">
        <v>250</v>
      </c>
      <c r="M6" s="52">
        <v>8</v>
      </c>
      <c r="N6" s="52">
        <v>10</v>
      </c>
      <c r="O6" s="89">
        <v>95</v>
      </c>
      <c r="P6" s="89">
        <v>95</v>
      </c>
      <c r="Q6" s="52" t="s">
        <v>38</v>
      </c>
      <c r="R6" s="52">
        <v>250</v>
      </c>
      <c r="S6" s="52" t="s">
        <v>52</v>
      </c>
      <c r="T6" s="52">
        <v>4</v>
      </c>
      <c r="U6" s="52">
        <v>15</v>
      </c>
      <c r="V6" s="52" t="s">
        <v>52</v>
      </c>
      <c r="W6" s="52" t="s">
        <v>52</v>
      </c>
      <c r="X6" s="52">
        <v>100</v>
      </c>
      <c r="Y6" s="52" t="s">
        <v>156</v>
      </c>
      <c r="Z6" s="52" t="s">
        <v>29</v>
      </c>
    </row>
    <row r="7" spans="2:26" ht="14.25" customHeight="1">
      <c r="B7" s="52">
        <v>3</v>
      </c>
      <c r="C7" s="52" t="s">
        <v>47</v>
      </c>
      <c r="D7" s="52" t="s">
        <v>169</v>
      </c>
      <c r="E7" s="52" t="s">
        <v>52</v>
      </c>
      <c r="F7" s="52">
        <v>90</v>
      </c>
      <c r="G7" s="52">
        <v>0.3</v>
      </c>
      <c r="H7" s="52" t="s">
        <v>58</v>
      </c>
      <c r="I7" s="52" t="s">
        <v>146</v>
      </c>
      <c r="J7" s="52">
        <v>0.5</v>
      </c>
      <c r="K7" s="52" t="s">
        <v>164</v>
      </c>
      <c r="L7" s="104" t="s">
        <v>249</v>
      </c>
      <c r="M7" s="52">
        <v>10</v>
      </c>
      <c r="N7" s="52">
        <v>15</v>
      </c>
      <c r="O7" s="89">
        <v>90</v>
      </c>
      <c r="P7" s="89" t="s">
        <v>52</v>
      </c>
      <c r="Q7" s="52" t="s">
        <v>98</v>
      </c>
      <c r="R7" s="52">
        <v>125</v>
      </c>
      <c r="T7" s="52">
        <v>8</v>
      </c>
      <c r="U7" s="52">
        <v>60</v>
      </c>
      <c r="X7" s="52" t="s">
        <v>52</v>
      </c>
      <c r="Y7" s="52" t="s">
        <v>52</v>
      </c>
      <c r="Z7" s="52" t="s">
        <v>33</v>
      </c>
    </row>
    <row r="8" spans="2:26">
      <c r="B8" s="52">
        <v>4</v>
      </c>
      <c r="C8" s="52" t="s">
        <v>48</v>
      </c>
      <c r="D8" s="52" t="s">
        <v>188</v>
      </c>
      <c r="F8" s="52" t="s">
        <v>52</v>
      </c>
      <c r="G8" s="52">
        <v>0.4</v>
      </c>
      <c r="H8" s="52" t="s">
        <v>59</v>
      </c>
      <c r="I8" s="52" t="s">
        <v>39</v>
      </c>
      <c r="J8" s="52">
        <v>0.6</v>
      </c>
      <c r="K8" s="52" t="s">
        <v>52</v>
      </c>
      <c r="L8" s="104" t="s">
        <v>253</v>
      </c>
      <c r="M8" s="52">
        <v>20</v>
      </c>
      <c r="N8" s="52">
        <v>7</v>
      </c>
      <c r="O8" s="89">
        <v>99.9</v>
      </c>
      <c r="P8" s="89"/>
      <c r="Q8" s="52" t="s">
        <v>95</v>
      </c>
      <c r="R8" s="52">
        <v>120</v>
      </c>
      <c r="T8" s="52">
        <v>8.33</v>
      </c>
      <c r="U8" s="52" t="s">
        <v>52</v>
      </c>
      <c r="Z8" s="52" t="s">
        <v>34</v>
      </c>
    </row>
    <row r="9" spans="2:26">
      <c r="B9" s="52">
        <v>5</v>
      </c>
      <c r="C9" s="52" t="s">
        <v>46</v>
      </c>
      <c r="D9" s="52" t="s">
        <v>189</v>
      </c>
      <c r="G9" s="52">
        <v>0.5</v>
      </c>
      <c r="H9" s="52" t="s">
        <v>60</v>
      </c>
      <c r="J9" s="52">
        <v>0.7</v>
      </c>
      <c r="L9" s="52" t="s">
        <v>107</v>
      </c>
      <c r="M9" s="52">
        <v>30</v>
      </c>
      <c r="N9" s="52">
        <v>12</v>
      </c>
      <c r="O9" s="89" t="s">
        <v>52</v>
      </c>
      <c r="P9" s="89"/>
      <c r="Q9" s="52" t="s">
        <v>96</v>
      </c>
      <c r="R9" s="52">
        <v>100</v>
      </c>
      <c r="T9" s="52">
        <v>16.670000000000002</v>
      </c>
      <c r="Z9" s="52" t="s">
        <v>82</v>
      </c>
    </row>
    <row r="10" spans="2:26" ht="14.25" customHeight="1">
      <c r="B10" s="52">
        <v>6</v>
      </c>
      <c r="C10" s="52" t="s">
        <v>52</v>
      </c>
      <c r="D10" s="52" t="s">
        <v>190</v>
      </c>
      <c r="G10" s="52">
        <v>0.6</v>
      </c>
      <c r="H10" s="52" t="s">
        <v>61</v>
      </c>
      <c r="J10" s="52">
        <v>0.8</v>
      </c>
      <c r="L10" s="104" t="s">
        <v>254</v>
      </c>
      <c r="M10" s="52">
        <v>45</v>
      </c>
      <c r="N10" s="52">
        <v>13</v>
      </c>
      <c r="Q10" s="52" t="s">
        <v>97</v>
      </c>
      <c r="R10" s="52">
        <v>62.5</v>
      </c>
      <c r="T10" s="52" t="s">
        <v>52</v>
      </c>
      <c r="Z10" s="52" t="s">
        <v>83</v>
      </c>
    </row>
    <row r="11" spans="2:26" ht="15" customHeight="1">
      <c r="B11" s="52">
        <v>7</v>
      </c>
      <c r="D11" s="52" t="s">
        <v>52</v>
      </c>
      <c r="G11" s="52">
        <v>0.7</v>
      </c>
      <c r="H11" s="52" t="s">
        <v>52</v>
      </c>
      <c r="J11" s="52">
        <v>0.9</v>
      </c>
      <c r="L11" s="104" t="s">
        <v>256</v>
      </c>
      <c r="M11" s="52">
        <v>60</v>
      </c>
      <c r="N11" s="52">
        <v>18</v>
      </c>
      <c r="Q11" s="52" t="s">
        <v>52</v>
      </c>
      <c r="R11" s="52">
        <v>60</v>
      </c>
      <c r="Z11" s="52" t="s">
        <v>84</v>
      </c>
    </row>
    <row r="12" spans="2:26" ht="15.75" customHeight="1">
      <c r="B12" s="52">
        <v>8</v>
      </c>
      <c r="G12" s="52">
        <v>0.8</v>
      </c>
      <c r="J12" s="52">
        <v>1</v>
      </c>
      <c r="L12" s="104" t="s">
        <v>257</v>
      </c>
      <c r="M12" s="52" t="s">
        <v>52</v>
      </c>
      <c r="N12" s="52">
        <v>18.329999999999998</v>
      </c>
      <c r="R12" s="52" t="s">
        <v>52</v>
      </c>
      <c r="Z12" s="52" t="s">
        <v>52</v>
      </c>
    </row>
    <row r="13" spans="2:26" ht="13.5" customHeight="1">
      <c r="G13" s="52" t="s">
        <v>52</v>
      </c>
      <c r="L13" s="104" t="s">
        <v>255</v>
      </c>
      <c r="N13" s="104">
        <v>60</v>
      </c>
    </row>
    <row r="14" spans="2:26" ht="14.25" customHeight="1">
      <c r="L14" s="104" t="s">
        <v>260</v>
      </c>
      <c r="N14" s="52" t="s">
        <v>52</v>
      </c>
    </row>
    <row r="15" spans="2:26">
      <c r="L15" s="104" t="s">
        <v>261</v>
      </c>
    </row>
    <row r="16" spans="2:26">
      <c r="L16" s="104" t="s">
        <v>258</v>
      </c>
    </row>
    <row r="17" spans="2:12" ht="14.25" customHeight="1">
      <c r="L17" s="52" t="s">
        <v>52</v>
      </c>
    </row>
    <row r="18" spans="2:12">
      <c r="L18" s="104"/>
    </row>
    <row r="19" spans="2:12" ht="15" customHeight="1"/>
    <row r="20" spans="2:12" ht="14.25" customHeight="1">
      <c r="B20" s="52" t="s">
        <v>170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Brian Classon</cp:lastModifiedBy>
  <dcterms:created xsi:type="dcterms:W3CDTF">2021-01-30T09:57:37Z</dcterms:created>
  <dcterms:modified xsi:type="dcterms:W3CDTF">2021-05-12T01:09:35Z</dcterms:modified>
</cp:coreProperties>
</file>