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10811"/>
  <workbookPr dateCompatibility="0" codeName="ThisWorkbook" defaultThemeVersion="166925"/>
  <mc:AlternateContent xmlns:mc="http://schemas.openxmlformats.org/markup-compatibility/2006">
    <mc:Choice Requires="x15">
      <x15ac:absPath xmlns:x15ac="http://schemas.microsoft.com/office/spreadsheetml/2010/11/ac" url="/Users/xinrongwang/Documents/RAN5/RAN5_104_Netherland/z_my working document/"/>
    </mc:Choice>
  </mc:AlternateContent>
  <xr:revisionPtr revIDLastSave="0" documentId="13_ncr:9_{03C3DF85-13CF-574E-9E21-B172FF096AFE}" xr6:coauthVersionLast="47" xr6:coauthVersionMax="47" xr10:uidLastSave="{00000000-0000-0000-0000-000000000000}"/>
  <bookViews>
    <workbookView xWindow="0" yWindow="760" windowWidth="34560" windowHeight="21580" xr2:uid="{00000000-000D-0000-FFFF-FFFF00000000}"/>
  </bookViews>
  <sheets>
    <sheet name="Cover sheet" sheetId="7" r:id="rId1"/>
    <sheet name="WP" sheetId="1" r:id="rId2"/>
    <sheet name="WP configuration" sheetId="4" r:id="rId3"/>
  </sheets>
  <definedNames>
    <definedName name="_xlnm._FilterDatabase" localSheetId="1" hidden="1">WP!$A$7:$Z$400</definedName>
    <definedName name="AutoCalcStatus">WP!$AW$2</definedName>
    <definedName name="BaselineDate">'Cover sheet'!$AQ$11</definedName>
    <definedName name="CompletionCompensation_Threshold">'Cover sheet'!$CH$20</definedName>
    <definedName name="CScalcRangeSourceData">'Cover sheet'!$AU:$DM</definedName>
    <definedName name="CScalcRangeTSandArea">'Cover sheet'!$B$40:$C$105</definedName>
    <definedName name="CsOverallCompletion">'Cover sheet'!$DO$2</definedName>
    <definedName name="CSprotectStatus">'Cover sheet'!$AQ$6</definedName>
    <definedName name="EndOfWPstsCol">WP!$AA$1</definedName>
    <definedName name="EndWPitems">WP!$A$400</definedName>
    <definedName name="FirstRowWPitems">'Cover sheet'!$DP$8</definedName>
    <definedName name="FirstStsColChar">'Cover sheet'!$DP$6</definedName>
    <definedName name="LastRowWPitems">'Cover sheet'!$DQ$8</definedName>
    <definedName name="LastStsColChar">'Cover sheet'!$DQ$6</definedName>
    <definedName name="OverallWp_SumWeights">'Cover sheet'!$DP$23</definedName>
    <definedName name="StartOfWPstsCol">WP!$Q$1</definedName>
    <definedName name="StartWpItems">WP!$A$12</definedName>
    <definedName name="WI_code">'Cover sheet'!$C$8</definedName>
    <definedName name="WpAreaA">'WP configuration'!$D$4</definedName>
    <definedName name="WPareaA_CS_sub1completionRow">'Cover sheet'!$26:$26</definedName>
    <definedName name="WPareaA_CS_sub2completionRow">'Cover sheet'!$27:$27</definedName>
    <definedName name="WPareaA_CS_sub3completionRow">'Cover sheet'!$28:$28</definedName>
    <definedName name="WpAreaA_exist">'Cover sheet'!$BA$37</definedName>
    <definedName name="WpAreaA_Sub1">'WP configuration'!$D$5</definedName>
    <definedName name="WpAreaA_Sub1_exist">'Cover sheet'!$BA$38</definedName>
    <definedName name="WpAreaA_Sub1_Rng">'Cover sheet'!$DQ$32</definedName>
    <definedName name="WpAreaA_Sub2">'WP configuration'!$D$6</definedName>
    <definedName name="WpAreaA_Sub2_exist">'Cover sheet'!$BD$38</definedName>
    <definedName name="WpAreaA_Sub2_Rng">'Cover sheet'!$DQ$33</definedName>
    <definedName name="WPareaA_Sub2_WPstatusColumn">WP!$S:$S</definedName>
    <definedName name="WpAreaA_Sub3">'WP configuration'!$D$7</definedName>
    <definedName name="WpAreaA_Sub3_Column">'Cover sheet'!$DP$34</definedName>
    <definedName name="WpAreaA_Sub3_exist">'Cover sheet'!$BG$38</definedName>
    <definedName name="WpAreaA_Sub3_Rng">'Cover sheet'!$DQ$34</definedName>
    <definedName name="WPareaA_Sub3_WPstatusColumn">WP!$T:$T</definedName>
    <definedName name="WpAreaA_SumWeights">'Cover sheet'!$DP$20</definedName>
    <definedName name="WPareaA_WPitemStatusColumn">WP!$N:$N</definedName>
    <definedName name="WPareaA_WPstatusColumns">WP!$R:$T</definedName>
    <definedName name="WpAreaAoverall_Rng">'Cover sheet'!$DQ$29</definedName>
    <definedName name="WpAreaB">'WP configuration'!$D$8</definedName>
    <definedName name="WPareaB_CS_sub1completionRow">'Cover sheet'!$30:$30</definedName>
    <definedName name="WPareaB_CS_sub2completionRow">'Cover sheet'!$31:$31</definedName>
    <definedName name="WPareaB_CS_sub3completionRow">'Cover sheet'!$32:$32</definedName>
    <definedName name="WPareaB_CScompletionRows">'Cover sheet'!$29:$32</definedName>
    <definedName name="WPareaB_CSstatusColumns">'Cover sheet'!$Q:$Z</definedName>
    <definedName name="WpAreaB_exist">'Cover sheet'!$BK$37</definedName>
    <definedName name="WpAreaB_Sub1">'WP configuration'!$D$9</definedName>
    <definedName name="WpAreaB_Sub1_exist">'Cover sheet'!$BK$38</definedName>
    <definedName name="WpAreaB_Sub1_Rng">'Cover sheet'!$DQ$35</definedName>
    <definedName name="WpAreaB_Sub2">'WP configuration'!$D$10</definedName>
    <definedName name="WpAreaB_Sub2_exist">'Cover sheet'!$BN$38</definedName>
    <definedName name="WpAreaB_Sub2_Rng">'Cover sheet'!$DQ$36</definedName>
    <definedName name="WPareaB_Sub2_WPstatusColumn">WP!$V:$V</definedName>
    <definedName name="WpAreaB_Sub3">'WP configuration'!$D$11</definedName>
    <definedName name="WpAreaB_Sub3_Column">'Cover sheet'!$DP$37</definedName>
    <definedName name="WpAreaB_Sub3_exist">'Cover sheet'!$BQ$38</definedName>
    <definedName name="WpAreaB_Sub3_Rng">'Cover sheet'!$DQ$37</definedName>
    <definedName name="WPareaB_Sub3_WPstatusColumn">WP!$W:$W</definedName>
    <definedName name="WpAreaB_SumWeights">'Cover sheet'!$DP$21</definedName>
    <definedName name="WPareaB_WPitemStatusColumn">WP!$O:$O</definedName>
    <definedName name="WPareaB_WPstatusColumns">WP!$U:$W</definedName>
    <definedName name="WpAreaBoverall_Rng">'Cover sheet'!$DQ$30</definedName>
    <definedName name="WpAreaC">'WP configuration'!$D$12</definedName>
    <definedName name="WPareaC_CS_sub1completionRow">'Cover sheet'!$34:$34</definedName>
    <definedName name="WPareaC_CS_sub2completionRow">'Cover sheet'!$35:$35</definedName>
    <definedName name="WPareaC_CS_sub3completionRow">'Cover sheet'!$36:$36</definedName>
    <definedName name="WPareaC_CScompletionRows">'Cover sheet'!$33:$36</definedName>
    <definedName name="WPareaC_CSstatusColumns">'Cover sheet'!$AA:$AJ</definedName>
    <definedName name="WpAreaC_exist">'Cover sheet'!$BU$37</definedName>
    <definedName name="WpAreaC_Sub1">'WP configuration'!$D$13</definedName>
    <definedName name="WpAreaC_Sub1_exist">'Cover sheet'!$BU$38</definedName>
    <definedName name="WpAreaC_Sub1_Rng">'Cover sheet'!$DQ$38</definedName>
    <definedName name="WpAreaC_Sub2">'WP configuration'!$D$14</definedName>
    <definedName name="WpAreaC_Sub2_exist">'Cover sheet'!$BX$38</definedName>
    <definedName name="WpAreaC_Sub2_Rng">'Cover sheet'!$DQ$39</definedName>
    <definedName name="WPareaC_Sub2_WPstatusColumn">WP!$Y:$Y</definedName>
    <definedName name="WpAreaC_Sub3">'WP configuration'!$D$15</definedName>
    <definedName name="WpAreaC_Sub3_Column">'Cover sheet'!$DP$40</definedName>
    <definedName name="WpAreaC_Sub3_exist">'Cover sheet'!$CA$38</definedName>
    <definedName name="WpAreaC_Sub3_Rng">'Cover sheet'!$DQ$40</definedName>
    <definedName name="WPareaC_Sub3_WPstatusColumn">WP!$Z:$Z</definedName>
    <definedName name="WpAreaC_SumWeights">'Cover sheet'!$DP$22</definedName>
    <definedName name="WPareaC_WPitemStatusColumn">WP!$P:$P</definedName>
    <definedName name="WPareaC_WPstatusColumns">WP!$X:$Z</definedName>
    <definedName name="WpAreaCoverall_Rng">'Cover sheet'!$DQ$31</definedName>
    <definedName name="WpIsNewTC_Rng">'Cover sheet'!$DQ$25</definedName>
    <definedName name="WpItemOverallAndSubAreaStatusColumns_Rng">WP!$M:$Z</definedName>
    <definedName name="WpOverall_Rng">'Cover sheet'!$DQ$28</definedName>
    <definedName name="WPoverall_WPstatusColumn">WP!$M:$M</definedName>
    <definedName name="WpSubAreaStatus_Rng">WP!$R$8:$AK$10</definedName>
    <definedName name="WpTS_Rng">'Cover sheet'!$DQ$26</definedName>
    <definedName name="WpWeight_Rng">'Cover sheet'!$DQ$27</definedName>
  </definedNames>
  <calcPr calcId="191029" calcMode="manual"/>
  <fileRecoveryPr autoRecover="0"/>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P289" i="1" l="1" a="1"/>
  <c r="P289" i="1" s="1"/>
  <c r="O289" i="1" a="1"/>
  <c r="O289" i="1" s="1"/>
  <c r="N289" i="1" a="1"/>
  <c r="N289" i="1" s="1"/>
  <c r="M289" i="1" a="1"/>
  <c r="M289" i="1" s="1"/>
  <c r="P287" i="1" a="1"/>
  <c r="P287" i="1" s="1"/>
  <c r="O287" i="1" a="1"/>
  <c r="O287" i="1" s="1"/>
  <c r="N287" i="1" a="1"/>
  <c r="N287" i="1" s="1"/>
  <c r="M287" i="1" a="1"/>
  <c r="M287" i="1" s="1"/>
  <c r="P249" i="1" a="1"/>
  <c r="P249" i="1" s="1"/>
  <c r="O249" i="1" a="1"/>
  <c r="O249" i="1" s="1"/>
  <c r="N249" i="1" a="1"/>
  <c r="N249" i="1" s="1"/>
  <c r="M249" i="1" a="1"/>
  <c r="M249" i="1" s="1"/>
  <c r="P251" i="1" a="1"/>
  <c r="P251" i="1" s="1"/>
  <c r="O251" i="1" a="1"/>
  <c r="O251" i="1" s="1"/>
  <c r="N251" i="1" a="1"/>
  <c r="N251" i="1" s="1"/>
  <c r="M251" i="1" a="1"/>
  <c r="M251" i="1" s="1"/>
  <c r="P248" i="1" a="1"/>
  <c r="P248" i="1" s="1"/>
  <c r="O248" i="1" a="1"/>
  <c r="O248" i="1" s="1"/>
  <c r="N248" i="1" a="1"/>
  <c r="N248" i="1" s="1"/>
  <c r="M248" i="1" a="1"/>
  <c r="M248" i="1" s="1"/>
  <c r="P246" i="1" a="1"/>
  <c r="P246" i="1" s="1"/>
  <c r="O246" i="1" a="1"/>
  <c r="O246" i="1" s="1"/>
  <c r="N246" i="1" a="1"/>
  <c r="N246" i="1" s="1"/>
  <c r="M246" i="1" a="1"/>
  <c r="M246" i="1" s="1"/>
  <c r="R8" i="1" l="1" a="1"/>
  <c r="R8" i="1" s="1"/>
  <c r="S8" i="1" a="1"/>
  <c r="S8" i="1" s="1"/>
  <c r="T8" i="1" a="1"/>
  <c r="T8" i="1" s="1"/>
  <c r="U8" i="1" a="1"/>
  <c r="U8" i="1" s="1"/>
  <c r="V8" i="1" a="1"/>
  <c r="V8" i="1" s="1"/>
  <c r="W8" i="1" a="1"/>
  <c r="W8" i="1" s="1"/>
  <c r="X8" i="1" a="1"/>
  <c r="X8" i="1" s="1"/>
  <c r="Y8" i="1" a="1"/>
  <c r="Y8" i="1" s="1"/>
  <c r="Z8" i="1" a="1"/>
  <c r="Z8" i="1" s="1"/>
  <c r="R9" i="1" a="1"/>
  <c r="R9" i="1" s="1"/>
  <c r="S9" i="1" a="1"/>
  <c r="S9" i="1" s="1"/>
  <c r="T9" i="1" a="1"/>
  <c r="T9" i="1" s="1"/>
  <c r="U9" i="1" a="1"/>
  <c r="U9" i="1" s="1"/>
  <c r="V9" i="1" a="1"/>
  <c r="V9" i="1" s="1"/>
  <c r="W9" i="1" a="1"/>
  <c r="W9" i="1" s="1"/>
  <c r="X9" i="1" a="1"/>
  <c r="X9" i="1" s="1"/>
  <c r="Y9" i="1" a="1"/>
  <c r="Y9" i="1" s="1"/>
  <c r="Z9" i="1" a="1"/>
  <c r="Z9" i="1" s="1"/>
  <c r="R10" i="1" a="1"/>
  <c r="R10" i="1" s="1"/>
  <c r="S10" i="1" a="1"/>
  <c r="S10" i="1" s="1"/>
  <c r="T10" i="1" a="1"/>
  <c r="T10" i="1" s="1"/>
  <c r="U10" i="1" a="1"/>
  <c r="U10" i="1" s="1"/>
  <c r="V10" i="1" a="1"/>
  <c r="V10" i="1" s="1"/>
  <c r="W10" i="1" a="1"/>
  <c r="W10" i="1" s="1"/>
  <c r="X10" i="1" a="1"/>
  <c r="X10" i="1" s="1"/>
  <c r="Y10" i="1" a="1"/>
  <c r="Y10" i="1" s="1"/>
  <c r="Z10" i="1" a="1"/>
  <c r="Z10" i="1" s="1"/>
  <c r="D4" i="4"/>
  <c r="D8" i="4" s="1"/>
  <c r="U4" i="1" s="1"/>
  <c r="AC11" i="1"/>
  <c r="C2" i="1"/>
  <c r="DP102" i="7" a="1"/>
  <c r="DP102" i="7" s="1"/>
  <c r="DO102" i="7" a="1"/>
  <c r="DO102" i="7" s="1"/>
  <c r="DP101" i="7" a="1"/>
  <c r="DP101" i="7" s="1"/>
  <c r="DO101" i="7" a="1"/>
  <c r="DO101" i="7" s="1"/>
  <c r="DP100" i="7" a="1"/>
  <c r="DP100" i="7" s="1"/>
  <c r="DO100" i="7" a="1"/>
  <c r="DO100" i="7" s="1"/>
  <c r="DP99" i="7" a="1"/>
  <c r="DP99" i="7" s="1"/>
  <c r="DO99" i="7" a="1"/>
  <c r="DO99" i="7" s="1"/>
  <c r="DP98" i="7" a="1"/>
  <c r="DP98" i="7" s="1"/>
  <c r="DO98" i="7" a="1"/>
  <c r="DO98" i="7" s="1"/>
  <c r="DP97" i="7" a="1"/>
  <c r="DP97" i="7" s="1"/>
  <c r="DO97" i="7" a="1"/>
  <c r="DO97" i="7" s="1"/>
  <c r="DP96" i="7" a="1"/>
  <c r="DP96" i="7" s="1"/>
  <c r="DO96" i="7" a="1"/>
  <c r="DO96" i="7" s="1"/>
  <c r="DP94" i="7" a="1"/>
  <c r="DP94" i="7" s="1"/>
  <c r="DO94" i="7" a="1"/>
  <c r="DO94" i="7" s="1"/>
  <c r="DP93" i="7" a="1"/>
  <c r="DP93" i="7" s="1"/>
  <c r="DO93" i="7" a="1"/>
  <c r="DO93" i="7" s="1"/>
  <c r="DP92" i="7" a="1"/>
  <c r="DP92" i="7" s="1"/>
  <c r="DO92" i="7" a="1"/>
  <c r="DO92" i="7" s="1"/>
  <c r="DP91" i="7" a="1"/>
  <c r="DP91" i="7" s="1"/>
  <c r="DO91" i="7" a="1"/>
  <c r="DO91" i="7" s="1"/>
  <c r="DP89" i="7" a="1"/>
  <c r="DP89" i="7" s="1"/>
  <c r="DO89" i="7" a="1"/>
  <c r="DO89" i="7" s="1"/>
  <c r="DP88" i="7" a="1"/>
  <c r="DP88" i="7" s="1"/>
  <c r="DO88" i="7" a="1"/>
  <c r="DO88" i="7" s="1"/>
  <c r="DP87" i="7" a="1"/>
  <c r="DP87" i="7" s="1"/>
  <c r="DO87" i="7" a="1"/>
  <c r="DO87" i="7" s="1"/>
  <c r="DP86" i="7" a="1"/>
  <c r="DP86" i="7" s="1"/>
  <c r="DO86" i="7" a="1"/>
  <c r="DO86" i="7" s="1"/>
  <c r="DP85" i="7" a="1"/>
  <c r="DP85" i="7" s="1"/>
  <c r="DO85" i="7" a="1"/>
  <c r="DO85" i="7" s="1"/>
  <c r="DP83" i="7" a="1"/>
  <c r="DP83" i="7" s="1"/>
  <c r="DO83" i="7" a="1"/>
  <c r="DO83" i="7" s="1"/>
  <c r="DP82" i="7" a="1"/>
  <c r="DP82" i="7" s="1"/>
  <c r="DO82" i="7" a="1"/>
  <c r="DO82" i="7" s="1"/>
  <c r="DP81" i="7" a="1"/>
  <c r="DP81" i="7" s="1"/>
  <c r="DO81" i="7" a="1"/>
  <c r="DO81" i="7" s="1"/>
  <c r="DP79" i="7" a="1"/>
  <c r="DP79" i="7" s="1"/>
  <c r="DO79" i="7" a="1"/>
  <c r="DO79" i="7" s="1"/>
  <c r="DP78" i="7" a="1"/>
  <c r="DP78" i="7" s="1"/>
  <c r="DO78" i="7" a="1"/>
  <c r="DO78" i="7" s="1"/>
  <c r="DP77" i="7" a="1"/>
  <c r="DP77" i="7" s="1"/>
  <c r="DO77" i="7" a="1"/>
  <c r="DO77" i="7" s="1"/>
  <c r="DP76" i="7" a="1"/>
  <c r="DP76" i="7" s="1"/>
  <c r="DO76" i="7" a="1"/>
  <c r="DO76" i="7" s="1"/>
  <c r="DP75" i="7" a="1"/>
  <c r="DP75" i="7" s="1"/>
  <c r="DO75" i="7" a="1"/>
  <c r="DO75" i="7" s="1"/>
  <c r="DP74" i="7" a="1"/>
  <c r="DP74" i="7" s="1"/>
  <c r="DO74" i="7" a="1"/>
  <c r="DO74" i="7" s="1"/>
  <c r="DP73" i="7" a="1"/>
  <c r="DP73" i="7" s="1"/>
  <c r="DO73" i="7" a="1"/>
  <c r="DO73" i="7" s="1"/>
  <c r="DP72" i="7" a="1"/>
  <c r="DP72" i="7" s="1"/>
  <c r="DO72" i="7" a="1"/>
  <c r="DO72" i="7" s="1"/>
  <c r="DP71" i="7" a="1"/>
  <c r="DP71" i="7" s="1"/>
  <c r="DO71" i="7" a="1"/>
  <c r="DO71" i="7" s="1"/>
  <c r="DP70" i="7" a="1"/>
  <c r="DP70" i="7" s="1"/>
  <c r="DO70" i="7" a="1"/>
  <c r="DO70" i="7" s="1"/>
  <c r="DP69" i="7" a="1"/>
  <c r="DP69" i="7" s="1"/>
  <c r="DO69" i="7" a="1"/>
  <c r="DO69" i="7" s="1"/>
  <c r="DP68" i="7" a="1"/>
  <c r="DP68" i="7" s="1"/>
  <c r="DO68" i="7" a="1"/>
  <c r="DO68" i="7" s="1"/>
  <c r="DP67" i="7" a="1"/>
  <c r="DP67" i="7" s="1"/>
  <c r="DO67" i="7" a="1"/>
  <c r="DO67" i="7" s="1"/>
  <c r="DP66" i="7" a="1"/>
  <c r="DP66" i="7" s="1"/>
  <c r="DO66" i="7" a="1"/>
  <c r="DO66" i="7" s="1"/>
  <c r="DP64" i="7" a="1"/>
  <c r="DP64" i="7" s="1"/>
  <c r="DO64" i="7" a="1"/>
  <c r="DO64" i="7" s="1"/>
  <c r="DP63" i="7" a="1"/>
  <c r="DP63" i="7" s="1"/>
  <c r="DO63" i="7" a="1"/>
  <c r="DO63" i="7" s="1"/>
  <c r="DP62" i="7" a="1"/>
  <c r="DP62" i="7" s="1"/>
  <c r="DO62" i="7" a="1"/>
  <c r="DO62" i="7" s="1"/>
  <c r="DP59" i="7" a="1"/>
  <c r="DP59" i="7" s="1"/>
  <c r="DO59" i="7" a="1"/>
  <c r="DO59" i="7" s="1"/>
  <c r="DP58" i="7" a="1"/>
  <c r="DP58" i="7" s="1"/>
  <c r="DO58" i="7" a="1"/>
  <c r="DO58" i="7" s="1"/>
  <c r="DP57" i="7" a="1"/>
  <c r="DP57" i="7" s="1"/>
  <c r="DO57" i="7" a="1"/>
  <c r="DO57" i="7" s="1"/>
  <c r="DP55" i="7" a="1"/>
  <c r="DP55" i="7" s="1"/>
  <c r="DO55" i="7" a="1"/>
  <c r="DO55" i="7" s="1"/>
  <c r="DP54" i="7" a="1"/>
  <c r="DP54" i="7" s="1"/>
  <c r="DO54" i="7" a="1"/>
  <c r="DO54" i="7" s="1"/>
  <c r="DP53" i="7" a="1"/>
  <c r="DP53" i="7" s="1"/>
  <c r="DO53" i="7" a="1"/>
  <c r="DO53" i="7" s="1"/>
  <c r="DP52" i="7" a="1"/>
  <c r="DP52" i="7" s="1"/>
  <c r="DO52" i="7" a="1"/>
  <c r="DO52" i="7" s="1"/>
  <c r="DP51" i="7" a="1"/>
  <c r="DP51" i="7" s="1"/>
  <c r="DO51" i="7" a="1"/>
  <c r="DO51" i="7" s="1"/>
  <c r="DP50" i="7" a="1"/>
  <c r="DP50" i="7" s="1"/>
  <c r="DO50" i="7" a="1"/>
  <c r="DO50" i="7" s="1"/>
  <c r="DP49" i="7" a="1"/>
  <c r="DP49" i="7" s="1"/>
  <c r="DO49" i="7" a="1"/>
  <c r="DO49" i="7" s="1"/>
  <c r="DP48" i="7" a="1"/>
  <c r="DP48" i="7" s="1"/>
  <c r="DO48" i="7" a="1"/>
  <c r="DO48" i="7" s="1"/>
  <c r="DP47" i="7" a="1"/>
  <c r="DP47" i="7" s="1"/>
  <c r="DO47" i="7" a="1"/>
  <c r="DO47" i="7" s="1"/>
  <c r="DP45" i="7" a="1"/>
  <c r="DP45" i="7" s="1"/>
  <c r="DO45" i="7" a="1"/>
  <c r="DO45" i="7" s="1"/>
  <c r="DP44" i="7" a="1"/>
  <c r="DP44" i="7" s="1"/>
  <c r="DO44" i="7" a="1"/>
  <c r="DO44" i="7" s="1"/>
  <c r="CA41" i="7" a="1"/>
  <c r="CA41" i="7" s="1"/>
  <c r="BX41" i="7" a="1"/>
  <c r="BX41" i="7" s="1"/>
  <c r="BU41" i="7" a="1"/>
  <c r="BU41" i="7" s="1"/>
  <c r="BQ41" i="7" a="1"/>
  <c r="BQ41" i="7" s="1"/>
  <c r="BN41" i="7" a="1"/>
  <c r="BN41" i="7" s="1"/>
  <c r="BK41" i="7" a="1"/>
  <c r="BK41" i="7" s="1"/>
  <c r="BG41" i="7" a="1"/>
  <c r="BG41" i="7" s="1"/>
  <c r="BD41" i="7" a="1"/>
  <c r="BD41" i="7" s="1"/>
  <c r="BA41" i="7" a="1"/>
  <c r="BA41" i="7" s="1"/>
  <c r="AX41" i="7" a="1"/>
  <c r="AX41" i="7" s="1"/>
  <c r="DP40" i="7"/>
  <c r="DP39" i="7"/>
  <c r="BK39" i="7"/>
  <c r="BA39" i="7"/>
  <c r="R39" i="7"/>
  <c r="H39" i="7"/>
  <c r="DP38" i="7"/>
  <c r="DP37" i="7"/>
  <c r="BK37" i="7"/>
  <c r="BA37" i="7"/>
  <c r="DP36" i="7"/>
  <c r="DP35" i="7"/>
  <c r="DP34" i="7"/>
  <c r="DP33" i="7"/>
  <c r="DP32" i="7"/>
  <c r="DP31" i="7"/>
  <c r="DP30" i="7"/>
  <c r="DP29" i="7"/>
  <c r="DP28" i="7"/>
  <c r="DP27" i="7"/>
  <c r="DP26" i="7"/>
  <c r="DP25" i="7"/>
  <c r="DQ8" i="7"/>
  <c r="DP8" i="7"/>
  <c r="DP6" i="7"/>
  <c r="O307" i="1" a="1"/>
  <c r="N307" i="1" a="1"/>
  <c r="O63" i="1" a="1"/>
  <c r="P63" i="1" a="1"/>
  <c r="N101" i="1" a="1"/>
  <c r="N63" i="1" a="1"/>
  <c r="M101" i="1" a="1"/>
  <c r="O101" i="1" a="1"/>
  <c r="P307" i="1" a="1"/>
  <c r="P101" i="1" a="1"/>
  <c r="M63" i="1" a="1"/>
  <c r="M307" i="1" a="1"/>
  <c r="AC289" i="1" l="1" a="1"/>
  <c r="AC289" i="1" s="1"/>
  <c r="AC251" i="1" a="1"/>
  <c r="AC251" i="1" s="1"/>
  <c r="AC287" i="1" a="1"/>
  <c r="AC287" i="1" s="1"/>
  <c r="AC248" i="1" a="1"/>
  <c r="AC248" i="1" s="1"/>
  <c r="AC249" i="1" a="1"/>
  <c r="AC249" i="1" s="1"/>
  <c r="AC246" i="1" a="1"/>
  <c r="AC246" i="1" s="1"/>
  <c r="AE287" i="1" a="1"/>
  <c r="AE287" i="1" s="1"/>
  <c r="AE248" i="1" a="1"/>
  <c r="AE248" i="1" s="1"/>
  <c r="AE249" i="1" a="1"/>
  <c r="AE249" i="1" s="1"/>
  <c r="AE246" i="1" a="1"/>
  <c r="AE246" i="1" s="1"/>
  <c r="AE251" i="1" a="1"/>
  <c r="AE251" i="1" s="1"/>
  <c r="AE289" i="1" a="1"/>
  <c r="AE289" i="1" s="1"/>
  <c r="AD289" i="1" a="1"/>
  <c r="AD289" i="1" s="1"/>
  <c r="AD251" i="1" a="1"/>
  <c r="AD251" i="1" s="1"/>
  <c r="AD287" i="1" a="1"/>
  <c r="AD287" i="1" s="1"/>
  <c r="AD248" i="1" a="1"/>
  <c r="AD248" i="1" s="1"/>
  <c r="AD246" i="1" a="1"/>
  <c r="AD246" i="1" s="1"/>
  <c r="AD249" i="1" a="1"/>
  <c r="AD249" i="1" s="1"/>
  <c r="R4" i="1"/>
  <c r="O6" i="1"/>
  <c r="N6" i="1"/>
  <c r="B29" i="7"/>
  <c r="D5" i="4"/>
  <c r="B26" i="7" s="1"/>
  <c r="D9" i="4"/>
  <c r="B30" i="7" s="1"/>
  <c r="D12" i="4"/>
  <c r="DQ31" i="7"/>
  <c r="DQ28" i="7"/>
  <c r="DQ37" i="7"/>
  <c r="DQ32" i="7"/>
  <c r="DQ26" i="7"/>
  <c r="DQ36" i="7"/>
  <c r="DQ27" i="7"/>
  <c r="DQ34" i="7"/>
  <c r="DQ39" i="7"/>
  <c r="DQ38" i="7"/>
  <c r="DQ35" i="7"/>
  <c r="DQ33" i="7"/>
  <c r="DQ29" i="7"/>
  <c r="DQ40" i="7"/>
  <c r="DQ30" i="7"/>
  <c r="DQ25" i="7"/>
  <c r="M101" i="1"/>
  <c r="P63" i="1"/>
  <c r="P101" i="1"/>
  <c r="P307" i="1"/>
  <c r="N63" i="1"/>
  <c r="N101" i="1"/>
  <c r="N307" i="1"/>
  <c r="M307" i="1"/>
  <c r="M63" i="1"/>
  <c r="O63" i="1"/>
  <c r="O101" i="1"/>
  <c r="O307" i="1"/>
  <c r="AC8" i="1" a="1"/>
  <c r="AG8" i="1" a="1"/>
  <c r="AK8" i="1" a="1"/>
  <c r="AJ8" i="1" a="1"/>
  <c r="AH8" i="1" a="1"/>
  <c r="AI8" i="1" a="1"/>
  <c r="AF8" i="1" a="1"/>
  <c r="AE8" i="1" a="1"/>
  <c r="AD8" i="1" a="1"/>
  <c r="AC8" i="1" l="1"/>
  <c r="AK8" i="1"/>
  <c r="AD8" i="1"/>
  <c r="AF8" i="1"/>
  <c r="AJ8" i="1"/>
  <c r="AI8" i="1"/>
  <c r="AE8" i="1"/>
  <c r="AH8" i="1"/>
  <c r="AG8" i="1"/>
  <c r="D13" i="4"/>
  <c r="AB39" i="7"/>
  <c r="X4" i="1"/>
  <c r="BU39" i="7"/>
  <c r="P6" i="1"/>
  <c r="BU37" i="7"/>
  <c r="D10" i="4"/>
  <c r="CU40" i="7"/>
  <c r="BK38" i="7"/>
  <c r="U6" i="1"/>
  <c r="BK40" i="7"/>
  <c r="D6" i="4"/>
  <c r="CK40" i="7"/>
  <c r="BA40" i="7"/>
  <c r="BA38" i="7"/>
  <c r="R6" i="1"/>
  <c r="BM53" i="7" a="1"/>
  <c r="BK99" i="7" a="1"/>
  <c r="BK57" i="7" a="1"/>
  <c r="AZ28" i="7" a="1"/>
  <c r="BM75" i="7" a="1"/>
  <c r="BK79" i="7" a="1"/>
  <c r="BA57" i="7" a="1"/>
  <c r="BK55" i="7" a="1"/>
  <c r="BK71" i="7" a="1"/>
  <c r="BC69" i="7" a="1"/>
  <c r="BK102" i="7" a="1"/>
  <c r="BA70" i="7" a="1"/>
  <c r="BC93" i="7" a="1"/>
  <c r="BK72" i="7" a="1"/>
  <c r="BA53" i="7" a="1"/>
  <c r="BK77" i="7" a="1"/>
  <c r="AZ34" i="7" a="1"/>
  <c r="BM102" i="7" a="1"/>
  <c r="BA66" i="7" a="1"/>
  <c r="BA63" i="7" a="1"/>
  <c r="BM68" i="7" a="1"/>
  <c r="BM50" i="7" a="1"/>
  <c r="BM97" i="7" a="1"/>
  <c r="BM66" i="7" a="1"/>
  <c r="BK58" i="7" a="1"/>
  <c r="BM54" i="7" a="1"/>
  <c r="BM98" i="7" a="1"/>
  <c r="BM51" i="7" a="1"/>
  <c r="BM47" i="7" a="1"/>
  <c r="BK49" i="7" a="1"/>
  <c r="BK69" i="7" a="1"/>
  <c r="BM83" i="7" a="1"/>
  <c r="BM57" i="7" a="1"/>
  <c r="BM87" i="7" a="1"/>
  <c r="AZ27" i="7" a="1"/>
  <c r="BC101" i="7" a="1"/>
  <c r="BM76" i="7" a="1"/>
  <c r="AZ32" i="7" a="1"/>
  <c r="BM71" i="7" a="1"/>
  <c r="BK54" i="7" a="1"/>
  <c r="BM70" i="7" a="1"/>
  <c r="BA67" i="7" a="1"/>
  <c r="BM100" i="7" a="1"/>
  <c r="AZ31" i="7" a="1"/>
  <c r="AZ30" i="7" a="1"/>
  <c r="BM67" i="7" a="1"/>
  <c r="BK100" i="7" a="1"/>
  <c r="BM69" i="7" a="1"/>
  <c r="BA88" i="7" a="1"/>
  <c r="BK94" i="7" a="1"/>
  <c r="AZ26" i="7" a="1"/>
  <c r="BC44" i="7" a="1"/>
  <c r="BM44" i="7" a="1"/>
  <c r="BM73" i="7" a="1"/>
  <c r="BM91" i="7" a="1"/>
  <c r="BK92" i="7" a="1"/>
  <c r="BK86" i="7" a="1"/>
  <c r="BK59" i="7" a="1"/>
  <c r="BC75" i="7" a="1"/>
  <c r="BK88" i="7" a="1"/>
  <c r="BK89" i="7" a="1"/>
  <c r="BC53" i="7" a="1"/>
  <c r="BK101" i="7" a="1"/>
  <c r="BA94" i="7" a="1"/>
  <c r="BK48" i="7" a="1"/>
  <c r="BM45" i="7" a="1"/>
  <c r="BM82" i="7" a="1"/>
  <c r="BM101" i="7" a="1"/>
  <c r="BA92" i="7" a="1"/>
  <c r="BK93" i="7" a="1"/>
  <c r="BA73" i="7" a="1"/>
  <c r="BC86" i="7" a="1"/>
  <c r="BK44" i="7" a="1"/>
  <c r="BK52" i="7" a="1"/>
  <c r="BA81" i="7" a="1"/>
  <c r="BK83" i="7" a="1"/>
  <c r="BK75" i="7" a="1"/>
  <c r="BM78" i="7" a="1"/>
  <c r="BK87" i="7" a="1"/>
  <c r="BA97" i="7" a="1"/>
  <c r="BA91" i="7" a="1"/>
  <c r="BK50" i="7" a="1"/>
  <c r="BK45" i="7" a="1"/>
  <c r="BK82" i="7" a="1"/>
  <c r="BM49" i="7" a="1"/>
  <c r="BC82" i="7" a="1"/>
  <c r="BC88" i="7" a="1"/>
  <c r="BM92" i="7" a="1"/>
  <c r="AZ35" i="7" a="1"/>
  <c r="BK63" i="7" a="1"/>
  <c r="BA51" i="7" a="1"/>
  <c r="BM86" i="7" a="1"/>
  <c r="BM52" i="7" a="1"/>
  <c r="BK74" i="7" a="1"/>
  <c r="BC47" i="7" a="1"/>
  <c r="BK98" i="7" a="1"/>
  <c r="BM96" i="7" a="1"/>
  <c r="BM85" i="7" a="1"/>
  <c r="BM94" i="7" a="1"/>
  <c r="BM48" i="7" a="1"/>
  <c r="BC94" i="7" a="1"/>
  <c r="BK62" i="7" a="1"/>
  <c r="BK51" i="7" a="1"/>
  <c r="BM62" i="7" a="1"/>
  <c r="BK47" i="7" a="1"/>
  <c r="BM55" i="7" a="1"/>
  <c r="BM72" i="7" a="1"/>
  <c r="BK64" i="7" a="1"/>
  <c r="BK67" i="7" a="1"/>
  <c r="BA98" i="7" a="1"/>
  <c r="BM59" i="7" a="1"/>
  <c r="BK91" i="7" a="1"/>
  <c r="BM77" i="7" a="1"/>
  <c r="BK66" i="7" a="1"/>
  <c r="BM64" i="7" a="1"/>
  <c r="BM81" i="7" a="1"/>
  <c r="BM74" i="7" a="1"/>
  <c r="BM93" i="7" a="1"/>
  <c r="BK96" i="7" a="1"/>
  <c r="BM89" i="7" a="1"/>
  <c r="BK81" i="7" a="1"/>
  <c r="AZ36" i="7" a="1"/>
  <c r="BK97" i="7" a="1"/>
  <c r="AF248" i="1" l="1" a="1"/>
  <c r="AF248" i="1" s="1"/>
  <c r="AF249" i="1" a="1"/>
  <c r="AF249" i="1" s="1"/>
  <c r="AF246" i="1" a="1"/>
  <c r="AF246" i="1" s="1"/>
  <c r="AF287" i="1" a="1"/>
  <c r="AF287" i="1" s="1"/>
  <c r="AF289" i="1" a="1"/>
  <c r="AF289" i="1" s="1"/>
  <c r="AF251" i="1" a="1"/>
  <c r="AF251" i="1" s="1"/>
  <c r="AX31" i="7"/>
  <c r="AX30" i="7"/>
  <c r="AX32" i="7"/>
  <c r="AX35" i="7"/>
  <c r="AX26" i="7"/>
  <c r="D11" i="4"/>
  <c r="CX40" i="7"/>
  <c r="BN38" i="7"/>
  <c r="V6" i="1"/>
  <c r="BN40" i="7"/>
  <c r="B31" i="7"/>
  <c r="B33" i="7"/>
  <c r="DQ6" i="7"/>
  <c r="B34" i="7"/>
  <c r="AX36" i="7"/>
  <c r="D7" i="4"/>
  <c r="CN40" i="7"/>
  <c r="BD40" i="7"/>
  <c r="BD38" i="7"/>
  <c r="S6" i="1"/>
  <c r="B27" i="7"/>
  <c r="I41" i="7"/>
  <c r="J41" i="7"/>
  <c r="H41" i="7"/>
  <c r="H40" i="7"/>
  <c r="AX34" i="7"/>
  <c r="S41" i="7"/>
  <c r="T41" i="7"/>
  <c r="R41" i="7"/>
  <c r="R40" i="7"/>
  <c r="D14" i="4"/>
  <c r="B35" i="7" s="1"/>
  <c r="DE40" i="7"/>
  <c r="BU40" i="7"/>
  <c r="BU38" i="7"/>
  <c r="X6" i="1"/>
  <c r="BM78" i="7"/>
  <c r="BM81" i="7"/>
  <c r="BA81" i="7"/>
  <c r="BM66" i="7"/>
  <c r="BM57" i="7"/>
  <c r="BM50" i="7"/>
  <c r="BM72" i="7"/>
  <c r="BA66" i="7"/>
  <c r="BA92" i="7"/>
  <c r="BK81" i="7"/>
  <c r="BK82" i="7"/>
  <c r="BM93" i="7"/>
  <c r="BK96" i="7"/>
  <c r="BM82" i="7"/>
  <c r="BK83" i="7"/>
  <c r="BK77" i="7"/>
  <c r="BA88" i="7"/>
  <c r="BM76" i="7"/>
  <c r="BM91" i="7"/>
  <c r="BK57" i="7"/>
  <c r="BC75" i="7"/>
  <c r="BK72" i="7"/>
  <c r="BM96" i="7"/>
  <c r="BC94" i="7"/>
  <c r="BM73" i="7"/>
  <c r="BK64" i="7"/>
  <c r="BA73" i="7"/>
  <c r="BM52" i="7"/>
  <c r="BM75" i="7"/>
  <c r="BM89" i="7"/>
  <c r="BM83" i="7"/>
  <c r="BK52" i="7"/>
  <c r="AZ28" i="7"/>
  <c r="BM45" i="7"/>
  <c r="BM54" i="7"/>
  <c r="BA97" i="7"/>
  <c r="BM59" i="7"/>
  <c r="BK101" i="7"/>
  <c r="BM94" i="7"/>
  <c r="BC86" i="7"/>
  <c r="BK87" i="7"/>
  <c r="AZ34" i="7"/>
  <c r="BA51" i="7"/>
  <c r="BC88" i="7"/>
  <c r="BA53" i="7"/>
  <c r="BK86" i="7"/>
  <c r="BK79" i="7"/>
  <c r="BK98" i="7"/>
  <c r="BK55" i="7"/>
  <c r="BC47" i="7"/>
  <c r="BK97" i="7"/>
  <c r="BM51" i="7"/>
  <c r="BK47" i="7"/>
  <c r="BM53" i="7"/>
  <c r="BK67" i="7"/>
  <c r="BK51" i="7"/>
  <c r="BM74" i="7"/>
  <c r="BK88" i="7"/>
  <c r="BM49" i="7"/>
  <c r="BK102" i="7"/>
  <c r="BM86" i="7"/>
  <c r="BK44" i="7"/>
  <c r="BA63" i="7"/>
  <c r="BK45" i="7"/>
  <c r="BK91" i="7"/>
  <c r="AZ35" i="7"/>
  <c r="BK58" i="7"/>
  <c r="BM69" i="7"/>
  <c r="BM97" i="7"/>
  <c r="BK66" i="7"/>
  <c r="BM100" i="7"/>
  <c r="BK99" i="7"/>
  <c r="BM92" i="7"/>
  <c r="BM87" i="7"/>
  <c r="BM70" i="7"/>
  <c r="BC69" i="7"/>
  <c r="BK100" i="7"/>
  <c r="BM77" i="7"/>
  <c r="BM67" i="7"/>
  <c r="BM47" i="7"/>
  <c r="AZ30" i="7"/>
  <c r="BK50" i="7"/>
  <c r="BA67" i="7"/>
  <c r="BC53" i="7"/>
  <c r="BK69" i="7"/>
  <c r="BK89" i="7"/>
  <c r="BA91" i="7"/>
  <c r="AZ36" i="7"/>
  <c r="BM68" i="7"/>
  <c r="BK92" i="7"/>
  <c r="BA57" i="7"/>
  <c r="BK63" i="7"/>
  <c r="AZ27" i="7"/>
  <c r="AZ26" i="7"/>
  <c r="BM102" i="7"/>
  <c r="BK94" i="7"/>
  <c r="BK75" i="7"/>
  <c r="AZ32" i="7"/>
  <c r="BK49" i="7"/>
  <c r="BC101" i="7"/>
  <c r="BM85" i="7"/>
  <c r="BC82" i="7"/>
  <c r="BM71" i="7"/>
  <c r="BC44" i="7"/>
  <c r="BM44" i="7"/>
  <c r="BK93" i="7"/>
  <c r="BA94" i="7"/>
  <c r="BK74" i="7"/>
  <c r="BK71" i="7"/>
  <c r="BA70" i="7"/>
  <c r="BC93" i="7"/>
  <c r="BM48" i="7"/>
  <c r="BM98" i="7"/>
  <c r="BK62" i="7"/>
  <c r="BK48" i="7"/>
  <c r="BK59" i="7"/>
  <c r="BM64" i="7"/>
  <c r="AZ31" i="7"/>
  <c r="BM62" i="7"/>
  <c r="BM101" i="7"/>
  <c r="BM55" i="7"/>
  <c r="BA98" i="7"/>
  <c r="BK54" i="7"/>
  <c r="D31" i="7" a="1"/>
  <c r="D30" i="7" a="1"/>
  <c r="BC67" i="7" a="1"/>
  <c r="BC77" i="7" a="1"/>
  <c r="BA48" i="7" a="1"/>
  <c r="BM79" i="7" a="1"/>
  <c r="BA69" i="7" a="1"/>
  <c r="BA50" i="7" a="1"/>
  <c r="BC50" i="7" a="1"/>
  <c r="BA62" i="7" a="1"/>
  <c r="BA82" i="7" a="1"/>
  <c r="BC97" i="7" a="1"/>
  <c r="BA85" i="7" a="1"/>
  <c r="AG9" i="1"/>
  <c r="BC70" i="7" a="1"/>
  <c r="BA102" i="7" a="1"/>
  <c r="BA75" i="7" a="1"/>
  <c r="BA77" i="7" a="1"/>
  <c r="BC49" i="7" a="1"/>
  <c r="BA55" i="7" a="1"/>
  <c r="AD9" i="1"/>
  <c r="BA78" i="7" a="1"/>
  <c r="BC54" i="7" a="1"/>
  <c r="BA58" i="7" a="1"/>
  <c r="BM58" i="7" a="1"/>
  <c r="AD10" i="1" a="1"/>
  <c r="BC74" i="7" a="1"/>
  <c r="BC78" i="7" a="1"/>
  <c r="BC64" i="7" a="1"/>
  <c r="BC83" i="7" a="1"/>
  <c r="BA54" i="7" a="1"/>
  <c r="BC91" i="7" a="1"/>
  <c r="BA44" i="7" a="1"/>
  <c r="BA87" i="7" a="1"/>
  <c r="BC59" i="7" a="1"/>
  <c r="BC48" i="7" a="1"/>
  <c r="BC81" i="7" a="1"/>
  <c r="AH9" i="1"/>
  <c r="BA52" i="7" a="1"/>
  <c r="BA93" i="7" a="1"/>
  <c r="BA79" i="7" a="1"/>
  <c r="BA45" i="7" a="1"/>
  <c r="BK53" i="7" a="1"/>
  <c r="BM88" i="7" a="1"/>
  <c r="BA64" i="7" a="1"/>
  <c r="BC58" i="7" a="1"/>
  <c r="BC72" i="7" a="1"/>
  <c r="BA83" i="7" a="1"/>
  <c r="BA96" i="7" a="1"/>
  <c r="BC100" i="7" a="1"/>
  <c r="BC92" i="7" a="1"/>
  <c r="BC96" i="7" a="1"/>
  <c r="BA59" i="7" a="1"/>
  <c r="BC51" i="7" a="1"/>
  <c r="BA47" i="7" a="1"/>
  <c r="BA74" i="7" a="1"/>
  <c r="AF10" i="1" a="1"/>
  <c r="BC52" i="7" a="1"/>
  <c r="AC10" i="1" a="1"/>
  <c r="BA89" i="7" a="1"/>
  <c r="BM99" i="7" a="1"/>
  <c r="BA100" i="7" a="1"/>
  <c r="BA101" i="7" a="1"/>
  <c r="BC89" i="7" a="1"/>
  <c r="AE9" i="1"/>
  <c r="BM63" i="7" a="1"/>
  <c r="BK70" i="7" a="1"/>
  <c r="BK85" i="7" a="1"/>
  <c r="BC98" i="7" a="1"/>
  <c r="AF9" i="1"/>
  <c r="BC63" i="7" a="1"/>
  <c r="BA68" i="7" a="1"/>
  <c r="BC71" i="7" a="1"/>
  <c r="BC55" i="7" a="1"/>
  <c r="BC73" i="7" a="1"/>
  <c r="BC99" i="7" a="1"/>
  <c r="BA76" i="7" a="1"/>
  <c r="BC57" i="7" a="1"/>
  <c r="BC79" i="7" a="1"/>
  <c r="BC87" i="7" a="1"/>
  <c r="BC62" i="7" a="1"/>
  <c r="BC68" i="7" a="1"/>
  <c r="BK78" i="7" a="1"/>
  <c r="BC102" i="7" a="1"/>
  <c r="BC76" i="7" a="1"/>
  <c r="BK68" i="7" a="1"/>
  <c r="BC85" i="7" a="1"/>
  <c r="BA86" i="7" a="1"/>
  <c r="BA99" i="7" a="1"/>
  <c r="BC45" i="7" a="1"/>
  <c r="BK76" i="7" a="1"/>
  <c r="BA71" i="7" a="1"/>
  <c r="BA72" i="7" a="1"/>
  <c r="BC66" i="7" a="1"/>
  <c r="BA49" i="7" a="1"/>
  <c r="AG10" i="1" a="1"/>
  <c r="BK73" i="7" a="1"/>
  <c r="AC9" i="1"/>
  <c r="AF10" i="1" l="1"/>
  <c r="BA99" i="7"/>
  <c r="BC58" i="7"/>
  <c r="BA86" i="7"/>
  <c r="BA79" i="7"/>
  <c r="BC49" i="7"/>
  <c r="BK73" i="7"/>
  <c r="BC89" i="7"/>
  <c r="BC45" i="7"/>
  <c r="AG10" i="1"/>
  <c r="BA85" i="7"/>
  <c r="BC92" i="7"/>
  <c r="BA72" i="7"/>
  <c r="BA100" i="7"/>
  <c r="BC54" i="7"/>
  <c r="BA71" i="7"/>
  <c r="BC64" i="7"/>
  <c r="BA78" i="7"/>
  <c r="BC52" i="7"/>
  <c r="BC70" i="7"/>
  <c r="BC57" i="7"/>
  <c r="BC66" i="7"/>
  <c r="BA48" i="7"/>
  <c r="BA77" i="7"/>
  <c r="BC71" i="7"/>
  <c r="BA69" i="7"/>
  <c r="BK76" i="7"/>
  <c r="BM99" i="7"/>
  <c r="BA93" i="7"/>
  <c r="BK53" i="7"/>
  <c r="BC51" i="7"/>
  <c r="BC100" i="7"/>
  <c r="BC96" i="7"/>
  <c r="BA102" i="7"/>
  <c r="BA49" i="7"/>
  <c r="BC76" i="7"/>
  <c r="BM63" i="7"/>
  <c r="BC91" i="7"/>
  <c r="BA74" i="7"/>
  <c r="BC73" i="7"/>
  <c r="BM79" i="7"/>
  <c r="BC77" i="7"/>
  <c r="BC72" i="7"/>
  <c r="BK85" i="7"/>
  <c r="BA82" i="7"/>
  <c r="BC79" i="7"/>
  <c r="BC62" i="7"/>
  <c r="BC102" i="7"/>
  <c r="BA59" i="7"/>
  <c r="BA58" i="7"/>
  <c r="AD10" i="1"/>
  <c r="BA96" i="7"/>
  <c r="BA50" i="7"/>
  <c r="BK68" i="7"/>
  <c r="BC81" i="7"/>
  <c r="BC83" i="7"/>
  <c r="BC85" i="7"/>
  <c r="BC68" i="7"/>
  <c r="BA47" i="7"/>
  <c r="BA101" i="7"/>
  <c r="BC99" i="7"/>
  <c r="BC98" i="7"/>
  <c r="BM88" i="7"/>
  <c r="BC63" i="7"/>
  <c r="BA75" i="7"/>
  <c r="BA64" i="7"/>
  <c r="BA87" i="7"/>
  <c r="BC50" i="7"/>
  <c r="BC97" i="7"/>
  <c r="BK70" i="7"/>
  <c r="BA68" i="7"/>
  <c r="BA83" i="7"/>
  <c r="BA76" i="7"/>
  <c r="BA44" i="7"/>
  <c r="BA45" i="7"/>
  <c r="BA55" i="7"/>
  <c r="AC10" i="1"/>
  <c r="BC48" i="7"/>
  <c r="BC74" i="7"/>
  <c r="BC78" i="7"/>
  <c r="BK78" i="7"/>
  <c r="BA52" i="7"/>
  <c r="BA54" i="7"/>
  <c r="BC59" i="7"/>
  <c r="BC55" i="7"/>
  <c r="BM58" i="7"/>
  <c r="BA89" i="7"/>
  <c r="BA62" i="7"/>
  <c r="BC87" i="7"/>
  <c r="BC67" i="7"/>
  <c r="D31" i="7"/>
  <c r="AF296" i="1" a="1"/>
  <c r="AF296" i="1" s="1"/>
  <c r="AE292" i="1" a="1"/>
  <c r="AE292" i="1" s="1"/>
  <c r="AF286" i="1" a="1"/>
  <c r="AF286" i="1" s="1"/>
  <c r="AF288" i="1" a="1"/>
  <c r="AF288" i="1" s="1"/>
  <c r="AF290" i="1" a="1"/>
  <c r="AF290" i="1" s="1"/>
  <c r="AF292" i="1" a="1"/>
  <c r="AF292" i="1" s="1"/>
  <c r="AF291" i="1" a="1"/>
  <c r="AF291" i="1" s="1"/>
  <c r="AF293" i="1" a="1"/>
  <c r="AF293" i="1" s="1"/>
  <c r="AF294" i="1" a="1"/>
  <c r="AF294" i="1" s="1"/>
  <c r="AE291" i="1" a="1"/>
  <c r="AE291" i="1" s="1"/>
  <c r="AD286" i="1" a="1"/>
  <c r="AD286" i="1" s="1"/>
  <c r="AD288" i="1" a="1"/>
  <c r="AD288" i="1" s="1"/>
  <c r="AD290" i="1" a="1"/>
  <c r="AD290" i="1" s="1"/>
  <c r="AE288" i="1" a="1"/>
  <c r="AE288" i="1" s="1"/>
  <c r="AE290" i="1" a="1"/>
  <c r="AE290" i="1" s="1"/>
  <c r="AD291" i="1" a="1"/>
  <c r="AD291" i="1" s="1"/>
  <c r="AE295" i="1" a="1"/>
  <c r="AE295" i="1" s="1"/>
  <c r="AD292" i="1" a="1"/>
  <c r="AD292" i="1" s="1"/>
  <c r="AE294" i="1" a="1"/>
  <c r="AE294" i="1" s="1"/>
  <c r="AD293" i="1" a="1"/>
  <c r="AD293" i="1" s="1"/>
  <c r="AE296" i="1" a="1"/>
  <c r="AE296" i="1" s="1"/>
  <c r="AD295" i="1" a="1"/>
  <c r="AD295" i="1" s="1"/>
  <c r="AE293" i="1" a="1"/>
  <c r="AE293" i="1" s="1"/>
  <c r="AD294" i="1" a="1"/>
  <c r="AD294" i="1" s="1"/>
  <c r="AD296" i="1" a="1"/>
  <c r="AD296" i="1" s="1"/>
  <c r="AF295" i="1" a="1"/>
  <c r="AF295" i="1" s="1"/>
  <c r="AE286" i="1" a="1"/>
  <c r="AE286" i="1" s="1"/>
  <c r="AC296" i="1" a="1"/>
  <c r="AC296" i="1" s="1"/>
  <c r="AC295" i="1" a="1"/>
  <c r="AC295" i="1" s="1"/>
  <c r="AC294" i="1" a="1"/>
  <c r="AC294" i="1" s="1"/>
  <c r="AC293" i="1" a="1"/>
  <c r="AC293" i="1" s="1"/>
  <c r="AC291" i="1" a="1"/>
  <c r="AC291" i="1" s="1"/>
  <c r="AC292" i="1" a="1"/>
  <c r="AC292" i="1" s="1"/>
  <c r="AC290" i="1" a="1"/>
  <c r="AC290" i="1" s="1"/>
  <c r="AC288" i="1" a="1"/>
  <c r="AC288" i="1" s="1"/>
  <c r="AC286" i="1" a="1"/>
  <c r="AC286" i="1" s="1"/>
  <c r="AD247" i="1" a="1"/>
  <c r="AD247" i="1" s="1"/>
  <c r="AD253" i="1" a="1"/>
  <c r="AD253" i="1" s="1"/>
  <c r="AD257" i="1" a="1"/>
  <c r="AD257" i="1" s="1"/>
  <c r="AD255" i="1" a="1"/>
  <c r="AD255" i="1" s="1"/>
  <c r="AD256" i="1" a="1"/>
  <c r="AD256" i="1" s="1"/>
  <c r="AE257" i="1" a="1"/>
  <c r="AE257" i="1" s="1"/>
  <c r="AF252" i="1" a="1"/>
  <c r="AF252" i="1" s="1"/>
  <c r="AF255" i="1" a="1"/>
  <c r="AF255" i="1" s="1"/>
  <c r="AE254" i="1" a="1"/>
  <c r="AE254" i="1" s="1"/>
  <c r="AF257" i="1" a="1"/>
  <c r="AF257" i="1" s="1"/>
  <c r="AE250" i="1" a="1"/>
  <c r="AE250" i="1" s="1"/>
  <c r="AE256" i="1" a="1"/>
  <c r="AE256" i="1" s="1"/>
  <c r="AD252" i="1" a="1"/>
  <c r="AD252" i="1" s="1"/>
  <c r="AE252" i="1" a="1"/>
  <c r="AE252" i="1" s="1"/>
  <c r="AF245" i="1" a="1"/>
  <c r="AF245" i="1" s="1"/>
  <c r="AE253" i="1" a="1"/>
  <c r="AE253" i="1" s="1"/>
  <c r="AF247" i="1" a="1"/>
  <c r="AF247" i="1" s="1"/>
  <c r="AE255" i="1" a="1"/>
  <c r="AE255" i="1" s="1"/>
  <c r="AF250" i="1" a="1"/>
  <c r="AF250" i="1" s="1"/>
  <c r="AD245" i="1" a="1"/>
  <c r="AD245" i="1" s="1"/>
  <c r="AF254" i="1" a="1"/>
  <c r="AF254" i="1" s="1"/>
  <c r="AD250" i="1" a="1"/>
  <c r="AD250" i="1" s="1"/>
  <c r="AF253" i="1" a="1"/>
  <c r="AF253" i="1" s="1"/>
  <c r="AD254" i="1" a="1"/>
  <c r="AD254" i="1" s="1"/>
  <c r="AF256" i="1" a="1"/>
  <c r="AF256" i="1" s="1"/>
  <c r="AE245" i="1" a="1"/>
  <c r="AE245" i="1" s="1"/>
  <c r="AE247" i="1" a="1"/>
  <c r="AE247" i="1" s="1"/>
  <c r="AC257" i="1" a="1"/>
  <c r="AC257" i="1" s="1"/>
  <c r="AC256" i="1" a="1"/>
  <c r="AC256" i="1" s="1"/>
  <c r="AC255" i="1" a="1"/>
  <c r="AC255" i="1" s="1"/>
  <c r="AC252" i="1" a="1"/>
  <c r="AC252" i="1" s="1"/>
  <c r="AC253" i="1" a="1"/>
  <c r="AC253" i="1" s="1"/>
  <c r="AC254" i="1" a="1"/>
  <c r="AC254" i="1" s="1"/>
  <c r="AC250" i="1" a="1"/>
  <c r="AC250" i="1" s="1"/>
  <c r="AC247" i="1" a="1"/>
  <c r="AC247" i="1" s="1"/>
  <c r="AC245" i="1" a="1"/>
  <c r="AC245" i="1" s="1"/>
  <c r="AE164" i="1" a="1"/>
  <c r="AE164" i="1" s="1"/>
  <c r="AD173" i="1" a="1"/>
  <c r="AD173" i="1" s="1"/>
  <c r="AD228" i="1" a="1"/>
  <c r="AD228" i="1" s="1"/>
  <c r="AD221" i="1" a="1"/>
  <c r="AD221" i="1" s="1"/>
  <c r="AD219" i="1" a="1"/>
  <c r="AD219" i="1" s="1"/>
  <c r="AD199" i="1" a="1"/>
  <c r="AD199" i="1" s="1"/>
  <c r="AD214" i="1" a="1"/>
  <c r="AD214" i="1" s="1"/>
  <c r="AD198" i="1" a="1"/>
  <c r="AD198" i="1" s="1"/>
  <c r="AD235" i="1" a="1"/>
  <c r="AD235" i="1" s="1"/>
  <c r="AD185" i="1" a="1"/>
  <c r="AD185" i="1" s="1"/>
  <c r="AD236" i="1" a="1"/>
  <c r="AD236" i="1" s="1"/>
  <c r="AD209" i="1" a="1"/>
  <c r="AD209" i="1" s="1"/>
  <c r="AD197" i="1" a="1"/>
  <c r="AD197" i="1" s="1"/>
  <c r="AD220" i="1" a="1"/>
  <c r="AD220" i="1" s="1"/>
  <c r="AE163" i="1" a="1"/>
  <c r="AE163" i="1" s="1"/>
  <c r="AE231" i="1" a="1"/>
  <c r="AE231" i="1" s="1"/>
  <c r="AE165" i="1" a="1"/>
  <c r="AE165" i="1" s="1"/>
  <c r="AE220" i="1" a="1"/>
  <c r="AE220" i="1" s="1"/>
  <c r="AE187" i="1" a="1"/>
  <c r="AE187" i="1" s="1"/>
  <c r="AE209" i="1" a="1"/>
  <c r="AE209" i="1" s="1"/>
  <c r="AE185" i="1" a="1"/>
  <c r="AE185" i="1" s="1"/>
  <c r="AE160" i="1" a="1"/>
  <c r="AE160" i="1" s="1"/>
  <c r="AE212" i="1" a="1"/>
  <c r="AE212" i="1" s="1"/>
  <c r="AE278" i="1" a="1"/>
  <c r="AE278" i="1" s="1"/>
  <c r="AE232" i="1" a="1"/>
  <c r="AE232" i="1" s="1"/>
  <c r="AE265" i="1" a="1"/>
  <c r="AE265" i="1" s="1"/>
  <c r="AE217" i="1" a="1"/>
  <c r="AE217" i="1" s="1"/>
  <c r="AE271" i="1" a="1"/>
  <c r="AE271" i="1" s="1"/>
  <c r="AE218" i="1" a="1"/>
  <c r="AE218" i="1" s="1"/>
  <c r="AE272" i="1" a="1"/>
  <c r="AE272" i="1" s="1"/>
  <c r="AE224" i="1" a="1"/>
  <c r="AE224" i="1" s="1"/>
  <c r="AE269" i="1" a="1"/>
  <c r="AE269" i="1" s="1"/>
  <c r="AE180" i="1" a="1"/>
  <c r="AE180" i="1" s="1"/>
  <c r="AE175" i="1" a="1"/>
  <c r="AE175" i="1" s="1"/>
  <c r="AE263" i="1" a="1"/>
  <c r="AE263" i="1" s="1"/>
  <c r="AE268" i="1" a="1"/>
  <c r="AE268" i="1" s="1"/>
  <c r="AE179" i="1" a="1"/>
  <c r="AE179" i="1" s="1"/>
  <c r="AD224" i="1" a="1"/>
  <c r="AD224" i="1" s="1"/>
  <c r="AE182" i="1" a="1"/>
  <c r="AE182" i="1" s="1"/>
  <c r="AE264" i="1" a="1"/>
  <c r="AE264" i="1" s="1"/>
  <c r="AE270" i="1" a="1"/>
  <c r="AE270" i="1" s="1"/>
  <c r="AF216" i="1" a="1"/>
  <c r="AF216" i="1" s="1"/>
  <c r="AF213" i="1" a="1"/>
  <c r="AF213" i="1" s="1"/>
  <c r="AF217" i="1" a="1"/>
  <c r="AF217" i="1" s="1"/>
  <c r="AE178" i="1" a="1"/>
  <c r="AE178" i="1" s="1"/>
  <c r="AD207" i="1" a="1"/>
  <c r="AD207" i="1" s="1"/>
  <c r="AD222" i="1" a="1"/>
  <c r="AD222" i="1" s="1"/>
  <c r="AF212" i="1" a="1"/>
  <c r="AF212" i="1" s="1"/>
  <c r="AF218" i="1" a="1"/>
  <c r="AF218" i="1" s="1"/>
  <c r="AF163" i="1" a="1"/>
  <c r="AF163" i="1" s="1"/>
  <c r="AD208" i="1" a="1"/>
  <c r="AD208" i="1" s="1"/>
  <c r="AD223" i="1" a="1"/>
  <c r="AD223" i="1" s="1"/>
  <c r="AF215" i="1" a="1"/>
  <c r="AF215" i="1" s="1"/>
  <c r="AF221" i="1" a="1"/>
  <c r="AF221" i="1" s="1"/>
  <c r="AF173" i="1" a="1"/>
  <c r="AF173" i="1" s="1"/>
  <c r="AF220" i="1" a="1"/>
  <c r="AF220" i="1" s="1"/>
  <c r="AF269" i="1" a="1"/>
  <c r="AF269" i="1" s="1"/>
  <c r="AD186" i="1" a="1"/>
  <c r="AD186" i="1" s="1"/>
  <c r="AE213" i="1" a="1"/>
  <c r="AE213" i="1" s="1"/>
  <c r="AE216" i="1" a="1"/>
  <c r="AE216" i="1" s="1"/>
  <c r="AF199" i="1" a="1"/>
  <c r="AF199" i="1" s="1"/>
  <c r="AF219" i="1" a="1"/>
  <c r="AF219" i="1" s="1"/>
  <c r="AE172" i="1" a="1"/>
  <c r="AE172" i="1" s="1"/>
  <c r="AE215" i="1" a="1"/>
  <c r="AE215" i="1" s="1"/>
  <c r="AE219" i="1" a="1"/>
  <c r="AE219" i="1" s="1"/>
  <c r="AF208" i="1" a="1"/>
  <c r="AF208" i="1" s="1"/>
  <c r="AF224" i="1" a="1"/>
  <c r="AF224" i="1" s="1"/>
  <c r="AF214" i="1" a="1"/>
  <c r="AF214" i="1" s="1"/>
  <c r="AF175" i="1" a="1"/>
  <c r="AF175" i="1" s="1"/>
  <c r="AF207" i="1" a="1"/>
  <c r="AF207" i="1" s="1"/>
  <c r="AF270" i="1" a="1"/>
  <c r="AF270" i="1" s="1"/>
  <c r="AF222" i="1" a="1"/>
  <c r="AF222" i="1" s="1"/>
  <c r="AF280" i="1" a="1"/>
  <c r="AF280" i="1" s="1"/>
  <c r="AE233" i="1" a="1"/>
  <c r="AE233" i="1" s="1"/>
  <c r="AD217" i="1" a="1"/>
  <c r="AD217" i="1" s="1"/>
  <c r="AE214" i="1" a="1"/>
  <c r="AE214" i="1" s="1"/>
  <c r="AF223" i="1" a="1"/>
  <c r="AF223" i="1" s="1"/>
  <c r="AE273" i="1" a="1"/>
  <c r="AE273" i="1" s="1"/>
  <c r="AE205" i="1" a="1"/>
  <c r="AE205" i="1" s="1"/>
  <c r="AE159" i="1" a="1"/>
  <c r="AE159" i="1" s="1"/>
  <c r="AE196" i="1" a="1"/>
  <c r="AE196" i="1" s="1"/>
  <c r="AE174" i="1" a="1"/>
  <c r="AE174" i="1" s="1"/>
  <c r="AD213" i="1" a="1"/>
  <c r="AD213" i="1" s="1"/>
  <c r="AD216" i="1" a="1"/>
  <c r="AD216" i="1" s="1"/>
  <c r="AE199" i="1" a="1"/>
  <c r="AE199" i="1" s="1"/>
  <c r="AE221" i="1" a="1"/>
  <c r="AE221" i="1" s="1"/>
  <c r="AF261" i="1" a="1"/>
  <c r="AF261" i="1" s="1"/>
  <c r="AF164" i="1" a="1"/>
  <c r="AF164" i="1" s="1"/>
  <c r="AF198" i="1" a="1"/>
  <c r="AF198" i="1" s="1"/>
  <c r="AF233" i="1" a="1"/>
  <c r="AF233" i="1" s="1"/>
  <c r="AE195" i="1" a="1"/>
  <c r="AE195" i="1" s="1"/>
  <c r="AE198" i="1" a="1"/>
  <c r="AE198" i="1" s="1"/>
  <c r="AF209" i="1" a="1"/>
  <c r="AF209" i="1" s="1"/>
  <c r="AD168" i="1" a="1"/>
  <c r="AD168" i="1" s="1"/>
  <c r="AD154" i="1" a="1"/>
  <c r="AD154" i="1" s="1"/>
  <c r="AE189" i="1" a="1"/>
  <c r="AE189" i="1" s="1"/>
  <c r="AE197" i="1" a="1"/>
  <c r="AE197" i="1" s="1"/>
  <c r="AE176" i="1" a="1"/>
  <c r="AE176" i="1" s="1"/>
  <c r="AD212" i="1" a="1"/>
  <c r="AD212" i="1" s="1"/>
  <c r="AD218" i="1" a="1"/>
  <c r="AD218" i="1" s="1"/>
  <c r="AE207" i="1" a="1"/>
  <c r="AE207" i="1" s="1"/>
  <c r="AE223" i="1" a="1"/>
  <c r="AE223" i="1" s="1"/>
  <c r="AE157" i="1" a="1"/>
  <c r="AE157" i="1" s="1"/>
  <c r="AE173" i="1" a="1"/>
  <c r="AE173" i="1" s="1"/>
  <c r="AF168" i="1" a="1"/>
  <c r="AF168" i="1" s="1"/>
  <c r="AD157" i="1" a="1"/>
  <c r="AD157" i="1" s="1"/>
  <c r="AE228" i="1" a="1"/>
  <c r="AE228" i="1" s="1"/>
  <c r="AF172" i="1" a="1"/>
  <c r="AF172" i="1" s="1"/>
  <c r="AE177" i="1" a="1"/>
  <c r="AE177" i="1" s="1"/>
  <c r="AD215" i="1" a="1"/>
  <c r="AD215" i="1" s="1"/>
  <c r="AE208" i="1" a="1"/>
  <c r="AE208" i="1" s="1"/>
  <c r="AE222" i="1" a="1"/>
  <c r="AE222" i="1" s="1"/>
  <c r="AC222" i="1" a="1"/>
  <c r="AC222" i="1" s="1"/>
  <c r="AC224" i="1" a="1"/>
  <c r="AC224" i="1" s="1"/>
  <c r="AC223" i="1" a="1"/>
  <c r="AC223" i="1" s="1"/>
  <c r="AC219" i="1" a="1"/>
  <c r="AC219" i="1" s="1"/>
  <c r="AC221" i="1" a="1"/>
  <c r="AC221" i="1" s="1"/>
  <c r="AC220" i="1" a="1"/>
  <c r="AC220" i="1" s="1"/>
  <c r="AC218" i="1" a="1"/>
  <c r="AC218" i="1" s="1"/>
  <c r="AC217" i="1" a="1"/>
  <c r="AC217" i="1" s="1"/>
  <c r="AC216" i="1" a="1"/>
  <c r="AC216" i="1" s="1"/>
  <c r="AC215" i="1" a="1"/>
  <c r="AC215" i="1" s="1"/>
  <c r="AC214" i="1" a="1"/>
  <c r="AC214" i="1" s="1"/>
  <c r="AC213" i="1" a="1"/>
  <c r="AC213" i="1" s="1"/>
  <c r="AC212" i="1" a="1"/>
  <c r="AC212" i="1" s="1"/>
  <c r="AC209" i="1" a="1"/>
  <c r="AC209" i="1" s="1"/>
  <c r="AC208" i="1" a="1"/>
  <c r="AC208" i="1" s="1"/>
  <c r="AC207" i="1" a="1"/>
  <c r="AC207" i="1" s="1"/>
  <c r="AC199" i="1" a="1"/>
  <c r="AC199" i="1" s="1"/>
  <c r="AC198" i="1" a="1"/>
  <c r="AC198" i="1" s="1"/>
  <c r="AD195" i="1" a="1"/>
  <c r="AD195" i="1" s="1"/>
  <c r="AF189" i="1" a="1"/>
  <c r="AF189" i="1" s="1"/>
  <c r="AF272" i="1" a="1"/>
  <c r="AF272" i="1" s="1"/>
  <c r="AF278" i="1" a="1"/>
  <c r="AF278" i="1" s="1"/>
  <c r="AD196" i="1" a="1"/>
  <c r="AD196" i="1" s="1"/>
  <c r="AF271" i="1" a="1"/>
  <c r="AF271" i="1" s="1"/>
  <c r="AD172" i="1" a="1"/>
  <c r="AD172" i="1" s="1"/>
  <c r="AF185" i="1" a="1"/>
  <c r="AF185" i="1" s="1"/>
  <c r="AD238" i="1" a="1"/>
  <c r="AD238" i="1" s="1"/>
  <c r="AD189" i="1" a="1"/>
  <c r="AD189" i="1" s="1"/>
  <c r="AD231" i="1" a="1"/>
  <c r="AD231" i="1" s="1"/>
  <c r="AF165" i="1" a="1"/>
  <c r="AF165" i="1" s="1"/>
  <c r="AF174" i="1" a="1"/>
  <c r="AF174" i="1" s="1"/>
  <c r="AD159" i="1" a="1"/>
  <c r="AD159" i="1" s="1"/>
  <c r="AF190" i="1" a="1"/>
  <c r="AF190" i="1" s="1"/>
  <c r="AD259" i="1" a="1"/>
  <c r="AD259" i="1" s="1"/>
  <c r="AD272" i="1" a="1"/>
  <c r="AD272" i="1" s="1"/>
  <c r="AF160" i="1" a="1"/>
  <c r="AF160" i="1" s="1"/>
  <c r="AF180" i="1" a="1"/>
  <c r="AF180" i="1" s="1"/>
  <c r="AD278" i="1" a="1"/>
  <c r="AD278" i="1" s="1"/>
  <c r="AD269" i="1" a="1"/>
  <c r="AD269" i="1" s="1"/>
  <c r="AF195" i="1" a="1"/>
  <c r="AF195" i="1" s="1"/>
  <c r="AF178" i="1" a="1"/>
  <c r="AF178" i="1" s="1"/>
  <c r="AF205" i="1" a="1"/>
  <c r="AF205" i="1" s="1"/>
  <c r="AF179" i="1" a="1"/>
  <c r="AF179" i="1" s="1"/>
  <c r="AD232" i="1" a="1"/>
  <c r="AD232" i="1" s="1"/>
  <c r="AF196" i="1" a="1"/>
  <c r="AF196" i="1" s="1"/>
  <c r="AF226" i="1" a="1"/>
  <c r="AF226" i="1" s="1"/>
  <c r="AD164" i="1" a="1"/>
  <c r="AD164" i="1" s="1"/>
  <c r="AD233" i="1" a="1"/>
  <c r="AD233" i="1" s="1"/>
  <c r="AF197" i="1" a="1"/>
  <c r="AF197" i="1" s="1"/>
  <c r="AE154" i="1" a="1"/>
  <c r="AE154" i="1" s="1"/>
  <c r="AD270" i="1" a="1"/>
  <c r="AD270" i="1" s="1"/>
  <c r="AF238" i="1" a="1"/>
  <c r="AF238" i="1" s="1"/>
  <c r="AD165" i="1" a="1"/>
  <c r="AD165" i="1" s="1"/>
  <c r="AF157" i="1" a="1"/>
  <c r="AF157" i="1" s="1"/>
  <c r="AF228" i="1" a="1"/>
  <c r="AF228" i="1" s="1"/>
  <c r="AF204" i="1" a="1"/>
  <c r="AF204" i="1" s="1"/>
  <c r="AD280" i="1" a="1"/>
  <c r="AD280" i="1" s="1"/>
  <c r="AF259" i="1" a="1"/>
  <c r="AF259" i="1" s="1"/>
  <c r="AD160" i="1" a="1"/>
  <c r="AD160" i="1" s="1"/>
  <c r="AF159" i="1" a="1"/>
  <c r="AF159" i="1" s="1"/>
  <c r="AF232" i="1" a="1"/>
  <c r="AF232" i="1" s="1"/>
  <c r="AC186" i="1" a="1"/>
  <c r="AC186" i="1" s="1"/>
  <c r="AD174" i="1" a="1"/>
  <c r="AD174" i="1" s="1"/>
  <c r="AD175" i="1" a="1"/>
  <c r="AD175" i="1" s="1"/>
  <c r="AD177" i="1" a="1"/>
  <c r="AD177" i="1" s="1"/>
  <c r="AF186" i="1" a="1"/>
  <c r="AF186" i="1" s="1"/>
  <c r="AD176" i="1" a="1"/>
  <c r="AD176" i="1" s="1"/>
  <c r="AD182" i="1" a="1"/>
  <c r="AD182" i="1" s="1"/>
  <c r="AD187" i="1" a="1"/>
  <c r="AD187" i="1" s="1"/>
  <c r="AD261" i="1" a="1"/>
  <c r="AD261" i="1" s="1"/>
  <c r="AD264" i="1" a="1"/>
  <c r="AD264" i="1" s="1"/>
  <c r="AD265" i="1" a="1"/>
  <c r="AD265" i="1" s="1"/>
  <c r="AF231" i="1" a="1"/>
  <c r="AF231" i="1" s="1"/>
  <c r="AF177" i="1" a="1"/>
  <c r="AF177" i="1" s="1"/>
  <c r="AD179" i="1" a="1"/>
  <c r="AD179" i="1" s="1"/>
  <c r="AE186" i="1" a="1"/>
  <c r="AE186" i="1" s="1"/>
  <c r="AD190" i="1" a="1"/>
  <c r="AD190" i="1" s="1"/>
  <c r="AD234" i="1" a="1"/>
  <c r="AD234" i="1" s="1"/>
  <c r="AD263" i="1" a="1"/>
  <c r="AD263" i="1" s="1"/>
  <c r="AD271" i="1" a="1"/>
  <c r="AD271" i="1" s="1"/>
  <c r="AF263" i="1" a="1"/>
  <c r="AF263" i="1" s="1"/>
  <c r="AF265" i="1" a="1"/>
  <c r="AF265" i="1" s="1"/>
  <c r="AF176" i="1" a="1"/>
  <c r="AF176" i="1" s="1"/>
  <c r="AD180" i="1" a="1"/>
  <c r="AD180" i="1" s="1"/>
  <c r="AF154" i="1" a="1"/>
  <c r="AF154" i="1" s="1"/>
  <c r="AD204" i="1" a="1"/>
  <c r="AD204" i="1" s="1"/>
  <c r="AD163" i="1" a="1"/>
  <c r="AD163" i="1" s="1"/>
  <c r="AD268" i="1" a="1"/>
  <c r="AD268" i="1" s="1"/>
  <c r="AF264" i="1" a="1"/>
  <c r="AF264" i="1" s="1"/>
  <c r="AF268" i="1" a="1"/>
  <c r="AF268" i="1" s="1"/>
  <c r="AD178" i="1" a="1"/>
  <c r="AD178" i="1" s="1"/>
  <c r="D30" i="7"/>
  <c r="AC178" i="1" a="1"/>
  <c r="AC178" i="1" s="1"/>
  <c r="AC180" i="1" a="1"/>
  <c r="AC180" i="1" s="1"/>
  <c r="AC179" i="1" a="1"/>
  <c r="AC179" i="1" s="1"/>
  <c r="AC177" i="1" a="1"/>
  <c r="AC177" i="1" s="1"/>
  <c r="AC175" i="1" a="1"/>
  <c r="AC175" i="1" s="1"/>
  <c r="AC176" i="1" a="1"/>
  <c r="AC176" i="1" s="1"/>
  <c r="AC174" i="1" a="1"/>
  <c r="AC174" i="1" s="1"/>
  <c r="AC173" i="1" a="1"/>
  <c r="AC173" i="1" s="1"/>
  <c r="AC172" i="1" a="1"/>
  <c r="AC172" i="1" s="1"/>
  <c r="AC233" i="1" a="1"/>
  <c r="AC233" i="1" s="1"/>
  <c r="AC270" i="1" a="1"/>
  <c r="AC270" i="1" s="1"/>
  <c r="AC269" i="1" a="1"/>
  <c r="AC269" i="1" s="1"/>
  <c r="AC271" i="1" a="1"/>
  <c r="AC271" i="1" s="1"/>
  <c r="AC272" i="1" a="1"/>
  <c r="AC272" i="1" s="1"/>
  <c r="AC268" i="1" a="1"/>
  <c r="AC268" i="1" s="1"/>
  <c r="AC265" i="1" a="1"/>
  <c r="AC265" i="1" s="1"/>
  <c r="AC232" i="1" a="1"/>
  <c r="AC232" i="1" s="1"/>
  <c r="AC231" i="1" a="1"/>
  <c r="AC231" i="1" s="1"/>
  <c r="AC228" i="1" a="1"/>
  <c r="AC228" i="1" s="1"/>
  <c r="AC197" i="1" a="1"/>
  <c r="AC197" i="1" s="1"/>
  <c r="AC196" i="1" a="1"/>
  <c r="AC196" i="1" s="1"/>
  <c r="AC195" i="1" a="1"/>
  <c r="AC195" i="1" s="1"/>
  <c r="AC160" i="1" a="1"/>
  <c r="AC160" i="1" s="1"/>
  <c r="AC165" i="1" a="1"/>
  <c r="AC165" i="1" s="1"/>
  <c r="AC164" i="1" a="1"/>
  <c r="AC164" i="1" s="1"/>
  <c r="AC163" i="1" a="1"/>
  <c r="AC163" i="1" s="1"/>
  <c r="AC263" i="1" a="1"/>
  <c r="AC263" i="1" s="1"/>
  <c r="AC264" i="1" a="1"/>
  <c r="AC264" i="1" s="1"/>
  <c r="AC189" i="1" a="1"/>
  <c r="AC189" i="1" s="1"/>
  <c r="AC159" i="1" a="1"/>
  <c r="AC159" i="1" s="1"/>
  <c r="AC157" i="1" a="1"/>
  <c r="AC157" i="1" s="1"/>
  <c r="AC154" i="1" a="1"/>
  <c r="AC154" i="1" s="1"/>
  <c r="AE226" i="1" a="1"/>
  <c r="AE226" i="1" s="1"/>
  <c r="AE234" i="1" a="1"/>
  <c r="AE234" i="1" s="1"/>
  <c r="AE235" i="1" a="1"/>
  <c r="AE235" i="1" s="1"/>
  <c r="AE236" i="1" a="1"/>
  <c r="AE236" i="1" s="1"/>
  <c r="AF187" i="1" a="1"/>
  <c r="AF187" i="1" s="1"/>
  <c r="AE238" i="1" a="1"/>
  <c r="AE238" i="1" s="1"/>
  <c r="AE259" i="1" a="1"/>
  <c r="AE259" i="1" s="1"/>
  <c r="AF182" i="1" a="1"/>
  <c r="AF182" i="1" s="1"/>
  <c r="AE261" i="1" a="1"/>
  <c r="AE261" i="1" s="1"/>
  <c r="AE280" i="1" a="1"/>
  <c r="AE280" i="1" s="1"/>
  <c r="AF234" i="1" a="1"/>
  <c r="AF234" i="1" s="1"/>
  <c r="AD205" i="1" a="1"/>
  <c r="AD205" i="1" s="1"/>
  <c r="AE190" i="1" a="1"/>
  <c r="AE190" i="1" s="1"/>
  <c r="AE168" i="1" a="1"/>
  <c r="AE168" i="1" s="1"/>
  <c r="AF235" i="1" a="1"/>
  <c r="AF235" i="1" s="1"/>
  <c r="AD226" i="1" a="1"/>
  <c r="AD226" i="1" s="1"/>
  <c r="AE204" i="1" a="1"/>
  <c r="AE204" i="1" s="1"/>
  <c r="AF236" i="1" a="1"/>
  <c r="AF236" i="1" s="1"/>
  <c r="AC280" i="1" a="1"/>
  <c r="AC280" i="1" s="1"/>
  <c r="AC278" i="1" a="1"/>
  <c r="AC278" i="1" s="1"/>
  <c r="AC261" i="1" a="1"/>
  <c r="AC261" i="1" s="1"/>
  <c r="AC259" i="1" a="1"/>
  <c r="AC259" i="1" s="1"/>
  <c r="AC238" i="1" a="1"/>
  <c r="AC238" i="1" s="1"/>
  <c r="AC236" i="1" a="1"/>
  <c r="AC236" i="1" s="1"/>
  <c r="AC235" i="1" a="1"/>
  <c r="AC235" i="1" s="1"/>
  <c r="AC234" i="1" a="1"/>
  <c r="AC234" i="1" s="1"/>
  <c r="AC226" i="1" a="1"/>
  <c r="AC226" i="1" s="1"/>
  <c r="AC205" i="1" a="1"/>
  <c r="AC205" i="1" s="1"/>
  <c r="AC204" i="1" a="1"/>
  <c r="AC204" i="1" s="1"/>
  <c r="AC190" i="1" a="1"/>
  <c r="AC190" i="1" s="1"/>
  <c r="AC187" i="1" a="1"/>
  <c r="AC187" i="1" s="1"/>
  <c r="AC185" i="1" a="1"/>
  <c r="AC185" i="1" s="1"/>
  <c r="AC182" i="1" a="1"/>
  <c r="AC182" i="1" s="1"/>
  <c r="AC168" i="1" a="1"/>
  <c r="AC168" i="1" s="1"/>
  <c r="AF274" i="1" a="1"/>
  <c r="AF274" i="1" s="1"/>
  <c r="AE203" i="1" a="1"/>
  <c r="AE203" i="1" s="1"/>
  <c r="AD275" i="1" a="1"/>
  <c r="AD275" i="1" s="1"/>
  <c r="AE277" i="1" a="1"/>
  <c r="AE277" i="1" s="1"/>
  <c r="AD192" i="1" a="1"/>
  <c r="AD192" i="1" s="1"/>
  <c r="AD276" i="1" a="1"/>
  <c r="AD276" i="1" s="1"/>
  <c r="AE194" i="1" a="1"/>
  <c r="AE194" i="1" s="1"/>
  <c r="AE242" i="1" a="1"/>
  <c r="AE242" i="1" s="1"/>
  <c r="AE193" i="1" a="1"/>
  <c r="AE193" i="1" s="1"/>
  <c r="AE276" i="1" a="1"/>
  <c r="AE276" i="1" s="1"/>
  <c r="AE281" i="1" a="1"/>
  <c r="AE281" i="1" s="1"/>
  <c r="AE241" i="1" a="1"/>
  <c r="AE241" i="1" s="1"/>
  <c r="AE262" i="1" a="1"/>
  <c r="AE262" i="1" s="1"/>
  <c r="AE158" i="1" a="1"/>
  <c r="AE158" i="1" s="1"/>
  <c r="AE229" i="1" a="1"/>
  <c r="AE229" i="1" s="1"/>
  <c r="AE282" i="1" a="1"/>
  <c r="AE282" i="1" s="1"/>
  <c r="AE156" i="1" a="1"/>
  <c r="AE156" i="1" s="1"/>
  <c r="AE201" i="1" a="1"/>
  <c r="AE201" i="1" s="1"/>
  <c r="AE274" i="1" a="1"/>
  <c r="AE274" i="1" s="1"/>
  <c r="AE169" i="1" a="1"/>
  <c r="AE169" i="1" s="1"/>
  <c r="AE237" i="1" a="1"/>
  <c r="AE237" i="1" s="1"/>
  <c r="AE275" i="1" a="1"/>
  <c r="AE275" i="1" s="1"/>
  <c r="AE183" i="1" a="1"/>
  <c r="AE183" i="1" s="1"/>
  <c r="AE227" i="1" a="1"/>
  <c r="AE227" i="1" s="1"/>
  <c r="AE206" i="1" a="1"/>
  <c r="AE206" i="1" s="1"/>
  <c r="AE211" i="1" a="1"/>
  <c r="AE211" i="1" s="1"/>
  <c r="AE162" i="1" a="1"/>
  <c r="AE162" i="1" s="1"/>
  <c r="AE184" i="1" a="1"/>
  <c r="AE184" i="1" s="1"/>
  <c r="AE239" i="1" a="1"/>
  <c r="AE239" i="1" s="1"/>
  <c r="AE284" i="1" a="1"/>
  <c r="AE284" i="1" s="1"/>
  <c r="AE191" i="1" a="1"/>
  <c r="AE191" i="1" s="1"/>
  <c r="AC298" i="1" a="1"/>
  <c r="AC298" i="1" s="1"/>
  <c r="AD193" i="1" a="1"/>
  <c r="AD193" i="1" s="1"/>
  <c r="AE267" i="1" a="1"/>
  <c r="AE267" i="1" s="1"/>
  <c r="AE298" i="1" a="1"/>
  <c r="AE298" i="1" s="1"/>
  <c r="AD279" i="1" a="1"/>
  <c r="AD279" i="1" s="1"/>
  <c r="AD298" i="1" a="1"/>
  <c r="AD298" i="1" s="1"/>
  <c r="AD191" i="1" a="1"/>
  <c r="AD191" i="1" s="1"/>
  <c r="AD277" i="1" a="1"/>
  <c r="AD277" i="1" s="1"/>
  <c r="AE285" i="1" a="1"/>
  <c r="AE285" i="1" s="1"/>
  <c r="AD267" i="1" a="1"/>
  <c r="AD267" i="1" s="1"/>
  <c r="AF298" i="1" a="1"/>
  <c r="AF298" i="1" s="1"/>
  <c r="AD169" i="1" a="1"/>
  <c r="AD169" i="1" s="1"/>
  <c r="AD240" i="1" a="1"/>
  <c r="AD240" i="1" s="1"/>
  <c r="AF237" i="1" a="1"/>
  <c r="AF237" i="1" s="1"/>
  <c r="AF167" i="1" a="1"/>
  <c r="AF167" i="1" s="1"/>
  <c r="AF279" i="1" a="1"/>
  <c r="AF279" i="1" s="1"/>
  <c r="AF166" i="1" a="1"/>
  <c r="AF166" i="1" s="1"/>
  <c r="AF240" i="1" a="1"/>
  <c r="AF240" i="1" s="1"/>
  <c r="AD203" i="1" a="1"/>
  <c r="AD203" i="1" s="1"/>
  <c r="AF202" i="1" a="1"/>
  <c r="AF202" i="1" s="1"/>
  <c r="AF210" i="1" a="1"/>
  <c r="AF210" i="1" s="1"/>
  <c r="AF162" i="1" a="1"/>
  <c r="AF162" i="1" s="1"/>
  <c r="AF284" i="1" a="1"/>
  <c r="AF284" i="1" s="1"/>
  <c r="AD227" i="1" a="1"/>
  <c r="AD227" i="1" s="1"/>
  <c r="AF170" i="1" a="1"/>
  <c r="AF170" i="1" s="1"/>
  <c r="AF277" i="1" a="1"/>
  <c r="AF277" i="1" s="1"/>
  <c r="AD242" i="1" a="1"/>
  <c r="AD242" i="1" s="1"/>
  <c r="AF191" i="1" a="1"/>
  <c r="AF191" i="1" s="1"/>
  <c r="AD158" i="1" a="1"/>
  <c r="AD158" i="1" s="1"/>
  <c r="AD273" i="1" a="1"/>
  <c r="AD273" i="1" s="1"/>
  <c r="AE170" i="1" a="1"/>
  <c r="AE170" i="1" s="1"/>
  <c r="AE210" i="1" a="1"/>
  <c r="AE210" i="1" s="1"/>
  <c r="AE260" i="1" a="1"/>
  <c r="AE260" i="1" s="1"/>
  <c r="AF201" i="1" a="1"/>
  <c r="AF201" i="1" s="1"/>
  <c r="AD156" i="1" a="1"/>
  <c r="AD156" i="1" s="1"/>
  <c r="AD282" i="1" a="1"/>
  <c r="AD282" i="1" s="1"/>
  <c r="AE171" i="1" a="1"/>
  <c r="AE171" i="1" s="1"/>
  <c r="AE244" i="1" a="1"/>
  <c r="AE244" i="1" s="1"/>
  <c r="AE266" i="1" a="1"/>
  <c r="AE266" i="1" s="1"/>
  <c r="AF239" i="1" a="1"/>
  <c r="AF239" i="1" s="1"/>
  <c r="AD162" i="1" a="1"/>
  <c r="AD162" i="1" s="1"/>
  <c r="AD285" i="1" a="1"/>
  <c r="AD285" i="1" s="1"/>
  <c r="AE188" i="1" a="1"/>
  <c r="AE188" i="1" s="1"/>
  <c r="AE200" i="1" a="1"/>
  <c r="AE200" i="1" s="1"/>
  <c r="AE279" i="1" a="1"/>
  <c r="AE279" i="1" s="1"/>
  <c r="AF169" i="1" a="1"/>
  <c r="AF169" i="1" s="1"/>
  <c r="AF194" i="1" a="1"/>
  <c r="AF194" i="1" s="1"/>
  <c r="AF229" i="1" a="1"/>
  <c r="AF229" i="1" s="1"/>
  <c r="AF276" i="1" a="1"/>
  <c r="AF276" i="1" s="1"/>
  <c r="AF262" i="1" a="1"/>
  <c r="AF262" i="1" s="1"/>
  <c r="AD183" i="1" a="1"/>
  <c r="AD183" i="1" s="1"/>
  <c r="AD201" i="1" a="1"/>
  <c r="AD201" i="1" s="1"/>
  <c r="AD274" i="1" a="1"/>
  <c r="AD274" i="1" s="1"/>
  <c r="AF171" i="1" a="1"/>
  <c r="AF171" i="1" s="1"/>
  <c r="AF227" i="1" a="1"/>
  <c r="AF227" i="1" s="1"/>
  <c r="AF243" i="1" a="1"/>
  <c r="AF243" i="1" s="1"/>
  <c r="AF275" i="1" a="1"/>
  <c r="AF275" i="1" s="1"/>
  <c r="AD161" i="1" a="1"/>
  <c r="AD161" i="1" s="1"/>
  <c r="AD194" i="1" a="1"/>
  <c r="AD194" i="1" s="1"/>
  <c r="AD200" i="1" a="1"/>
  <c r="AD200" i="1" s="1"/>
  <c r="AD266" i="1" a="1"/>
  <c r="AD266" i="1" s="1"/>
  <c r="AF206" i="1" a="1"/>
  <c r="AF206" i="1" s="1"/>
  <c r="AF230" i="1" a="1"/>
  <c r="AF230" i="1" s="1"/>
  <c r="AF282" i="1" a="1"/>
  <c r="AF282" i="1" s="1"/>
  <c r="AD167" i="1" a="1"/>
  <c r="AD167" i="1" s="1"/>
  <c r="AD243" i="1" a="1"/>
  <c r="AD243" i="1" s="1"/>
  <c r="AD230" i="1" a="1"/>
  <c r="AD230" i="1" s="1"/>
  <c r="AD283" i="1" a="1"/>
  <c r="AD283" i="1" s="1"/>
  <c r="AF188" i="1" a="1"/>
  <c r="AF188" i="1" s="1"/>
  <c r="AF242" i="1" a="1"/>
  <c r="AF242" i="1" s="1"/>
  <c r="AF283" i="1" a="1"/>
  <c r="AF283" i="1" s="1"/>
  <c r="AF281" i="1" a="1"/>
  <c r="AF281" i="1" s="1"/>
  <c r="AD166" i="1" a="1"/>
  <c r="AD166" i="1" s="1"/>
  <c r="AD206" i="1" a="1"/>
  <c r="AD206" i="1" s="1"/>
  <c r="AD210" i="1" a="1"/>
  <c r="AD210" i="1" s="1"/>
  <c r="AD260" i="1" a="1"/>
  <c r="AD260" i="1" s="1"/>
  <c r="AF184" i="1" a="1"/>
  <c r="AF184" i="1" s="1"/>
  <c r="AF200" i="1" a="1"/>
  <c r="AF200" i="1" s="1"/>
  <c r="AF273" i="1" a="1"/>
  <c r="AF273" i="1" s="1"/>
  <c r="AD170" i="1" a="1"/>
  <c r="AD170" i="1" s="1"/>
  <c r="AD211" i="1" a="1"/>
  <c r="AD211" i="1" s="1"/>
  <c r="AD281" i="1" a="1"/>
  <c r="AD281" i="1" s="1"/>
  <c r="AF158" i="1" a="1"/>
  <c r="AF158" i="1" s="1"/>
  <c r="AF183" i="1" a="1"/>
  <c r="AF183" i="1" s="1"/>
  <c r="AF244" i="1" a="1"/>
  <c r="AF244" i="1" s="1"/>
  <c r="AF260" i="1" a="1"/>
  <c r="AF260" i="1" s="1"/>
  <c r="AF267" i="1" a="1"/>
  <c r="AF267" i="1" s="1"/>
  <c r="AD171" i="1" a="1"/>
  <c r="AD171" i="1" s="1"/>
  <c r="AD202" i="1" a="1"/>
  <c r="AD202" i="1" s="1"/>
  <c r="AD244" i="1" a="1"/>
  <c r="AD244" i="1" s="1"/>
  <c r="AD262" i="1" a="1"/>
  <c r="AD262" i="1" s="1"/>
  <c r="AE167" i="1" a="1"/>
  <c r="AE167" i="1" s="1"/>
  <c r="AE192" i="1" a="1"/>
  <c r="AE192" i="1" s="1"/>
  <c r="AE202" i="1" a="1"/>
  <c r="AE202" i="1" s="1"/>
  <c r="AE240" i="1" a="1"/>
  <c r="AE240" i="1" s="1"/>
  <c r="AF156" i="1" a="1"/>
  <c r="AF156" i="1" s="1"/>
  <c r="AF193" i="1" a="1"/>
  <c r="AF193" i="1" s="1"/>
  <c r="AF203" i="1" a="1"/>
  <c r="AF203" i="1" s="1"/>
  <c r="AF241" i="1" a="1"/>
  <c r="AF241" i="1" s="1"/>
  <c r="AF266" i="1" a="1"/>
  <c r="AF266" i="1" s="1"/>
  <c r="AD184" i="1" a="1"/>
  <c r="AD184" i="1" s="1"/>
  <c r="AD229" i="1" a="1"/>
  <c r="AD229" i="1" s="1"/>
  <c r="AD237" i="1" a="1"/>
  <c r="AD237" i="1" s="1"/>
  <c r="AD284" i="1" a="1"/>
  <c r="AD284" i="1" s="1"/>
  <c r="AE166" i="1" a="1"/>
  <c r="AE166" i="1" s="1"/>
  <c r="AE243" i="1" a="1"/>
  <c r="AE243" i="1" s="1"/>
  <c r="AE283" i="1" a="1"/>
  <c r="AE283" i="1" s="1"/>
  <c r="AF161" i="1" a="1"/>
  <c r="AF161" i="1" s="1"/>
  <c r="AF192" i="1" a="1"/>
  <c r="AF192" i="1" s="1"/>
  <c r="AF211" i="1" a="1"/>
  <c r="AF211" i="1" s="1"/>
  <c r="AF285" i="1" a="1"/>
  <c r="AF285" i="1" s="1"/>
  <c r="AD188" i="1" a="1"/>
  <c r="AD188" i="1" s="1"/>
  <c r="AD239" i="1" a="1"/>
  <c r="AD239" i="1" s="1"/>
  <c r="AD241" i="1" a="1"/>
  <c r="AD241" i="1" s="1"/>
  <c r="AE161" i="1" a="1"/>
  <c r="AE161" i="1" s="1"/>
  <c r="AE230" i="1" a="1"/>
  <c r="AE230" i="1" s="1"/>
  <c r="AC276" i="1" a="1"/>
  <c r="AC276" i="1" s="1"/>
  <c r="AC267" i="1" a="1"/>
  <c r="AC267" i="1" s="1"/>
  <c r="AC281" i="1" a="1"/>
  <c r="AC281" i="1" s="1"/>
  <c r="AC262" i="1" a="1"/>
  <c r="AC262" i="1" s="1"/>
  <c r="AC240" i="1" a="1"/>
  <c r="AC240" i="1" s="1"/>
  <c r="AC282" i="1" a="1"/>
  <c r="AC282" i="1" s="1"/>
  <c r="AC275" i="1" a="1"/>
  <c r="AC275" i="1" s="1"/>
  <c r="AC285" i="1" a="1"/>
  <c r="AC285" i="1" s="1"/>
  <c r="AC274" i="1" a="1"/>
  <c r="AC274" i="1" s="1"/>
  <c r="AC266" i="1" a="1"/>
  <c r="AC266" i="1" s="1"/>
  <c r="AC273" i="1" a="1"/>
  <c r="AC273" i="1" s="1"/>
  <c r="AC241" i="1" a="1"/>
  <c r="AC241" i="1" s="1"/>
  <c r="AC284" i="1" a="1"/>
  <c r="AC284" i="1" s="1"/>
  <c r="AC283" i="1" a="1"/>
  <c r="AC283" i="1" s="1"/>
  <c r="AC277" i="1" a="1"/>
  <c r="AC277" i="1" s="1"/>
  <c r="AC260" i="1" a="1"/>
  <c r="AC260" i="1" s="1"/>
  <c r="AC279" i="1" a="1"/>
  <c r="AC279" i="1" s="1"/>
  <c r="AC230" i="1" a="1"/>
  <c r="AC230" i="1" s="1"/>
  <c r="AC210" i="1" a="1"/>
  <c r="AC210" i="1" s="1"/>
  <c r="AC244" i="1" a="1"/>
  <c r="AC244" i="1" s="1"/>
  <c r="AC242" i="1" a="1"/>
  <c r="AC242" i="1" s="1"/>
  <c r="AC203" i="1" a="1"/>
  <c r="AC203" i="1" s="1"/>
  <c r="AC201" i="1" a="1"/>
  <c r="AC201" i="1" s="1"/>
  <c r="AC229" i="1" a="1"/>
  <c r="AC229" i="1" s="1"/>
  <c r="AC227" i="1" a="1"/>
  <c r="AC227" i="1" s="1"/>
  <c r="AC206" i="1" a="1"/>
  <c r="AC206" i="1" s="1"/>
  <c r="AC237" i="1" a="1"/>
  <c r="AC237" i="1" s="1"/>
  <c r="AC200" i="1" a="1"/>
  <c r="AC200" i="1" s="1"/>
  <c r="AC239" i="1" a="1"/>
  <c r="AC239" i="1" s="1"/>
  <c r="AC211" i="1" a="1"/>
  <c r="AC211" i="1" s="1"/>
  <c r="AC243" i="1" a="1"/>
  <c r="AC243" i="1" s="1"/>
  <c r="AC202" i="1" a="1"/>
  <c r="AC202" i="1" s="1"/>
  <c r="AC193" i="1" a="1"/>
  <c r="AC193" i="1" s="1"/>
  <c r="AC191" i="1" a="1"/>
  <c r="AC191" i="1" s="1"/>
  <c r="AC194" i="1" a="1"/>
  <c r="AC194" i="1" s="1"/>
  <c r="AC192" i="1" a="1"/>
  <c r="AC192" i="1" s="1"/>
  <c r="AC183" i="1" a="1"/>
  <c r="AC183" i="1" s="1"/>
  <c r="AC188" i="1" a="1"/>
  <c r="AC188" i="1" s="1"/>
  <c r="AC184" i="1" a="1"/>
  <c r="AC184" i="1" s="1"/>
  <c r="AC170" i="1" a="1"/>
  <c r="AC170" i="1" s="1"/>
  <c r="AC171" i="1" a="1"/>
  <c r="AC171" i="1" s="1"/>
  <c r="AC166" i="1" a="1"/>
  <c r="AC166" i="1" s="1"/>
  <c r="AC169" i="1" a="1"/>
  <c r="AC169" i="1" s="1"/>
  <c r="AC162" i="1" a="1"/>
  <c r="AC162" i="1" s="1"/>
  <c r="AC167" i="1" a="1"/>
  <c r="AC167" i="1" s="1"/>
  <c r="AC161" i="1" a="1"/>
  <c r="AC161" i="1" s="1"/>
  <c r="AC156" i="1" a="1"/>
  <c r="AC156" i="1" s="1"/>
  <c r="AC158" i="1" a="1"/>
  <c r="AC158" i="1" s="1"/>
  <c r="AE362" i="1" a="1"/>
  <c r="AE362" i="1" s="1"/>
  <c r="AD41" i="7"/>
  <c r="AB41" i="7"/>
  <c r="AC41" i="7"/>
  <c r="AB40" i="7"/>
  <c r="CQ40" i="7"/>
  <c r="BG40" i="7"/>
  <c r="BG38" i="7"/>
  <c r="T6" i="1"/>
  <c r="B28" i="7"/>
  <c r="D15" i="4"/>
  <c r="DH40" i="7"/>
  <c r="BX40" i="7"/>
  <c r="BX38" i="7"/>
  <c r="Y6" i="1"/>
  <c r="AE138" i="1" a="1"/>
  <c r="AE138" i="1" s="1"/>
  <c r="AE65" i="1" a="1"/>
  <c r="AE65" i="1" s="1"/>
  <c r="AE302" i="1" a="1"/>
  <c r="AE302" i="1" s="1"/>
  <c r="AE365" i="1" a="1"/>
  <c r="AE365" i="1" s="1"/>
  <c r="AE396" i="1" a="1"/>
  <c r="AE396" i="1" s="1"/>
  <c r="AE100" i="1" a="1"/>
  <c r="AE100" i="1" s="1"/>
  <c r="AE155" i="1" a="1"/>
  <c r="AE155" i="1" s="1"/>
  <c r="AE391" i="1" a="1"/>
  <c r="AE391" i="1" s="1"/>
  <c r="AE386" i="1" a="1"/>
  <c r="AE386" i="1" s="1"/>
  <c r="AE95" i="1" a="1"/>
  <c r="AE95" i="1" s="1"/>
  <c r="U41" i="7"/>
  <c r="U40" i="7"/>
  <c r="V41" i="7"/>
  <c r="W41" i="7"/>
  <c r="DA40" i="7"/>
  <c r="W6" i="1"/>
  <c r="BQ40" i="7"/>
  <c r="BQ38" i="7"/>
  <c r="B32" i="7"/>
  <c r="L41" i="7"/>
  <c r="M41" i="7"/>
  <c r="K40" i="7"/>
  <c r="K41" i="7"/>
  <c r="B25" i="7"/>
  <c r="AX27" i="7"/>
  <c r="P288" i="1" a="1"/>
  <c r="O286" i="1" a="1"/>
  <c r="O288" i="1" a="1"/>
  <c r="N286" i="1" a="1"/>
  <c r="N296" i="1" a="1"/>
  <c r="O296" i="1" a="1"/>
  <c r="O292" i="1" a="1"/>
  <c r="P286" i="1" a="1"/>
  <c r="N291" i="1" a="1"/>
  <c r="O290" i="1" a="1"/>
  <c r="P292" i="1" a="1"/>
  <c r="P296" i="1" a="1"/>
  <c r="N292" i="1" a="1"/>
  <c r="N290" i="1" a="1"/>
  <c r="N295" i="1" a="1"/>
  <c r="O291" i="1" a="1"/>
  <c r="O295" i="1" a="1"/>
  <c r="O294" i="1" a="1"/>
  <c r="P294" i="1" a="1"/>
  <c r="P290" i="1" a="1"/>
  <c r="N288" i="1" a="1"/>
  <c r="P295" i="1" a="1"/>
  <c r="P291" i="1" a="1"/>
  <c r="P293" i="1" a="1"/>
  <c r="N293" i="1" a="1"/>
  <c r="O293" i="1" a="1"/>
  <c r="N294" i="1" a="1"/>
  <c r="AI10" i="1" a="1"/>
  <c r="AE10" i="1" a="1"/>
  <c r="AH10" i="1" a="1"/>
  <c r="AI9" i="1"/>
  <c r="AK9" i="1"/>
  <c r="AJ9" i="1"/>
  <c r="AJ10" i="1" a="1"/>
  <c r="AJ10" i="1" l="1"/>
  <c r="AI10" i="1"/>
  <c r="AH10" i="1"/>
  <c r="AE10" i="1"/>
  <c r="P294" i="1"/>
  <c r="P291" i="1"/>
  <c r="P290" i="1"/>
  <c r="P286" i="1"/>
  <c r="P296" i="1"/>
  <c r="P293" i="1"/>
  <c r="P292" i="1"/>
  <c r="P288" i="1"/>
  <c r="O292" i="1"/>
  <c r="N290" i="1"/>
  <c r="N288" i="1"/>
  <c r="N286" i="1"/>
  <c r="O291" i="1"/>
  <c r="O295" i="1"/>
  <c r="O296" i="1"/>
  <c r="P295" i="1"/>
  <c r="O293" i="1"/>
  <c r="N291" i="1"/>
  <c r="N293" i="1"/>
  <c r="O290" i="1"/>
  <c r="O294" i="1"/>
  <c r="N296" i="1"/>
  <c r="N292" i="1"/>
  <c r="O288" i="1"/>
  <c r="N294" i="1"/>
  <c r="N295" i="1"/>
  <c r="O286" i="1"/>
  <c r="AE392" i="1" a="1"/>
  <c r="AE392" i="1" s="1"/>
  <c r="AE305" i="1" a="1"/>
  <c r="AE305" i="1" s="1"/>
  <c r="AE76" i="1" a="1"/>
  <c r="AE76" i="1" s="1"/>
  <c r="AE112" i="1" a="1"/>
  <c r="AE112" i="1" s="1"/>
  <c r="AE71" i="1" a="1"/>
  <c r="AE71" i="1" s="1"/>
  <c r="AD18" i="1" a="1"/>
  <c r="AD18" i="1" s="1"/>
  <c r="AE69" i="1" a="1"/>
  <c r="AE69" i="1" s="1"/>
  <c r="AE27" i="1" a="1"/>
  <c r="AE27" i="1" s="1"/>
  <c r="AE73" i="1" a="1"/>
  <c r="AE73" i="1" s="1"/>
  <c r="AE300" i="1" a="1"/>
  <c r="AE300" i="1" s="1"/>
  <c r="AE373" i="1" a="1"/>
  <c r="AE373" i="1" s="1"/>
  <c r="AE141" i="1" a="1"/>
  <c r="AE141" i="1" s="1"/>
  <c r="AE98" i="1" a="1"/>
  <c r="AE98" i="1" s="1"/>
  <c r="AE382" i="1" a="1"/>
  <c r="AE382" i="1" s="1"/>
  <c r="AE394" i="1" a="1"/>
  <c r="AE394" i="1" s="1"/>
  <c r="AE389" i="1" a="1"/>
  <c r="AE389" i="1" s="1"/>
  <c r="AE56" i="1" a="1"/>
  <c r="AE56" i="1" s="1"/>
  <c r="AE135" i="1" a="1"/>
  <c r="AE135" i="1" s="1"/>
  <c r="AE399" i="1" a="1"/>
  <c r="AE399" i="1" s="1"/>
  <c r="AE340" i="1" a="1"/>
  <c r="AE340" i="1" s="1"/>
  <c r="AE393" i="1" a="1"/>
  <c r="AE393" i="1" s="1"/>
  <c r="AE79" i="1" a="1"/>
  <c r="AE79" i="1" s="1"/>
  <c r="AE26" i="1" a="1"/>
  <c r="AE26" i="1" s="1"/>
  <c r="AE30" i="1" a="1"/>
  <c r="AE30" i="1" s="1"/>
  <c r="AE123" i="1" a="1"/>
  <c r="AE123" i="1" s="1"/>
  <c r="AE341" i="1" a="1"/>
  <c r="AE341" i="1" s="1"/>
  <c r="AE32" i="1" a="1"/>
  <c r="AE32" i="1" s="1"/>
  <c r="AE126" i="1" a="1"/>
  <c r="AE126" i="1" s="1"/>
  <c r="AE344" i="1" a="1"/>
  <c r="AE344" i="1" s="1"/>
  <c r="AE35" i="1" a="1"/>
  <c r="AE35" i="1" s="1"/>
  <c r="AE128" i="1" a="1"/>
  <c r="AE128" i="1" s="1"/>
  <c r="AE347" i="1" a="1"/>
  <c r="AE347" i="1" s="1"/>
  <c r="AE22" i="1" a="1"/>
  <c r="AE22" i="1" s="1"/>
  <c r="AE110" i="1" a="1"/>
  <c r="AE110" i="1" s="1"/>
  <c r="AE327" i="1" a="1"/>
  <c r="AE327" i="1" s="1"/>
  <c r="AE81" i="1" a="1"/>
  <c r="AE81" i="1" s="1"/>
  <c r="AE375" i="1" a="1"/>
  <c r="AE375" i="1" s="1"/>
  <c r="AE92" i="1" a="1"/>
  <c r="AE92" i="1" s="1"/>
  <c r="AE47" i="1" a="1"/>
  <c r="AE47" i="1" s="1"/>
  <c r="AE50" i="1" a="1"/>
  <c r="AE50" i="1" s="1"/>
  <c r="AE319" i="1" a="1"/>
  <c r="AE319" i="1" s="1"/>
  <c r="AE364" i="1" a="1"/>
  <c r="AE364" i="1" s="1"/>
  <c r="AE54" i="1" a="1"/>
  <c r="AE54" i="1" s="1"/>
  <c r="AE320" i="1" a="1"/>
  <c r="AE320" i="1" s="1"/>
  <c r="AE367" i="1" a="1"/>
  <c r="AE367" i="1" s="1"/>
  <c r="AE53" i="1" a="1"/>
  <c r="AE53" i="1" s="1"/>
  <c r="AE342" i="1" a="1"/>
  <c r="AE342" i="1" s="1"/>
  <c r="AE371" i="1" a="1"/>
  <c r="AE371" i="1" s="1"/>
  <c r="AE37" i="1" a="1"/>
  <c r="AE37" i="1" s="1"/>
  <c r="AE132" i="1" a="1"/>
  <c r="AE132" i="1" s="1"/>
  <c r="AE350" i="1" a="1"/>
  <c r="AE350" i="1" s="1"/>
  <c r="AE127" i="1" a="1"/>
  <c r="AE127" i="1" s="1"/>
  <c r="AE84" i="1" a="1"/>
  <c r="AE84" i="1" s="1"/>
  <c r="AE150" i="1" a="1"/>
  <c r="AE150" i="1" s="1"/>
  <c r="AE380" i="1" a="1"/>
  <c r="AE380" i="1" s="1"/>
  <c r="AE117" i="1" a="1"/>
  <c r="AE117" i="1" s="1"/>
  <c r="AE331" i="1" a="1"/>
  <c r="AE331" i="1" s="1"/>
  <c r="AE99" i="1" a="1"/>
  <c r="AE99" i="1" s="1"/>
  <c r="AE119" i="1" a="1"/>
  <c r="AE119" i="1" s="1"/>
  <c r="AE355" i="1" a="1"/>
  <c r="AE355" i="1" s="1"/>
  <c r="AE75" i="1" a="1"/>
  <c r="AE75" i="1" s="1"/>
  <c r="AE122" i="1" a="1"/>
  <c r="AE122" i="1" s="1"/>
  <c r="AE146" i="1" a="1"/>
  <c r="AE146" i="1" s="1"/>
  <c r="AE114" i="1" a="1"/>
  <c r="AE114" i="1" s="1"/>
  <c r="AE104" i="1" a="1"/>
  <c r="AE104" i="1" s="1"/>
  <c r="AE337" i="1" a="1"/>
  <c r="AE337" i="1" s="1"/>
  <c r="AE398" i="1" a="1"/>
  <c r="AE398" i="1" s="1"/>
  <c r="AE151" i="1" a="1"/>
  <c r="AE151" i="1" s="1"/>
  <c r="AE309" i="1" a="1"/>
  <c r="AE309" i="1" s="1"/>
  <c r="AE147" i="1" a="1"/>
  <c r="AE147" i="1" s="1"/>
  <c r="AE67" i="1" a="1"/>
  <c r="AE67" i="1" s="1"/>
  <c r="AE388" i="1" a="1"/>
  <c r="AE388" i="1" s="1"/>
  <c r="AE133" i="1" a="1"/>
  <c r="AE133" i="1" s="1"/>
  <c r="AE304" i="1" a="1"/>
  <c r="AE304" i="1" s="1"/>
  <c r="AE301" i="1" a="1"/>
  <c r="AE301" i="1" s="1"/>
  <c r="AE57" i="1" a="1"/>
  <c r="AE57" i="1" s="1"/>
  <c r="AE306" i="1" a="1"/>
  <c r="AE306" i="1" s="1"/>
  <c r="AE377" i="1" a="1"/>
  <c r="AE377" i="1" s="1"/>
  <c r="AE60" i="1" a="1"/>
  <c r="AE60" i="1" s="1"/>
  <c r="AE311" i="1" a="1"/>
  <c r="AE311" i="1" s="1"/>
  <c r="AE315" i="1" a="1"/>
  <c r="AE315" i="1" s="1"/>
  <c r="AE124" i="1" a="1"/>
  <c r="AE124" i="1" s="1"/>
  <c r="AE148" i="1" a="1"/>
  <c r="AE148" i="1" s="1"/>
  <c r="AE68" i="1" a="1"/>
  <c r="AE68" i="1" s="1"/>
  <c r="AE316" i="1" a="1"/>
  <c r="AE316" i="1" s="1"/>
  <c r="AE357" i="1" a="1"/>
  <c r="AE357" i="1" s="1"/>
  <c r="AE29" i="1" a="1"/>
  <c r="AE29" i="1" s="1"/>
  <c r="AE77" i="1" a="1"/>
  <c r="AE77" i="1" s="1"/>
  <c r="AE325" i="1" a="1"/>
  <c r="AE325" i="1" s="1"/>
  <c r="AE31" i="1" a="1"/>
  <c r="AE31" i="1" s="1"/>
  <c r="AE80" i="1" a="1"/>
  <c r="AE80" i="1" s="1"/>
  <c r="AE348" i="1" a="1"/>
  <c r="AE348" i="1" s="1"/>
  <c r="AE34" i="1" a="1"/>
  <c r="AE34" i="1" s="1"/>
  <c r="AE83" i="1" a="1"/>
  <c r="AE83" i="1" s="1"/>
  <c r="AE368" i="1" a="1"/>
  <c r="AE368" i="1" s="1"/>
  <c r="AE383" i="1" a="1"/>
  <c r="AE383" i="1" s="1"/>
  <c r="AE62" i="1" a="1"/>
  <c r="AE62" i="1" s="1"/>
  <c r="AE313" i="1" a="1"/>
  <c r="AE313" i="1" s="1"/>
  <c r="AE143" i="1" a="1"/>
  <c r="AE143" i="1" s="1"/>
  <c r="AE397" i="1" a="1"/>
  <c r="AE397" i="1" s="1"/>
  <c r="AE328" i="1" a="1"/>
  <c r="AE328" i="1" s="1"/>
  <c r="AE381" i="1" a="1"/>
  <c r="AE381" i="1" s="1"/>
  <c r="AE48" i="1" a="1"/>
  <c r="AE48" i="1" s="1"/>
  <c r="AE49" i="1" a="1"/>
  <c r="AE49" i="1" s="1"/>
  <c r="AE103" i="1" a="1"/>
  <c r="AE103" i="1" s="1"/>
  <c r="AE385" i="1" a="1"/>
  <c r="AE385" i="1" s="1"/>
  <c r="AE52" i="1" a="1"/>
  <c r="AE52" i="1" s="1"/>
  <c r="AE105" i="1" a="1"/>
  <c r="AE105" i="1" s="1"/>
  <c r="AE321" i="1" a="1"/>
  <c r="AE321" i="1" s="1"/>
  <c r="AE131" i="1" a="1"/>
  <c r="AE131" i="1" s="1"/>
  <c r="AE108" i="1" a="1"/>
  <c r="AE108" i="1" s="1"/>
  <c r="AE324" i="1" a="1"/>
  <c r="AE324" i="1" s="1"/>
  <c r="AE36" i="1" a="1"/>
  <c r="AE36" i="1" s="1"/>
  <c r="AE86" i="1" a="1"/>
  <c r="AE86" i="1" s="1"/>
  <c r="AE317" i="1" a="1"/>
  <c r="AE317" i="1" s="1"/>
  <c r="AE339" i="1" a="1"/>
  <c r="AE339" i="1" s="1"/>
  <c r="AE121" i="1" a="1"/>
  <c r="AE121" i="1" s="1"/>
  <c r="AD331" i="1" a="1"/>
  <c r="AD331" i="1" s="1"/>
  <c r="AE20" i="1" a="1"/>
  <c r="AE20" i="1" s="1"/>
  <c r="AE359" i="1" a="1"/>
  <c r="AE359" i="1" s="1"/>
  <c r="AD132" i="1" a="1"/>
  <c r="AD132" i="1" s="1"/>
  <c r="AD325" i="1" a="1"/>
  <c r="AD325" i="1" s="1"/>
  <c r="AD21" i="1" a="1"/>
  <c r="AD21" i="1" s="1"/>
  <c r="AD95" i="1" a="1"/>
  <c r="AD95" i="1" s="1"/>
  <c r="AD351" i="1" a="1"/>
  <c r="AD351" i="1" s="1"/>
  <c r="AD29" i="1" a="1"/>
  <c r="AD29" i="1" s="1"/>
  <c r="AD105" i="1" a="1"/>
  <c r="AD105" i="1" s="1"/>
  <c r="AD119" i="1" a="1"/>
  <c r="AD119" i="1" s="1"/>
  <c r="AD313" i="1" a="1"/>
  <c r="AD313" i="1" s="1"/>
  <c r="AD309" i="1" a="1"/>
  <c r="AD309" i="1" s="1"/>
  <c r="AD396" i="1" a="1"/>
  <c r="AD396" i="1" s="1"/>
  <c r="AD339" i="1" a="1"/>
  <c r="AD339" i="1" s="1"/>
  <c r="AD316" i="1" a="1"/>
  <c r="AD316" i="1" s="1"/>
  <c r="AD305" i="1" a="1"/>
  <c r="AD305" i="1" s="1"/>
  <c r="AD311" i="1" a="1"/>
  <c r="AD311" i="1" s="1"/>
  <c r="AD135" i="1" a="1"/>
  <c r="AD135" i="1" s="1"/>
  <c r="AD378" i="1" a="1"/>
  <c r="AD378" i="1" s="1"/>
  <c r="AD372" i="1" a="1"/>
  <c r="AD372" i="1" s="1"/>
  <c r="AD128" i="1" a="1"/>
  <c r="AD128" i="1" s="1"/>
  <c r="AD334" i="1" a="1"/>
  <c r="AD334" i="1" s="1"/>
  <c r="AD20" i="1" a="1"/>
  <c r="AD20" i="1" s="1"/>
  <c r="AD73" i="1" a="1"/>
  <c r="AD73" i="1" s="1"/>
  <c r="AD317" i="1" a="1"/>
  <c r="AD317" i="1" s="1"/>
  <c r="AD103" i="1" a="1"/>
  <c r="AD103" i="1" s="1"/>
  <c r="AD393" i="1" a="1"/>
  <c r="AD393" i="1" s="1"/>
  <c r="AD110" i="1" a="1"/>
  <c r="AD110" i="1" s="1"/>
  <c r="AE107" i="1" a="1"/>
  <c r="AE107" i="1" s="1"/>
  <c r="AE360" i="1" a="1"/>
  <c r="AE360" i="1" s="1"/>
  <c r="AE16" i="1" a="1"/>
  <c r="AE16" i="1" s="1"/>
  <c r="AE109" i="1" a="1"/>
  <c r="AE109" i="1" s="1"/>
  <c r="AE335" i="1" a="1"/>
  <c r="AE335" i="1" s="1"/>
  <c r="AE18" i="1" a="1"/>
  <c r="AE18" i="1" s="1"/>
  <c r="AE87" i="1" a="1"/>
  <c r="AE87" i="1" s="1"/>
  <c r="AE312" i="1" a="1"/>
  <c r="AE312" i="1" s="1"/>
  <c r="AE17" i="1" a="1"/>
  <c r="AE17" i="1" s="1"/>
  <c r="AD42" i="1" a="1"/>
  <c r="AD42" i="1" s="1"/>
  <c r="AD98" i="1" a="1"/>
  <c r="AD98" i="1" s="1"/>
  <c r="AD145" i="1" a="1"/>
  <c r="AD145" i="1" s="1"/>
  <c r="AD354" i="1" a="1"/>
  <c r="AD354" i="1" s="1"/>
  <c r="AD123" i="1" a="1"/>
  <c r="AD123" i="1" s="1"/>
  <c r="AD376" i="1" a="1"/>
  <c r="AD376" i="1" s="1"/>
  <c r="AD40" i="1" a="1"/>
  <c r="AD40" i="1" s="1"/>
  <c r="AD80" i="1" a="1"/>
  <c r="AD80" i="1" s="1"/>
  <c r="AD148" i="1" a="1"/>
  <c r="AD148" i="1" s="1"/>
  <c r="AD375" i="1" a="1"/>
  <c r="AD375" i="1" s="1"/>
  <c r="AD81" i="1" a="1"/>
  <c r="AD81" i="1" s="1"/>
  <c r="AD138" i="1" a="1"/>
  <c r="AD138" i="1" s="1"/>
  <c r="AD330" i="1" a="1"/>
  <c r="AD330" i="1" s="1"/>
  <c r="AD49" i="1" a="1"/>
  <c r="AD49" i="1" s="1"/>
  <c r="AD360" i="1" a="1"/>
  <c r="AD360" i="1" s="1"/>
  <c r="AD365" i="1" a="1"/>
  <c r="AD365" i="1" s="1"/>
  <c r="AD25" i="1" a="1"/>
  <c r="AD25" i="1" s="1"/>
  <c r="AD76" i="1" a="1"/>
  <c r="AD76" i="1" s="1"/>
  <c r="AD323" i="1" a="1"/>
  <c r="AD323" i="1" s="1"/>
  <c r="AD394" i="1" a="1"/>
  <c r="AD394" i="1" s="1"/>
  <c r="AD126" i="1" a="1"/>
  <c r="AD126" i="1" s="1"/>
  <c r="AD386" i="1" a="1"/>
  <c r="AD386" i="1" s="1"/>
  <c r="AD72" i="1" a="1"/>
  <c r="AD72" i="1" s="1"/>
  <c r="AD399" i="1" a="1"/>
  <c r="AD399" i="1" s="1"/>
  <c r="AD328" i="1" a="1"/>
  <c r="AD328" i="1" s="1"/>
  <c r="AD47" i="1" a="1"/>
  <c r="AD47" i="1" s="1"/>
  <c r="AE39" i="1" a="1"/>
  <c r="AE39" i="1" s="1"/>
  <c r="AE91" i="1" a="1"/>
  <c r="AE91" i="1" s="1"/>
  <c r="AE323" i="1" a="1"/>
  <c r="AE323" i="1" s="1"/>
  <c r="AE41" i="1" a="1"/>
  <c r="AE41" i="1" s="1"/>
  <c r="AE93" i="1" a="1"/>
  <c r="AE93" i="1" s="1"/>
  <c r="AE345" i="1" a="1"/>
  <c r="AE345" i="1" s="1"/>
  <c r="AE361" i="1" a="1"/>
  <c r="AE361" i="1" s="1"/>
  <c r="AE72" i="1" a="1"/>
  <c r="AE72" i="1" s="1"/>
  <c r="AE351" i="1" a="1"/>
  <c r="AE351" i="1" s="1"/>
  <c r="AD75" i="1" a="1"/>
  <c r="AD75" i="1" s="1"/>
  <c r="AD143" i="1" a="1"/>
  <c r="AD143" i="1" s="1"/>
  <c r="AD364" i="1" a="1"/>
  <c r="AD364" i="1" s="1"/>
  <c r="AD45" i="1" a="1"/>
  <c r="AD45" i="1" s="1"/>
  <c r="AD100" i="1" a="1"/>
  <c r="AD100" i="1" s="1"/>
  <c r="AD147" i="1" a="1"/>
  <c r="AD147" i="1" s="1"/>
  <c r="AD344" i="1" a="1"/>
  <c r="AD344" i="1" s="1"/>
  <c r="AD137" i="1" a="1"/>
  <c r="AD137" i="1" s="1"/>
  <c r="AD327" i="1" a="1"/>
  <c r="AD327" i="1" s="1"/>
  <c r="AD71" i="1" a="1"/>
  <c r="AD71" i="1" s="1"/>
  <c r="AD345" i="1" a="1"/>
  <c r="AD345" i="1" s="1"/>
  <c r="AD16" i="1" a="1"/>
  <c r="AD16" i="1" s="1"/>
  <c r="AD115" i="1" a="1"/>
  <c r="AD115" i="1" s="1"/>
  <c r="AE136" i="1" a="1"/>
  <c r="AE136" i="1" s="1"/>
  <c r="AE113" i="1" a="1"/>
  <c r="AE113" i="1" s="1"/>
  <c r="AE330" i="1" a="1"/>
  <c r="AE330" i="1" s="1"/>
  <c r="AE21" i="1" a="1"/>
  <c r="AE21" i="1" s="1"/>
  <c r="AE115" i="1" a="1"/>
  <c r="AE115" i="1" s="1"/>
  <c r="AE334" i="1" a="1"/>
  <c r="AE334" i="1" s="1"/>
  <c r="AE44" i="1" a="1"/>
  <c r="AE44" i="1" s="1"/>
  <c r="AE96" i="1" a="1"/>
  <c r="AE96" i="1" s="1"/>
  <c r="AE372" i="1" a="1"/>
  <c r="AE372" i="1" s="1"/>
  <c r="AD118" i="1" a="1"/>
  <c r="AD118" i="1" s="1"/>
  <c r="AD99" i="1" a="1"/>
  <c r="AD99" i="1" s="1"/>
  <c r="AD306" i="1" a="1"/>
  <c r="AD306" i="1" s="1"/>
  <c r="AD391" i="1" a="1"/>
  <c r="AD391" i="1" s="1"/>
  <c r="AD31" i="1" a="1"/>
  <c r="AD31" i="1" s="1"/>
  <c r="AD122" i="1" a="1"/>
  <c r="AD122" i="1" s="1"/>
  <c r="AD312" i="1" a="1"/>
  <c r="AD312" i="1" s="1"/>
  <c r="AD27" i="1" a="1"/>
  <c r="AD27" i="1" s="1"/>
  <c r="AD79" i="1" a="1"/>
  <c r="AD79" i="1" s="1"/>
  <c r="AD324" i="1" a="1"/>
  <c r="AD324" i="1" s="1"/>
  <c r="AD356" i="1" a="1"/>
  <c r="AD356" i="1" s="1"/>
  <c r="AD398" i="1" a="1"/>
  <c r="AD398" i="1" s="1"/>
  <c r="AD26" i="1" a="1"/>
  <c r="AD26" i="1" s="1"/>
  <c r="AD133" i="1" a="1"/>
  <c r="AD133" i="1" s="1"/>
  <c r="AE40" i="1" a="1"/>
  <c r="AE40" i="1" s="1"/>
  <c r="AE137" i="1" a="1"/>
  <c r="AE137" i="1" s="1"/>
  <c r="AE354" i="1" a="1"/>
  <c r="AE354" i="1" s="1"/>
  <c r="AE42" i="1" a="1"/>
  <c r="AE42" i="1" s="1"/>
  <c r="AE129" i="1" a="1"/>
  <c r="AE129" i="1" s="1"/>
  <c r="AE356" i="1" a="1"/>
  <c r="AE356" i="1" s="1"/>
  <c r="AE25" i="1" a="1"/>
  <c r="AE25" i="1" s="1"/>
  <c r="AE118" i="1" a="1"/>
  <c r="AE118" i="1" s="1"/>
  <c r="AE336" i="1" a="1"/>
  <c r="AE336" i="1" s="1"/>
  <c r="AD304" i="1" a="1"/>
  <c r="AD304" i="1" s="1"/>
  <c r="AD121" i="1" a="1"/>
  <c r="AD121" i="1" s="1"/>
  <c r="AD371" i="1" a="1"/>
  <c r="AD371" i="1" s="1"/>
  <c r="AD53" i="1" a="1"/>
  <c r="AD53" i="1" s="1"/>
  <c r="AD52" i="1" a="1"/>
  <c r="AD52" i="1" s="1"/>
  <c r="AD361" i="1" a="1"/>
  <c r="AD361" i="1" s="1"/>
  <c r="AD367" i="1" a="1"/>
  <c r="AD367" i="1" s="1"/>
  <c r="AD48" i="1" a="1"/>
  <c r="AD48" i="1" s="1"/>
  <c r="AD104" i="1" a="1"/>
  <c r="AD104" i="1" s="1"/>
  <c r="AD150" i="1" a="1"/>
  <c r="AD150" i="1" s="1"/>
  <c r="AD30" i="1" a="1"/>
  <c r="AD30" i="1" s="1"/>
  <c r="AD96" i="1" a="1"/>
  <c r="AD96" i="1" s="1"/>
  <c r="AD113" i="1" a="1"/>
  <c r="AD113" i="1" s="1"/>
  <c r="AD355" i="1" a="1"/>
  <c r="AD355" i="1" s="1"/>
  <c r="AE58" i="1" a="1"/>
  <c r="AE58" i="1" s="1"/>
  <c r="AE142" i="1" a="1"/>
  <c r="AE142" i="1" s="1"/>
  <c r="AE376" i="1" a="1"/>
  <c r="AE376" i="1" s="1"/>
  <c r="AE61" i="1" a="1"/>
  <c r="AE61" i="1" s="1"/>
  <c r="AE145" i="1" a="1"/>
  <c r="AE145" i="1" s="1"/>
  <c r="AE378" i="1" a="1"/>
  <c r="AE378" i="1" s="1"/>
  <c r="AE45" i="1" a="1"/>
  <c r="AE45" i="1" s="1"/>
  <c r="AE140" i="1" a="1"/>
  <c r="AE140" i="1" s="1"/>
  <c r="AD142" i="1" a="1"/>
  <c r="AD142" i="1" s="1"/>
  <c r="AD129" i="1" a="1"/>
  <c r="AD129" i="1" s="1"/>
  <c r="AD373" i="1" a="1"/>
  <c r="AD373" i="1" s="1"/>
  <c r="AD65" i="1" a="1"/>
  <c r="AD65" i="1" s="1"/>
  <c r="AD77" i="1" a="1"/>
  <c r="AD77" i="1" s="1"/>
  <c r="AD146" i="1" a="1"/>
  <c r="AD146" i="1" s="1"/>
  <c r="AD397" i="1" a="1"/>
  <c r="AD397" i="1" s="1"/>
  <c r="AD34" i="1" a="1"/>
  <c r="AD34" i="1" s="1"/>
  <c r="AD124" i="1" a="1"/>
  <c r="AD124" i="1" s="1"/>
  <c r="AD315" i="1" a="1"/>
  <c r="AD315" i="1" s="1"/>
  <c r="AD108" i="1" a="1"/>
  <c r="AD108" i="1" s="1"/>
  <c r="AD32" i="1" a="1"/>
  <c r="AD32" i="1" s="1"/>
  <c r="AD141" i="1" a="1"/>
  <c r="AD141" i="1" s="1"/>
  <c r="AD385" i="1" a="1"/>
  <c r="AD385" i="1" s="1"/>
  <c r="AD362" i="1" a="1"/>
  <c r="AD362" i="1" s="1"/>
  <c r="AD56" i="1" a="1"/>
  <c r="AD56" i="1" s="1"/>
  <c r="AD348" i="1" a="1"/>
  <c r="AD348" i="1" s="1"/>
  <c r="AD388" i="1" a="1"/>
  <c r="AD388" i="1" s="1"/>
  <c r="AD58" i="1" a="1"/>
  <c r="AD58" i="1" s="1"/>
  <c r="AD350" i="1" a="1"/>
  <c r="AD350" i="1" s="1"/>
  <c r="AD117" i="1" a="1"/>
  <c r="AD117" i="1" s="1"/>
  <c r="AD61" i="1" a="1"/>
  <c r="AD61" i="1" s="1"/>
  <c r="AD368" i="1" a="1"/>
  <c r="AD368" i="1" s="1"/>
  <c r="AD392" i="1" a="1"/>
  <c r="AD392" i="1" s="1"/>
  <c r="AD68" i="1" a="1"/>
  <c r="AD68" i="1" s="1"/>
  <c r="AD383" i="1" a="1"/>
  <c r="AD383" i="1" s="1"/>
  <c r="AD84" i="1" a="1"/>
  <c r="AD84" i="1" s="1"/>
  <c r="AD347" i="1" a="1"/>
  <c r="AD347" i="1" s="1"/>
  <c r="AD35" i="1" a="1"/>
  <c r="AD35" i="1" s="1"/>
  <c r="AD87" i="1" a="1"/>
  <c r="AD87" i="1" s="1"/>
  <c r="AD17" i="1" a="1"/>
  <c r="AD17" i="1" s="1"/>
  <c r="AD37" i="1" a="1"/>
  <c r="AD37" i="1" s="1"/>
  <c r="AD92" i="1" a="1"/>
  <c r="AD92" i="1" s="1"/>
  <c r="AD140" i="1" a="1"/>
  <c r="AD140" i="1" s="1"/>
  <c r="AD50" i="1" a="1"/>
  <c r="AD50" i="1" s="1"/>
  <c r="AD107" i="1" a="1"/>
  <c r="AD107" i="1" s="1"/>
  <c r="AD54" i="1" a="1"/>
  <c r="AD54" i="1" s="1"/>
  <c r="AD109" i="1" a="1"/>
  <c r="AD109" i="1" s="1"/>
  <c r="AD155" i="1" a="1"/>
  <c r="AD155" i="1" s="1"/>
  <c r="AD67" i="1" a="1"/>
  <c r="AD67" i="1" s="1"/>
  <c r="AD112" i="1" a="1"/>
  <c r="AD112" i="1" s="1"/>
  <c r="AD300" i="1" a="1"/>
  <c r="AD300" i="1" s="1"/>
  <c r="AD22" i="1" a="1"/>
  <c r="AD22" i="1" s="1"/>
  <c r="AD114" i="1" a="1"/>
  <c r="AD114" i="1" s="1"/>
  <c r="AD302" i="1" a="1"/>
  <c r="AD302" i="1" s="1"/>
  <c r="AD36" i="1" a="1"/>
  <c r="AD36" i="1" s="1"/>
  <c r="AD127" i="1" a="1"/>
  <c r="AD127" i="1" s="1"/>
  <c r="AD319" i="1" a="1"/>
  <c r="AD319" i="1" s="1"/>
  <c r="AD39" i="1" a="1"/>
  <c r="AD39" i="1" s="1"/>
  <c r="AD131" i="1" a="1"/>
  <c r="AD131" i="1" s="1"/>
  <c r="AD320" i="1" a="1"/>
  <c r="AD320" i="1" s="1"/>
  <c r="AD41" i="1" a="1"/>
  <c r="AD41" i="1" s="1"/>
  <c r="AD136" i="1" a="1"/>
  <c r="AD136" i="1" s="1"/>
  <c r="AD321" i="1" a="1"/>
  <c r="AD321" i="1" s="1"/>
  <c r="AD44" i="1" a="1"/>
  <c r="AD44" i="1" s="1"/>
  <c r="AD337" i="1" a="1"/>
  <c r="AD337" i="1" s="1"/>
  <c r="AD342" i="1" a="1"/>
  <c r="AD342" i="1" s="1"/>
  <c r="AD57" i="1" a="1"/>
  <c r="AD57" i="1" s="1"/>
  <c r="AD335" i="1" a="1"/>
  <c r="AD335" i="1" s="1"/>
  <c r="AD381" i="1" a="1"/>
  <c r="AD381" i="1" s="1"/>
  <c r="AD60" i="1" a="1"/>
  <c r="AD60" i="1" s="1"/>
  <c r="AD336" i="1" a="1"/>
  <c r="AD336" i="1" s="1"/>
  <c r="AD389" i="1" a="1"/>
  <c r="AD389" i="1" s="1"/>
  <c r="AD62" i="1" a="1"/>
  <c r="AD62" i="1" s="1"/>
  <c r="AD357" i="1" a="1"/>
  <c r="AD357" i="1" s="1"/>
  <c r="AD340" i="1" a="1"/>
  <c r="AD340" i="1" s="1"/>
  <c r="AD69" i="1" a="1"/>
  <c r="AD69" i="1" s="1"/>
  <c r="AD359" i="1" a="1"/>
  <c r="AD359" i="1" s="1"/>
  <c r="AD341" i="1" a="1"/>
  <c r="AD341" i="1" s="1"/>
  <c r="AD83" i="1" a="1"/>
  <c r="AD83" i="1" s="1"/>
  <c r="AD151" i="1" a="1"/>
  <c r="AD151" i="1" s="1"/>
  <c r="AD377" i="1" a="1"/>
  <c r="AD377" i="1" s="1"/>
  <c r="AD86" i="1" a="1"/>
  <c r="AD86" i="1" s="1"/>
  <c r="AD380" i="1" a="1"/>
  <c r="AD380" i="1" s="1"/>
  <c r="AD91" i="1" a="1"/>
  <c r="AD91" i="1" s="1"/>
  <c r="AD382" i="1" a="1"/>
  <c r="AD382" i="1" s="1"/>
  <c r="AD93" i="1" a="1"/>
  <c r="AD93" i="1" s="1"/>
  <c r="AD301" i="1" a="1"/>
  <c r="AD301" i="1" s="1"/>
  <c r="P41" i="7"/>
  <c r="N41" i="7"/>
  <c r="O41" i="7"/>
  <c r="N40" i="7"/>
  <c r="AX28" i="7"/>
  <c r="Y41" i="7"/>
  <c r="X40" i="7"/>
  <c r="Z41" i="7"/>
  <c r="X41" i="7"/>
  <c r="AG41" i="7"/>
  <c r="AE40" i="7"/>
  <c r="AF41" i="7"/>
  <c r="AE41" i="7"/>
  <c r="CA40" i="7"/>
  <c r="DK40" i="7"/>
  <c r="CA38" i="7"/>
  <c r="Z6" i="1"/>
  <c r="B36" i="7"/>
  <c r="AK10" i="1" a="1"/>
  <c r="AK10" i="1" l="1"/>
  <c r="AF65" i="1" a="1"/>
  <c r="AF65" i="1" s="1"/>
  <c r="AF383" i="1" a="1"/>
  <c r="AF383" i="1" s="1"/>
  <c r="AF391" i="1" a="1"/>
  <c r="AF391" i="1" s="1"/>
  <c r="AF378" i="1" a="1"/>
  <c r="AF378" i="1" s="1"/>
  <c r="AF365" i="1" a="1"/>
  <c r="AF365" i="1" s="1"/>
  <c r="AF355" i="1" a="1"/>
  <c r="AF355" i="1" s="1"/>
  <c r="AF124" i="1" a="1"/>
  <c r="AF124" i="1" s="1"/>
  <c r="AF71" i="1" a="1"/>
  <c r="AF71" i="1" s="1"/>
  <c r="AF114" i="1" a="1"/>
  <c r="AF114" i="1" s="1"/>
  <c r="AF372" i="1" a="1"/>
  <c r="AF372" i="1" s="1"/>
  <c r="AF328" i="1" a="1"/>
  <c r="AF328" i="1" s="1"/>
  <c r="AF112" i="1" a="1"/>
  <c r="AF112" i="1" s="1"/>
  <c r="AF35" i="1" a="1"/>
  <c r="AF35" i="1" s="1"/>
  <c r="AF41" i="1" a="1"/>
  <c r="AF41" i="1" s="1"/>
  <c r="AF141" i="1" a="1"/>
  <c r="AF141" i="1" s="1"/>
  <c r="AF103" i="1" a="1"/>
  <c r="AF103" i="1" s="1"/>
  <c r="AF62" i="1" a="1"/>
  <c r="AF62" i="1" s="1"/>
  <c r="AF68" i="1" a="1"/>
  <c r="AF68" i="1" s="1"/>
  <c r="AF386" i="1" a="1"/>
  <c r="AF386" i="1" s="1"/>
  <c r="AF316" i="1" a="1"/>
  <c r="AF316" i="1" s="1"/>
  <c r="AF31" i="1" a="1"/>
  <c r="AF31" i="1" s="1"/>
  <c r="AF42" i="1" a="1"/>
  <c r="AF42" i="1" s="1"/>
  <c r="AF98" i="1" a="1"/>
  <c r="AF98" i="1" s="1"/>
  <c r="AF325" i="1" a="1"/>
  <c r="AF325" i="1" s="1"/>
  <c r="AF323" i="1" a="1"/>
  <c r="AF323" i="1" s="1"/>
  <c r="AF48" i="1" a="1"/>
  <c r="AF48" i="1" s="1"/>
  <c r="AF304" i="1" a="1"/>
  <c r="AF304" i="1" s="1"/>
  <c r="AF397" i="1" a="1"/>
  <c r="AF397" i="1" s="1"/>
  <c r="AF362" i="1" a="1"/>
  <c r="AF362" i="1" s="1"/>
  <c r="AF39" i="1" a="1"/>
  <c r="AF39" i="1" s="1"/>
  <c r="AF16" i="1" a="1"/>
  <c r="AF16" i="1" s="1"/>
  <c r="AF138" i="1" a="1"/>
  <c r="AF138" i="1" s="1"/>
  <c r="AF29" i="1" a="1"/>
  <c r="AF29" i="1" s="1"/>
  <c r="AF40" i="1" a="1"/>
  <c r="AF40" i="1" s="1"/>
  <c r="AF122" i="1" a="1"/>
  <c r="AF122" i="1" s="1"/>
  <c r="AF79" i="1" a="1"/>
  <c r="AF79" i="1" s="1"/>
  <c r="AF67" i="1" a="1"/>
  <c r="AF67" i="1" s="1"/>
  <c r="AF53" i="1" a="1"/>
  <c r="AF53" i="1" s="1"/>
  <c r="AF91" i="1" a="1"/>
  <c r="AF91" i="1" s="1"/>
  <c r="AF95" i="1" a="1"/>
  <c r="AF95" i="1" s="1"/>
  <c r="AF305" i="1" a="1"/>
  <c r="AF305" i="1" s="1"/>
  <c r="AF341" i="1" a="1"/>
  <c r="AF341" i="1" s="1"/>
  <c r="AF25" i="1" a="1"/>
  <c r="AF25" i="1" s="1"/>
  <c r="AF30" i="1" a="1"/>
  <c r="AF30" i="1" s="1"/>
  <c r="AF80" i="1" a="1"/>
  <c r="AF80" i="1" s="1"/>
  <c r="AF109" i="1" a="1"/>
  <c r="AF109" i="1" s="1"/>
  <c r="AF17" i="1" a="1"/>
  <c r="AF17" i="1" s="1"/>
  <c r="AF18" i="1" a="1"/>
  <c r="AF18" i="1" s="1"/>
  <c r="AF342" i="1" a="1"/>
  <c r="AF342" i="1" s="1"/>
  <c r="AF367" i="1" a="1"/>
  <c r="AF367" i="1" s="1"/>
  <c r="AF151" i="1" a="1"/>
  <c r="AF151" i="1" s="1"/>
  <c r="AF123" i="1" a="1"/>
  <c r="AF123" i="1" s="1"/>
  <c r="AF86" i="1" a="1"/>
  <c r="AF86" i="1" s="1"/>
  <c r="AF45" i="1" a="1"/>
  <c r="AF45" i="1" s="1"/>
  <c r="AF140" i="1" a="1"/>
  <c r="AF140" i="1" s="1"/>
  <c r="AF36" i="1" a="1"/>
  <c r="AF36" i="1" s="1"/>
  <c r="AF96" i="1" a="1"/>
  <c r="AF96" i="1" s="1"/>
  <c r="AF127" i="1" a="1"/>
  <c r="AF127" i="1" s="1"/>
  <c r="AF337" i="1" a="1"/>
  <c r="AF337" i="1" s="1"/>
  <c r="AF356" i="1" a="1"/>
  <c r="AF356" i="1" s="1"/>
  <c r="AF155" i="1" a="1"/>
  <c r="AF155" i="1" s="1"/>
  <c r="AF21" i="1" a="1"/>
  <c r="AF21" i="1" s="1"/>
  <c r="AF380" i="1" a="1"/>
  <c r="AF380" i="1" s="1"/>
  <c r="AF347" i="1" a="1"/>
  <c r="AF347" i="1" s="1"/>
  <c r="AF148" i="1" a="1"/>
  <c r="AF148" i="1" s="1"/>
  <c r="AF92" i="1" a="1"/>
  <c r="AF92" i="1" s="1"/>
  <c r="AF60" i="1" a="1"/>
  <c r="AF60" i="1" s="1"/>
  <c r="AF302" i="1" a="1"/>
  <c r="AF302" i="1" s="1"/>
  <c r="AF115" i="1" a="1"/>
  <c r="AF115" i="1" s="1"/>
  <c r="AF309" i="1" a="1"/>
  <c r="AF309" i="1" s="1"/>
  <c r="AF345" i="1" a="1"/>
  <c r="AF345" i="1" s="1"/>
  <c r="AF104" i="1" a="1"/>
  <c r="AF104" i="1" s="1"/>
  <c r="AF136" i="1" a="1"/>
  <c r="AF136" i="1" s="1"/>
  <c r="AF32" i="1" a="1"/>
  <c r="AF32" i="1" s="1"/>
  <c r="AF377" i="1" a="1"/>
  <c r="AF377" i="1" s="1"/>
  <c r="AF371" i="1" a="1"/>
  <c r="AF371" i="1" s="1"/>
  <c r="AF110" i="1" a="1"/>
  <c r="AF110" i="1" s="1"/>
  <c r="AF26" i="1" a="1"/>
  <c r="AF26" i="1" s="1"/>
  <c r="AF121" i="1" a="1"/>
  <c r="AF121" i="1" s="1"/>
  <c r="AF77" i="1" a="1"/>
  <c r="AF77" i="1" s="1"/>
  <c r="AF126" i="1" a="1"/>
  <c r="AF126" i="1" s="1"/>
  <c r="AF364" i="1" a="1"/>
  <c r="AF364" i="1" s="1"/>
  <c r="AF142" i="1" a="1"/>
  <c r="AF142" i="1" s="1"/>
  <c r="AF321" i="1" a="1"/>
  <c r="AF321" i="1" s="1"/>
  <c r="AF76" i="1" a="1"/>
  <c r="AF76" i="1" s="1"/>
  <c r="AF113" i="1" a="1"/>
  <c r="AF113" i="1" s="1"/>
  <c r="AF350" i="1" a="1"/>
  <c r="AF350" i="1" s="1"/>
  <c r="AF313" i="1" a="1"/>
  <c r="AF313" i="1" s="1"/>
  <c r="AF300" i="1" a="1"/>
  <c r="AF300" i="1" s="1"/>
  <c r="AF137" i="1" a="1"/>
  <c r="AF137" i="1" s="1"/>
  <c r="AF398" i="1" a="1"/>
  <c r="AF398" i="1" s="1"/>
  <c r="AF394" i="1" a="1"/>
  <c r="AF394" i="1" s="1"/>
  <c r="AF83" i="1" a="1"/>
  <c r="AF83" i="1" s="1"/>
  <c r="AF150" i="1" a="1"/>
  <c r="AF150" i="1" s="1"/>
  <c r="AF57" i="1" a="1"/>
  <c r="AF57" i="1" s="1"/>
  <c r="AF315" i="1" a="1"/>
  <c r="AF315" i="1" s="1"/>
  <c r="AF143" i="1" a="1"/>
  <c r="AF143" i="1" s="1"/>
  <c r="AF336" i="1" a="1"/>
  <c r="AF336" i="1" s="1"/>
  <c r="AF100" i="1" a="1"/>
  <c r="AF100" i="1" s="1"/>
  <c r="AF131" i="1" a="1"/>
  <c r="AF131" i="1" s="1"/>
  <c r="AF99" i="1" a="1"/>
  <c r="AF99" i="1" s="1"/>
  <c r="AF146" i="1" a="1"/>
  <c r="AF146" i="1" s="1"/>
  <c r="AF49" i="1" a="1"/>
  <c r="AF49" i="1" s="1"/>
  <c r="AF359" i="1" a="1"/>
  <c r="AF359" i="1" s="1"/>
  <c r="AF72" i="1" a="1"/>
  <c r="AF72" i="1" s="1"/>
  <c r="AF37" i="1" a="1"/>
  <c r="AF37" i="1" s="1"/>
  <c r="AF54" i="1" a="1"/>
  <c r="AF54" i="1" s="1"/>
  <c r="AF320" i="1" a="1"/>
  <c r="AF320" i="1" s="1"/>
  <c r="AF52" i="1" a="1"/>
  <c r="AF52" i="1" s="1"/>
  <c r="AF375" i="1" a="1"/>
  <c r="AF375" i="1" s="1"/>
  <c r="AF330" i="1" a="1"/>
  <c r="AF330" i="1" s="1"/>
  <c r="AF311" i="1" a="1"/>
  <c r="AF311" i="1" s="1"/>
  <c r="AF348" i="1" a="1"/>
  <c r="AF348" i="1" s="1"/>
  <c r="AF81" i="1" a="1"/>
  <c r="AF81" i="1" s="1"/>
  <c r="AF145" i="1" a="1"/>
  <c r="AF145" i="1" s="1"/>
  <c r="AF129" i="1" a="1"/>
  <c r="AF129" i="1" s="1"/>
  <c r="AF117" i="1" a="1"/>
  <c r="AF117" i="1" s="1"/>
  <c r="AF396" i="1" a="1"/>
  <c r="AF396" i="1" s="1"/>
  <c r="AF334" i="1" a="1"/>
  <c r="AF334" i="1" s="1"/>
  <c r="AF339" i="1" a="1"/>
  <c r="AF339" i="1" s="1"/>
  <c r="AF44" i="1" a="1"/>
  <c r="AF44" i="1" s="1"/>
  <c r="AF381" i="1" a="1"/>
  <c r="AF381" i="1" s="1"/>
  <c r="AF87" i="1" a="1"/>
  <c r="AF87" i="1" s="1"/>
  <c r="AF73" i="1" a="1"/>
  <c r="AF73" i="1" s="1"/>
  <c r="AF317" i="1" a="1"/>
  <c r="AF317" i="1" s="1"/>
  <c r="AF135" i="1" a="1"/>
  <c r="AF135" i="1" s="1"/>
  <c r="AF58" i="1" a="1"/>
  <c r="AF58" i="1" s="1"/>
  <c r="AF34" i="1" a="1"/>
  <c r="AF34" i="1" s="1"/>
  <c r="AF22" i="1" a="1"/>
  <c r="AF22" i="1" s="1"/>
  <c r="AF373" i="1" a="1"/>
  <c r="AF373" i="1" s="1"/>
  <c r="AF361" i="1" a="1"/>
  <c r="AF361" i="1" s="1"/>
  <c r="AF376" i="1" a="1"/>
  <c r="AF376" i="1" s="1"/>
  <c r="AF61" i="1" a="1"/>
  <c r="AF61" i="1" s="1"/>
  <c r="AF50" i="1" a="1"/>
  <c r="AF50" i="1" s="1"/>
  <c r="AF319" i="1" a="1"/>
  <c r="AF319" i="1" s="1"/>
  <c r="AF119" i="1" a="1"/>
  <c r="AF119" i="1" s="1"/>
  <c r="AF27" i="1" a="1"/>
  <c r="AF27" i="1" s="1"/>
  <c r="AF118" i="1" a="1"/>
  <c r="AF118" i="1" s="1"/>
  <c r="AF132" i="1" a="1"/>
  <c r="AF132" i="1" s="1"/>
  <c r="AF382" i="1" a="1"/>
  <c r="AF382" i="1" s="1"/>
  <c r="AF335" i="1" a="1"/>
  <c r="AF335" i="1" s="1"/>
  <c r="AF368" i="1" a="1"/>
  <c r="AF368" i="1" s="1"/>
  <c r="AF84" i="1" a="1"/>
  <c r="AF84" i="1" s="1"/>
  <c r="AF351" i="1" a="1"/>
  <c r="AF351" i="1" s="1"/>
  <c r="AF389" i="1" a="1"/>
  <c r="AF389" i="1" s="1"/>
  <c r="AF147" i="1" a="1"/>
  <c r="AF147" i="1" s="1"/>
  <c r="AF357" i="1" a="1"/>
  <c r="AF357" i="1" s="1"/>
  <c r="AF324" i="1" a="1"/>
  <c r="AF324" i="1" s="1"/>
  <c r="AF360" i="1" a="1"/>
  <c r="AF360" i="1" s="1"/>
  <c r="AF388" i="1" a="1"/>
  <c r="AF388" i="1" s="1"/>
  <c r="AF128" i="1" a="1"/>
  <c r="AF128" i="1" s="1"/>
  <c r="AF69" i="1" a="1"/>
  <c r="AF69" i="1" s="1"/>
  <c r="AF105" i="1" a="1"/>
  <c r="AF105" i="1" s="1"/>
  <c r="AF20" i="1" a="1"/>
  <c r="AF20" i="1" s="1"/>
  <c r="AF340" i="1" a="1"/>
  <c r="AF340" i="1" s="1"/>
  <c r="AF301" i="1" a="1"/>
  <c r="AF301" i="1" s="1"/>
  <c r="AF108" i="1" a="1"/>
  <c r="AF108" i="1" s="1"/>
  <c r="AF47" i="1" a="1"/>
  <c r="AF47" i="1" s="1"/>
  <c r="AF344" i="1" a="1"/>
  <c r="AF344" i="1" s="1"/>
  <c r="AF392" i="1" a="1"/>
  <c r="AF392" i="1" s="1"/>
  <c r="AF327" i="1" a="1"/>
  <c r="AF327" i="1" s="1"/>
  <c r="AF399" i="1" a="1"/>
  <c r="AF399" i="1" s="1"/>
  <c r="AF385" i="1" a="1"/>
  <c r="AF385" i="1" s="1"/>
  <c r="AF306" i="1" a="1"/>
  <c r="AF306" i="1" s="1"/>
  <c r="AF133" i="1" a="1"/>
  <c r="AF133" i="1" s="1"/>
  <c r="AF393" i="1" a="1"/>
  <c r="AF393" i="1" s="1"/>
  <c r="AF312" i="1" a="1"/>
  <c r="AF312" i="1" s="1"/>
  <c r="AF75" i="1" a="1"/>
  <c r="AF75" i="1" s="1"/>
  <c r="AF56" i="1" a="1"/>
  <c r="AF56" i="1" s="1"/>
  <c r="AF93" i="1" a="1"/>
  <c r="AF93" i="1" s="1"/>
  <c r="AF331" i="1" a="1"/>
  <c r="AF331" i="1" s="1"/>
  <c r="AF354" i="1" a="1"/>
  <c r="AF354" i="1" s="1"/>
  <c r="AF107" i="1" a="1"/>
  <c r="AF107" i="1" s="1"/>
  <c r="DP21" i="7"/>
  <c r="AX29" i="7" s="1"/>
  <c r="DP20" i="7"/>
  <c r="AI41" i="7"/>
  <c r="AJ41" i="7"/>
  <c r="AH41" i="7"/>
  <c r="AH40" i="7"/>
  <c r="DP22" i="7" l="1"/>
  <c r="AX33" i="7" s="1"/>
  <c r="AX25" i="7"/>
  <c r="AC93" i="1" l="1" a="1"/>
  <c r="AC93" i="1" s="1"/>
  <c r="AC127" i="1" a="1"/>
  <c r="AC127" i="1" s="1"/>
  <c r="AC312" i="1" a="1"/>
  <c r="AC312" i="1" s="1"/>
  <c r="AC68" i="1" a="1"/>
  <c r="AC68" i="1" s="1"/>
  <c r="AC135" i="1" a="1"/>
  <c r="AC135" i="1" s="1"/>
  <c r="AC18" i="1" a="1"/>
  <c r="AC18" i="1" s="1"/>
  <c r="AC113" i="1" a="1"/>
  <c r="AC113" i="1" s="1"/>
  <c r="AC342" i="1" a="1"/>
  <c r="AC342" i="1" s="1"/>
  <c r="AC391" i="1" a="1"/>
  <c r="AC391" i="1" s="1"/>
  <c r="AC99" i="1" a="1"/>
  <c r="AC99" i="1" s="1"/>
  <c r="AC132" i="1" a="1"/>
  <c r="AC132" i="1" s="1"/>
  <c r="AC71" i="1" a="1"/>
  <c r="AC71" i="1" s="1"/>
  <c r="AC31" i="1" a="1"/>
  <c r="AC31" i="1" s="1"/>
  <c r="AC313" i="1" a="1"/>
  <c r="AC313" i="1" s="1"/>
  <c r="AC377" i="1" a="1"/>
  <c r="AC377" i="1" s="1"/>
  <c r="AC29" i="1" a="1"/>
  <c r="AC29" i="1" s="1"/>
  <c r="AC136" i="1" a="1"/>
  <c r="AC136" i="1" s="1"/>
  <c r="AC52" i="1" a="1"/>
  <c r="AC52" i="1" s="1"/>
  <c r="AC20" i="1" a="1"/>
  <c r="AC20" i="1" s="1"/>
  <c r="AC334" i="1" a="1"/>
  <c r="AC334" i="1" s="1"/>
  <c r="AC365" i="1" a="1"/>
  <c r="AC365" i="1" s="1"/>
  <c r="AC386" i="1" a="1"/>
  <c r="AC386" i="1" s="1"/>
  <c r="AC98" i="1" a="1"/>
  <c r="AC98" i="1" s="1"/>
  <c r="AC335" i="1" a="1"/>
  <c r="AC335" i="1" s="1"/>
  <c r="AC117" i="1" a="1"/>
  <c r="AC117" i="1" s="1"/>
  <c r="AC72" i="1" a="1"/>
  <c r="AC72" i="1" s="1"/>
  <c r="AC357" i="1" a="1"/>
  <c r="AC357" i="1" s="1"/>
  <c r="AC337" i="1" a="1"/>
  <c r="AC337" i="1" s="1"/>
  <c r="AC45" i="1" a="1"/>
  <c r="AC45" i="1" s="1"/>
  <c r="AC115" i="1" a="1"/>
  <c r="AC115" i="1" s="1"/>
  <c r="AC56" i="1" a="1"/>
  <c r="AC56" i="1" s="1"/>
  <c r="AC67" i="1" a="1"/>
  <c r="AC67" i="1" s="1"/>
  <c r="AC140" i="1" a="1"/>
  <c r="AC140" i="1" s="1"/>
  <c r="AC16" i="1" a="1"/>
  <c r="AC16" i="1" s="1"/>
  <c r="AC306" i="1" a="1"/>
  <c r="AC306" i="1" s="1"/>
  <c r="AC131" i="1" a="1"/>
  <c r="AC131" i="1" s="1"/>
  <c r="AC354" i="1" a="1"/>
  <c r="AC354" i="1" s="1"/>
  <c r="AC92" i="1" a="1"/>
  <c r="AC92" i="1" s="1"/>
  <c r="AC53" i="1" a="1"/>
  <c r="AC53" i="1" s="1"/>
  <c r="AC121" i="1" a="1"/>
  <c r="AC121" i="1" s="1"/>
  <c r="AC60" i="1" a="1"/>
  <c r="AC60" i="1" s="1"/>
  <c r="AC40" i="1" a="1"/>
  <c r="AC40" i="1" s="1"/>
  <c r="AC22" i="1" a="1"/>
  <c r="AC22" i="1" s="1"/>
  <c r="AC372" i="1" a="1"/>
  <c r="AC372" i="1" s="1"/>
  <c r="AC373" i="1" a="1"/>
  <c r="AC373" i="1" s="1"/>
  <c r="AC383" i="1" a="1"/>
  <c r="AC383" i="1" s="1"/>
  <c r="AC309" i="1" a="1"/>
  <c r="AC309" i="1" s="1"/>
  <c r="AC321" i="1" a="1"/>
  <c r="AC321" i="1" s="1"/>
  <c r="AC47" i="1" a="1"/>
  <c r="AC47" i="1" s="1"/>
  <c r="AC311" i="1" a="1"/>
  <c r="AC311" i="1" s="1"/>
  <c r="AC123" i="1" a="1"/>
  <c r="AC123" i="1" s="1"/>
  <c r="AC396" i="1" a="1"/>
  <c r="AC396" i="1" s="1"/>
  <c r="AC155" i="1" a="1"/>
  <c r="AC155" i="1" s="1"/>
  <c r="AC146" i="1" a="1"/>
  <c r="AC146" i="1" s="1"/>
  <c r="AC327" i="1" a="1"/>
  <c r="AC327" i="1" s="1"/>
  <c r="AC143" i="1" a="1"/>
  <c r="AC143" i="1" s="1"/>
  <c r="AC118" i="1" a="1"/>
  <c r="AC118" i="1" s="1"/>
  <c r="AC324" i="1" a="1"/>
  <c r="AC324" i="1" s="1"/>
  <c r="AC91" i="1" a="1"/>
  <c r="AC91" i="1" s="1"/>
  <c r="AC42" i="1" a="1"/>
  <c r="AC42" i="1" s="1"/>
  <c r="AC388" i="1" a="1"/>
  <c r="AC388" i="1" s="1"/>
  <c r="AC389" i="1" a="1"/>
  <c r="AC389" i="1" s="1"/>
  <c r="AC376" i="1" a="1"/>
  <c r="AC376" i="1" s="1"/>
  <c r="AC137" i="1" a="1"/>
  <c r="AC137" i="1" s="1"/>
  <c r="AC344" i="1" a="1"/>
  <c r="AC344" i="1" s="1"/>
  <c r="AC347" i="1" a="1"/>
  <c r="AC347" i="1" s="1"/>
  <c r="AC350" i="1" a="1"/>
  <c r="AC350" i="1" s="1"/>
  <c r="AC124" i="1" a="1"/>
  <c r="AC124" i="1" s="1"/>
  <c r="AC87" i="1" a="1"/>
  <c r="AC87" i="1" s="1"/>
  <c r="AC129" i="1" a="1"/>
  <c r="AC129" i="1" s="1"/>
  <c r="AC84" i="1" a="1"/>
  <c r="AC84" i="1" s="1"/>
  <c r="AC108" i="1" a="1"/>
  <c r="AC108" i="1" s="1"/>
  <c r="AC69" i="1" a="1"/>
  <c r="AC69" i="1" s="1"/>
  <c r="AC48" i="1" a="1"/>
  <c r="AC48" i="1" s="1"/>
  <c r="AC41" i="1" a="1"/>
  <c r="AC41" i="1" s="1"/>
  <c r="AC380" i="1" a="1"/>
  <c r="AC380" i="1" s="1"/>
  <c r="AC77" i="1" a="1"/>
  <c r="AC77" i="1" s="1"/>
  <c r="AC107" i="1" a="1"/>
  <c r="AC107" i="1" s="1"/>
  <c r="AC328" i="1" a="1"/>
  <c r="AC328" i="1" s="1"/>
  <c r="AC315" i="1" a="1"/>
  <c r="AC315" i="1" s="1"/>
  <c r="AC323" i="1" a="1"/>
  <c r="AC323" i="1" s="1"/>
  <c r="AC356" i="1" a="1"/>
  <c r="AC356" i="1" s="1"/>
  <c r="AC104" i="1" a="1"/>
  <c r="AC104" i="1" s="1"/>
  <c r="AC110" i="1" a="1"/>
  <c r="AC110" i="1" s="1"/>
  <c r="AC96" i="1" a="1"/>
  <c r="AC96" i="1" s="1"/>
  <c r="AC50" i="1" a="1"/>
  <c r="AC50" i="1" s="1"/>
  <c r="AC39" i="1" a="1"/>
  <c r="AC39" i="1" s="1"/>
  <c r="AC27" i="1" a="1"/>
  <c r="AC27" i="1" s="1"/>
  <c r="AC393" i="1" a="1"/>
  <c r="AC393" i="1" s="1"/>
  <c r="AC394" i="1" a="1"/>
  <c r="AC394" i="1" s="1"/>
  <c r="AC336" i="1" a="1"/>
  <c r="AC336" i="1" s="1"/>
  <c r="AC142" i="1" a="1"/>
  <c r="AC142" i="1" s="1"/>
  <c r="AC119" i="1" a="1"/>
  <c r="AC119" i="1" s="1"/>
  <c r="AC381" i="1" a="1"/>
  <c r="AC381" i="1" s="1"/>
  <c r="AC150" i="1" a="1"/>
  <c r="AC150" i="1" s="1"/>
  <c r="AC362" i="1" a="1"/>
  <c r="AC362" i="1" s="1"/>
  <c r="AC304" i="1" a="1"/>
  <c r="AC304" i="1" s="1"/>
  <c r="AC65" i="1" a="1"/>
  <c r="AC65" i="1" s="1"/>
  <c r="AC320" i="1" a="1"/>
  <c r="AC320" i="1" s="1"/>
  <c r="AC392" i="1" a="1"/>
  <c r="AC392" i="1" s="1"/>
  <c r="AC325" i="1" a="1"/>
  <c r="AC325" i="1" s="1"/>
  <c r="AC345" i="1" a="1"/>
  <c r="AC345" i="1" s="1"/>
  <c r="AC331" i="1" a="1"/>
  <c r="AC331" i="1" s="1"/>
  <c r="AC54" i="1" a="1"/>
  <c r="AC54" i="1" s="1"/>
  <c r="AC75" i="1" a="1"/>
  <c r="AC75" i="1" s="1"/>
  <c r="AC32" i="1" a="1"/>
  <c r="AC32" i="1" s="1"/>
  <c r="AC398" i="1" a="1"/>
  <c r="AC398" i="1" s="1"/>
  <c r="AC385" i="1" a="1"/>
  <c r="AC385" i="1" s="1"/>
  <c r="AC359" i="1" a="1"/>
  <c r="AC359" i="1" s="1"/>
  <c r="AC147" i="1" a="1"/>
  <c r="AC147" i="1" s="1"/>
  <c r="AC341" i="1" a="1"/>
  <c r="AC341" i="1" s="1"/>
  <c r="AC316" i="1" a="1"/>
  <c r="AC316" i="1" s="1"/>
  <c r="AC301" i="1" a="1"/>
  <c r="AC301" i="1" s="1"/>
  <c r="AC355" i="1" a="1"/>
  <c r="AC355" i="1" s="1"/>
  <c r="AC100" i="1" a="1"/>
  <c r="AC100" i="1" s="1"/>
  <c r="AC112" i="1" a="1"/>
  <c r="AC112" i="1" s="1"/>
  <c r="AC73" i="1" a="1"/>
  <c r="AC73" i="1" s="1"/>
  <c r="AC58" i="1" a="1"/>
  <c r="AC58" i="1" s="1"/>
  <c r="AC80" i="1" a="1"/>
  <c r="AC80" i="1" s="1"/>
  <c r="AC36" i="1" a="1"/>
  <c r="AC36" i="1" s="1"/>
  <c r="AC44" i="1" a="1"/>
  <c r="AC44" i="1" s="1"/>
  <c r="AC361" i="1" a="1"/>
  <c r="AC361" i="1" s="1"/>
  <c r="AC79" i="1" a="1"/>
  <c r="AC79" i="1" s="1"/>
  <c r="AC30" i="1" a="1"/>
  <c r="AC30" i="1" s="1"/>
  <c r="AC145" i="1" a="1"/>
  <c r="AC145" i="1" s="1"/>
  <c r="AC330" i="1" a="1"/>
  <c r="AC330" i="1" s="1"/>
  <c r="AC81" i="1" a="1"/>
  <c r="AC81" i="1" s="1"/>
  <c r="AC95" i="1" a="1"/>
  <c r="AC95" i="1" s="1"/>
  <c r="AC105" i="1" a="1"/>
  <c r="AC105" i="1" s="1"/>
  <c r="AC378" i="1" a="1"/>
  <c r="AC378" i="1" s="1"/>
  <c r="AC35" i="1" a="1"/>
  <c r="AC35" i="1" s="1"/>
  <c r="AC399" i="1" a="1"/>
  <c r="AC399" i="1" s="1"/>
  <c r="AC302" i="1" a="1"/>
  <c r="AC302" i="1" s="1"/>
  <c r="AC360" i="1" a="1"/>
  <c r="AC360" i="1" s="1"/>
  <c r="AC317" i="1" a="1"/>
  <c r="AC317" i="1" s="1"/>
  <c r="AC151" i="1" a="1"/>
  <c r="AC151" i="1" s="1"/>
  <c r="AC138" i="1" a="1"/>
  <c r="AC138" i="1" s="1"/>
  <c r="AC114" i="1" a="1"/>
  <c r="AC114" i="1" s="1"/>
  <c r="AC76" i="1" a="1"/>
  <c r="AC76" i="1" s="1"/>
  <c r="AC61" i="1" a="1"/>
  <c r="AC61" i="1" s="1"/>
  <c r="AC83" i="1" a="1"/>
  <c r="AC83" i="1" s="1"/>
  <c r="AC49" i="1" a="1"/>
  <c r="AC49" i="1" s="1"/>
  <c r="AC57" i="1" a="1"/>
  <c r="AC57" i="1" s="1"/>
  <c r="AC37" i="1" a="1"/>
  <c r="AC37" i="1" s="1"/>
  <c r="AC25" i="1" a="1"/>
  <c r="AC25" i="1" s="1"/>
  <c r="AC368" i="1" a="1"/>
  <c r="AC368" i="1" s="1"/>
  <c r="AC371" i="1" a="1"/>
  <c r="AC371" i="1" s="1"/>
  <c r="AC17" i="1" a="1"/>
  <c r="AC17" i="1" s="1"/>
  <c r="AC141" i="1" a="1"/>
  <c r="AC141" i="1" s="1"/>
  <c r="AC86" i="1" a="1"/>
  <c r="AC86" i="1" s="1"/>
  <c r="AC382" i="1" a="1"/>
  <c r="AC382" i="1" s="1"/>
  <c r="AC319" i="1" a="1"/>
  <c r="AC319" i="1" s="1"/>
  <c r="AC21" i="1" a="1"/>
  <c r="AC21" i="1" s="1"/>
  <c r="AC305" i="1" a="1"/>
  <c r="AC305" i="1" s="1"/>
  <c r="AC367" i="1" a="1"/>
  <c r="AC367" i="1" s="1"/>
  <c r="AC364" i="1" a="1"/>
  <c r="AC364" i="1" s="1"/>
  <c r="AC126" i="1" a="1"/>
  <c r="AC126" i="1" s="1"/>
  <c r="AC133" i="1" a="1"/>
  <c r="AC133" i="1" s="1"/>
  <c r="AC103" i="1" a="1"/>
  <c r="AC103" i="1" s="1"/>
  <c r="AC62" i="1" a="1"/>
  <c r="AC62" i="1" s="1"/>
  <c r="AC26" i="1" a="1"/>
  <c r="AC26" i="1" s="1"/>
  <c r="AC34" i="1" a="1"/>
  <c r="AC34" i="1" s="1"/>
  <c r="AC375" i="1" a="1"/>
  <c r="AC375" i="1" s="1"/>
  <c r="AC397" i="1" a="1"/>
  <c r="AC397" i="1" s="1"/>
  <c r="AC300" i="1" a="1"/>
  <c r="AC300" i="1" s="1"/>
  <c r="AC339" i="1" a="1"/>
  <c r="AC339" i="1" s="1"/>
  <c r="AC340" i="1" a="1"/>
  <c r="AC340" i="1" s="1"/>
  <c r="AC148" i="1" a="1"/>
  <c r="AC148" i="1" s="1"/>
  <c r="AC351" i="1" a="1"/>
  <c r="AC351" i="1" s="1"/>
  <c r="AC348" i="1" a="1"/>
  <c r="AC348" i="1" s="1"/>
  <c r="AC122" i="1" a="1"/>
  <c r="AC122" i="1" s="1"/>
  <c r="AC109" i="1" a="1"/>
  <c r="AC109" i="1" s="1"/>
  <c r="AC128" i="1" a="1"/>
  <c r="AC128" i="1" s="1"/>
  <c r="DP23" i="7"/>
  <c r="DO2" i="7" l="1"/>
  <c r="DO3" i="7" s="1"/>
  <c r="AX20" i="7"/>
  <c r="D21" i="7" l="1"/>
  <c r="J44" i="7" a="1"/>
  <c r="R76" i="7" a="1"/>
  <c r="J97" i="7" a="1"/>
  <c r="J100" i="7" a="1"/>
  <c r="J51" i="7" a="1"/>
  <c r="F35" i="7" a="1"/>
  <c r="J99" i="7" a="1"/>
  <c r="R96" i="7" a="1"/>
  <c r="H76" i="7" a="1"/>
  <c r="H67" i="7" a="1"/>
  <c r="D33" i="7" a="1"/>
  <c r="J63" i="7" a="1"/>
  <c r="T52" i="7" a="1"/>
  <c r="D29" i="7" a="1"/>
  <c r="J101" i="7" a="1"/>
  <c r="T97" i="7" a="1"/>
  <c r="T73" i="7" a="1"/>
  <c r="J85" i="7" a="1"/>
  <c r="R85" i="7" a="1"/>
  <c r="D32" i="7" a="1"/>
  <c r="H58" i="7" a="1"/>
  <c r="J70" i="7" a="1"/>
  <c r="J93" i="7" a="1"/>
  <c r="R68" i="7" a="1"/>
  <c r="T58" i="7" a="1"/>
  <c r="R66" i="7" a="1"/>
  <c r="R93" i="7" a="1"/>
  <c r="J75" i="7" a="1"/>
  <c r="R55" i="7" a="1"/>
  <c r="J94" i="7" a="1"/>
  <c r="T79" i="7" a="1"/>
  <c r="J59" i="7" a="1"/>
  <c r="J89" i="7" a="1"/>
  <c r="R92" i="7" a="1"/>
  <c r="H54" i="7" a="1"/>
  <c r="H68" i="7" a="1"/>
  <c r="J57" i="7" a="1"/>
  <c r="R59" i="7" a="1"/>
  <c r="H91" i="7" a="1"/>
  <c r="J52" i="7" a="1"/>
  <c r="T82" i="7" a="1"/>
  <c r="R74" i="7" a="1"/>
  <c r="H89" i="7" a="1"/>
  <c r="J73" i="7" a="1"/>
  <c r="J79" i="7" a="1"/>
  <c r="T68" i="7" a="1"/>
  <c r="H81" i="7" a="1"/>
  <c r="T92" i="7" a="1"/>
  <c r="T51" i="7" a="1"/>
  <c r="T96" i="7" a="1"/>
  <c r="T94" i="7" a="1"/>
  <c r="R47" i="7" a="1"/>
  <c r="J82" i="7" a="1"/>
  <c r="T74" i="7" a="1"/>
  <c r="F36" i="7" a="1"/>
  <c r="J72" i="7" a="1"/>
  <c r="J50" i="7" a="1"/>
  <c r="R71" i="7" a="1"/>
  <c r="F28" i="7" a="1"/>
  <c r="D36" i="7" a="1"/>
  <c r="J96" i="7" a="1"/>
  <c r="R88" i="7" a="1"/>
  <c r="H86" i="7" a="1"/>
  <c r="R49" i="7" a="1"/>
  <c r="T77" i="7" a="1"/>
  <c r="T55" i="7" a="1"/>
  <c r="R64" i="7" a="1"/>
  <c r="H93" i="7" a="1"/>
  <c r="J81" i="7" a="1"/>
  <c r="R94" i="7" a="1"/>
  <c r="R54" i="7" a="1"/>
  <c r="J102" i="7" a="1"/>
  <c r="D35" i="7" a="1"/>
  <c r="H99" i="7" a="1"/>
  <c r="H88" i="7" a="1"/>
  <c r="F30" i="7" a="1"/>
  <c r="H82" i="7" a="1"/>
  <c r="R73" i="7" a="1"/>
  <c r="T59" i="7" a="1"/>
  <c r="T70" i="7" a="1"/>
  <c r="R91" i="7" a="1"/>
  <c r="R102" i="7" a="1"/>
  <c r="T101" i="7" a="1"/>
  <c r="H97" i="7" a="1"/>
  <c r="R101" i="7" a="1"/>
  <c r="J67" i="7" a="1"/>
  <c r="H55" i="7" a="1"/>
  <c r="H75" i="7" a="1"/>
  <c r="T71" i="7" a="1"/>
  <c r="F26" i="7" a="1"/>
  <c r="R57" i="7" a="1"/>
  <c r="R44" i="7" a="1"/>
  <c r="R87" i="7" a="1"/>
  <c r="R99" i="7" a="1"/>
  <c r="H94" i="7" a="1"/>
  <c r="H66" i="7" a="1"/>
  <c r="R77" i="7" a="1"/>
  <c r="H62" i="7" a="1"/>
  <c r="H74" i="7" a="1"/>
  <c r="R58" i="7" a="1"/>
  <c r="R83" i="7" a="1"/>
  <c r="H78" i="7" a="1"/>
  <c r="R72" i="7" a="1"/>
  <c r="H69" i="7" a="1"/>
  <c r="J66" i="7" a="1"/>
  <c r="T67" i="7" a="1"/>
  <c r="F27" i="7" a="1"/>
  <c r="T64" i="7" a="1"/>
  <c r="H47" i="7" a="1"/>
  <c r="R100" i="7" a="1"/>
  <c r="R86" i="7" a="1"/>
  <c r="T89" i="7" a="1"/>
  <c r="T87" i="7" a="1"/>
  <c r="F32" i="7" a="1"/>
  <c r="T98" i="7" a="1"/>
  <c r="J69" i="7" a="1"/>
  <c r="J64" i="7" a="1"/>
  <c r="T57" i="7" a="1"/>
  <c r="J62" i="7" a="1"/>
  <c r="R82" i="7" a="1"/>
  <c r="T91" i="7" a="1"/>
  <c r="D34" i="7" a="1"/>
  <c r="H44" i="7" a="1"/>
  <c r="J54" i="7" a="1"/>
  <c r="T69" i="7" a="1"/>
  <c r="H51" i="7" a="1"/>
  <c r="H50" i="7" a="1"/>
  <c r="R75" i="7" a="1"/>
  <c r="T78" i="7" a="1"/>
  <c r="R45" i="7" a="1"/>
  <c r="H98" i="7" a="1"/>
  <c r="H52" i="7" a="1"/>
  <c r="J78" i="7" a="1"/>
  <c r="J53" i="7" a="1"/>
  <c r="J74" i="7" a="1"/>
  <c r="D28" i="7" a="1"/>
  <c r="J68" i="7" a="1"/>
  <c r="R97" i="7" a="1"/>
  <c r="R89" i="7" a="1"/>
  <c r="H59" i="7" a="1"/>
  <c r="H83" i="7" a="1"/>
  <c r="T44" i="7" a="1"/>
  <c r="R67" i="7" a="1"/>
  <c r="H96" i="7" a="1"/>
  <c r="T93" i="7" a="1"/>
  <c r="H73" i="7" a="1"/>
  <c r="T102" i="7" a="1"/>
  <c r="T86" i="7" a="1"/>
  <c r="R63" i="7" a="1"/>
  <c r="H101" i="7" a="1"/>
  <c r="H64" i="7" a="1"/>
  <c r="D26" i="7" a="1"/>
  <c r="J86" i="7" a="1"/>
  <c r="R79" i="7" a="1"/>
  <c r="T50" i="7" a="1"/>
  <c r="R70" i="7" a="1"/>
  <c r="T54" i="7" a="1"/>
  <c r="H87" i="7" a="1"/>
  <c r="H48" i="7" a="1"/>
  <c r="T83" i="7" a="1"/>
  <c r="H57" i="7" a="1"/>
  <c r="R50" i="7" a="1"/>
  <c r="J77" i="7" a="1"/>
  <c r="R52" i="7" a="1"/>
  <c r="H102" i="7" a="1"/>
  <c r="R51" i="7" a="1"/>
  <c r="J98" i="7" a="1"/>
  <c r="J45" i="7" a="1"/>
  <c r="H72" i="7" a="1"/>
  <c r="H77" i="7" a="1"/>
  <c r="T53" i="7" a="1"/>
  <c r="T72" i="7" a="1"/>
  <c r="J47" i="7" a="1"/>
  <c r="T99" i="7" a="1"/>
  <c r="T76" i="7" a="1"/>
  <c r="H70" i="7" a="1"/>
  <c r="H45" i="7" a="1"/>
  <c r="R53" i="7" a="1"/>
  <c r="T63" i="7" a="1"/>
  <c r="J55" i="7" a="1"/>
  <c r="J71" i="7" a="1"/>
  <c r="R48" i="7" a="1"/>
  <c r="T48" i="7" a="1"/>
  <c r="J83" i="7" a="1"/>
  <c r="T75" i="7" a="1"/>
  <c r="T47" i="7" a="1"/>
  <c r="H49" i="7" a="1"/>
  <c r="R81" i="7" a="1"/>
  <c r="T88" i="7" a="1"/>
  <c r="R69" i="7" a="1"/>
  <c r="H100" i="7" a="1"/>
  <c r="H63" i="7" a="1"/>
  <c r="H71" i="7" a="1"/>
  <c r="J92" i="7" a="1"/>
  <c r="H53" i="7" a="1"/>
  <c r="T45" i="7" a="1"/>
  <c r="J76" i="7" a="1"/>
  <c r="H79" i="7" a="1"/>
  <c r="J49" i="7" a="1"/>
  <c r="D27" i="7" a="1"/>
  <c r="T85" i="7" a="1"/>
  <c r="D25" i="7" a="1"/>
  <c r="T81" i="7" a="1"/>
  <c r="R62" i="7" a="1"/>
  <c r="R98" i="7" a="1"/>
  <c r="H92" i="7" a="1"/>
  <c r="J91" i="7" a="1"/>
  <c r="T49" i="7" a="1"/>
  <c r="T100" i="7" a="1"/>
  <c r="J88" i="7" a="1"/>
  <c r="F31" i="7" a="1"/>
  <c r="J87" i="7" a="1"/>
  <c r="R78" i="7" a="1"/>
  <c r="J58" i="7" a="1"/>
  <c r="T62" i="7" a="1"/>
  <c r="H85" i="7" a="1"/>
  <c r="F34" i="7" a="1"/>
  <c r="J48" i="7" a="1"/>
  <c r="T66" i="7" a="1"/>
  <c r="M231" i="1" a="1"/>
  <c r="P242" i="1" a="1"/>
  <c r="N281" i="1" a="1"/>
  <c r="P190" i="1" a="1"/>
  <c r="M386" i="1" a="1"/>
  <c r="P71" i="1" a="1"/>
  <c r="M148" i="1" a="1"/>
  <c r="O213" i="1" a="1"/>
  <c r="P105" i="1" a="1"/>
  <c r="P325" i="1" a="1"/>
  <c r="N190" i="1" a="1"/>
  <c r="P385" i="1" a="1"/>
  <c r="O60" i="1" a="1"/>
  <c r="O227" i="1" a="1"/>
  <c r="N375" i="1" a="1"/>
  <c r="M393" i="1" a="1"/>
  <c r="M306" i="1" a="1"/>
  <c r="M99" i="1" a="1"/>
  <c r="N360" i="1" a="1"/>
  <c r="M26" i="1" a="1"/>
  <c r="P215" i="1" a="1"/>
  <c r="P57" i="1" a="1"/>
  <c r="P283" i="1" a="1"/>
  <c r="N231" i="1" a="1"/>
  <c r="P313" i="1" a="1"/>
  <c r="P22" i="1" a="1"/>
  <c r="P129" i="1" a="1"/>
  <c r="M20" i="1" a="1"/>
  <c r="O37" i="1" a="1"/>
  <c r="M214" i="1" a="1"/>
  <c r="P302" i="1" a="1"/>
  <c r="P194" i="1" a="1"/>
  <c r="N156" i="1" a="1"/>
  <c r="P209" i="1" a="1"/>
  <c r="P230" i="1" a="1"/>
  <c r="P50" i="1" a="1"/>
  <c r="M273" i="1" a="1"/>
  <c r="N99" i="1" a="1"/>
  <c r="P39" i="1" a="1"/>
  <c r="O164" i="1" a="1"/>
  <c r="P92" i="1" a="1"/>
  <c r="O361" i="1" a="1"/>
  <c r="M382" i="1" a="1"/>
  <c r="M198" i="1" a="1"/>
  <c r="N230" i="1" a="1"/>
  <c r="P278" i="1" a="1"/>
  <c r="O76" i="1" a="1"/>
  <c r="N167" i="1" a="1"/>
  <c r="M302" i="1" a="1"/>
  <c r="M84" i="1" a="1"/>
  <c r="M29" i="1" a="1"/>
  <c r="O279" i="1" a="1"/>
  <c r="M256" i="1" a="1"/>
  <c r="M233" i="1" a="1"/>
  <c r="P274" i="1" a="1"/>
  <c r="N60" i="1" a="1"/>
  <c r="N216" i="1" a="1"/>
  <c r="M184" i="1" a="1"/>
  <c r="N118" i="1" a="1"/>
  <c r="P365" i="1" a="1"/>
  <c r="M114" i="1" a="1"/>
  <c r="N250" i="1" a="1"/>
  <c r="M146" i="1" a="1"/>
  <c r="P241" i="1" a="1"/>
  <c r="P191" i="1" a="1"/>
  <c r="O32" i="1" a="1"/>
  <c r="P76" i="1" a="1"/>
  <c r="M166" i="1" a="1"/>
  <c r="P389" i="1" a="1"/>
  <c r="M213" i="1" a="1"/>
  <c r="N359" i="1" a="1"/>
  <c r="O75" i="1" a="1"/>
  <c r="N126" i="1" a="1"/>
  <c r="N280" i="1" a="1"/>
  <c r="M118" i="1" a="1"/>
  <c r="N127" i="1" a="1"/>
  <c r="N272" i="1" a="1"/>
  <c r="P196" i="1" a="1"/>
  <c r="M334" i="1" a="1"/>
  <c r="M324" i="1" a="1"/>
  <c r="P210" i="1" a="1"/>
  <c r="N61" i="1" a="1"/>
  <c r="N347" i="1" a="1"/>
  <c r="M328" i="1" a="1"/>
  <c r="P161" i="1" a="1"/>
  <c r="O81" i="1" a="1"/>
  <c r="O172" i="1" a="1"/>
  <c r="M284" i="1" a="1"/>
  <c r="P256" i="1" a="1"/>
  <c r="P270" i="1" a="1"/>
  <c r="M253" i="1" a="1"/>
  <c r="O239" i="1" a="1"/>
  <c r="M351" i="1" a="1"/>
  <c r="N304" i="1" a="1"/>
  <c r="P265" i="1" a="1"/>
  <c r="M234" i="1" a="1"/>
  <c r="O39" i="1" a="1"/>
  <c r="P220" i="1" a="1"/>
  <c r="O96" i="1" a="1"/>
  <c r="O268" i="1" a="1"/>
  <c r="N133" i="1" a="1"/>
  <c r="O228" i="1" a="1"/>
  <c r="O201" i="1" a="1"/>
  <c r="M190" i="1" a="1"/>
  <c r="M294" i="1" a="1"/>
  <c r="M224" i="1" a="1"/>
  <c r="O71" i="1" a="1"/>
  <c r="P208" i="1" a="1"/>
  <c r="M54" i="1" a="1"/>
  <c r="P73" i="1" a="1"/>
  <c r="P174" i="1" a="1"/>
  <c r="M175" i="1" a="1"/>
  <c r="O300" i="1" a="1"/>
  <c r="O176" i="1" a="1"/>
  <c r="N393" i="1" a="1"/>
  <c r="N389" i="1" a="1"/>
  <c r="N182" i="1" a="1"/>
  <c r="P381" i="1" a="1"/>
  <c r="M323" i="1" a="1"/>
  <c r="P269" i="1" a="1"/>
  <c r="N95" i="1" a="1"/>
  <c r="P348" i="1" a="1"/>
  <c r="N83" i="1" a="1"/>
  <c r="N177" i="1" a="1"/>
  <c r="O301" i="1" a="1"/>
  <c r="M170" i="1" a="1"/>
  <c r="P147" i="1" a="1"/>
  <c r="M237" i="1" a="1"/>
  <c r="P53" i="1" a="1"/>
  <c r="M367" i="1" a="1"/>
  <c r="O208" i="1" a="1"/>
  <c r="O117" i="1" a="1"/>
  <c r="O100" i="1" a="1"/>
  <c r="M126" i="1" a="1"/>
  <c r="N84" i="1" a="1"/>
  <c r="P315" i="1" a="1"/>
  <c r="M360" i="1" a="1"/>
  <c r="P276" i="1" a="1"/>
  <c r="P96" i="1" a="1"/>
  <c r="M221" i="1" a="1"/>
  <c r="P394" i="1" a="1"/>
  <c r="P21" i="1" a="1"/>
  <c r="O362" i="1" a="1"/>
  <c r="P173" i="1" a="1"/>
  <c r="N345" i="1" a="1"/>
  <c r="O298" i="1" a="1"/>
  <c r="M274" i="1" a="1"/>
  <c r="P376" i="1" a="1"/>
  <c r="O31" i="1" a="1"/>
  <c r="P180" i="1" a="1"/>
  <c r="M142" i="1" a="1"/>
  <c r="M18" i="1" a="1"/>
  <c r="O210" i="1" a="1"/>
  <c r="M291" i="1" a="1"/>
  <c r="O383" i="1" a="1"/>
  <c r="P364" i="1" a="1"/>
  <c r="P61" i="1" a="1"/>
  <c r="O388" i="1" a="1"/>
  <c r="N257" i="1" a="1"/>
  <c r="M296" i="1" a="1"/>
  <c r="N184" i="1" a="1"/>
  <c r="O386" i="1" a="1"/>
  <c r="P255" i="1" a="1"/>
  <c r="M159" i="1" a="1"/>
  <c r="P27" i="1" a="1"/>
  <c r="P231" i="1" a="1"/>
  <c r="N278" i="1" a="1"/>
  <c r="P217" i="1" a="1"/>
  <c r="O61" i="1" a="1"/>
  <c r="P244" i="1" a="1"/>
  <c r="M285" i="1" a="1"/>
  <c r="N262" i="1" a="1"/>
  <c r="P30" i="1" a="1"/>
  <c r="N91" i="1" a="1"/>
  <c r="M281" i="1" a="1"/>
  <c r="M182" i="1" a="1"/>
  <c r="N174" i="1" a="1"/>
  <c r="O265" i="1" a="1"/>
  <c r="M243" i="1" a="1"/>
  <c r="N214" i="1" a="1"/>
  <c r="M267" i="1" a="1"/>
  <c r="P72" i="1" a="1"/>
  <c r="O156" i="1" a="1"/>
  <c r="N235" i="1" a="1"/>
  <c r="O168" i="1" a="1"/>
  <c r="M48" i="1" a="1"/>
  <c r="M141" i="1" a="1"/>
  <c r="N373" i="1" a="1"/>
  <c r="M321" i="1" a="1"/>
  <c r="N21" i="1" a="1"/>
  <c r="N98" i="1" a="1"/>
  <c r="M377" i="1" a="1"/>
  <c r="P396" i="1" a="1"/>
  <c r="N45" i="1" a="1"/>
  <c r="P262" i="1" a="1"/>
  <c r="O184" i="1" a="1"/>
  <c r="O389" i="1" a="1"/>
  <c r="N253" i="1" a="1"/>
  <c r="N282" i="1" a="1"/>
  <c r="N305" i="1" a="1"/>
  <c r="M295" i="1" a="1"/>
  <c r="O22" i="1" a="1"/>
  <c r="M381" i="1" a="1"/>
  <c r="N29" i="1" a="1"/>
  <c r="O348" i="1" a="1"/>
  <c r="P91" i="1" a="1"/>
  <c r="O321" i="1" a="1"/>
  <c r="O320" i="1" a="1"/>
  <c r="M362" i="1" a="1"/>
  <c r="M313" i="1" a="1"/>
  <c r="M394" i="1" a="1"/>
  <c r="M276" i="1" a="1"/>
  <c r="P339" i="1" a="1"/>
  <c r="O231" i="1" a="1"/>
  <c r="N228" i="1" a="1"/>
  <c r="N172" i="1" a="1"/>
  <c r="M359" i="1" a="1"/>
  <c r="M150" i="1" a="1"/>
  <c r="O223" i="1" a="1"/>
  <c r="N240" i="1" a="1"/>
  <c r="M123" i="1" a="1"/>
  <c r="N367" i="1" a="1"/>
  <c r="O334" i="1" a="1"/>
  <c r="P169" i="1" a="1"/>
  <c r="M124" i="1" a="1"/>
  <c r="N86" i="1" a="1"/>
  <c r="O391" i="1" a="1"/>
  <c r="P49" i="1" a="1"/>
  <c r="M173" i="1" a="1"/>
  <c r="O317" i="1" a="1"/>
  <c r="M290" i="1" a="1"/>
  <c r="P273" i="1" a="1"/>
  <c r="N122" i="1" a="1"/>
  <c r="O274" i="1" a="1"/>
  <c r="M241" i="1" a="1"/>
  <c r="O154" i="1" a="1"/>
  <c r="N110" i="1" a="1"/>
  <c r="P119" i="1" a="1"/>
  <c r="O155" i="1" a="1"/>
  <c r="O147" i="1" a="1"/>
  <c r="M345" i="1" a="1"/>
  <c r="N196" i="1" a="1"/>
  <c r="N162" i="1" a="1"/>
  <c r="P282" i="1" a="1"/>
  <c r="P243" i="1" a="1"/>
  <c r="M105" i="1" a="1"/>
  <c r="M71" i="1" a="1"/>
  <c r="N135" i="1" a="1"/>
  <c r="M121" i="1" a="1"/>
  <c r="N176" i="1" a="1"/>
  <c r="N398" i="1" a="1"/>
  <c r="M244" i="1" a="1"/>
  <c r="P189" i="1" a="1"/>
  <c r="M45" i="1" a="1"/>
  <c r="N256" i="1" a="1"/>
  <c r="N57" i="1" a="1"/>
  <c r="P317" i="1" a="1"/>
  <c r="M129" i="1" a="1"/>
  <c r="M392" i="1" a="1"/>
  <c r="O202" i="1" a="1"/>
  <c r="N168" i="1" a="1"/>
  <c r="M30" i="1" a="1"/>
  <c r="N198" i="1" a="1"/>
  <c r="N175" i="1" a="1"/>
  <c r="P176" i="1" a="1"/>
  <c r="O221" i="1" a="1"/>
  <c r="M205" i="1" a="1"/>
  <c r="N148" i="1" a="1"/>
  <c r="N271" i="1" a="1"/>
  <c r="N164" i="1" a="1"/>
  <c r="O209" i="1" a="1"/>
  <c r="M210" i="1" a="1"/>
  <c r="M86" i="1" a="1"/>
  <c r="N362" i="1" a="1"/>
  <c r="P228" i="1" a="1"/>
  <c r="O91" i="1" a="1"/>
  <c r="M34" i="1" a="1"/>
  <c r="P371" i="1" a="1"/>
  <c r="O330" i="1" a="1"/>
  <c r="O126" i="1" a="1"/>
  <c r="O382" i="1" a="1"/>
  <c r="M261" i="1" a="1"/>
  <c r="O273" i="1" a="1"/>
  <c r="N141" i="1" a="1"/>
  <c r="P382" i="1" a="1"/>
  <c r="P98" i="1" a="1"/>
  <c r="P29" i="1" a="1"/>
  <c r="M335" i="1" a="1"/>
  <c r="O42" i="1" a="1"/>
  <c r="N267" i="1" a="1"/>
  <c r="P372" i="1" a="1"/>
  <c r="M252" i="1" a="1"/>
  <c r="M62" i="1" a="1"/>
  <c r="M344" i="1" a="1"/>
  <c r="O98" i="1" a="1"/>
  <c r="O50" i="1" a="1"/>
  <c r="N124" i="1" a="1"/>
  <c r="P309" i="1" a="1"/>
  <c r="N354" i="1" a="1"/>
  <c r="P99" i="1" a="1"/>
  <c r="O185" i="1" a="1"/>
  <c r="N71" i="1" a="1"/>
  <c r="P124" i="1" a="1"/>
  <c r="P320" i="1" a="1"/>
  <c r="O269" i="1" a="1"/>
  <c r="P172" i="1" a="1"/>
  <c r="N165" i="1" a="1"/>
  <c r="M160" i="1" a="1"/>
  <c r="N40" i="1" a="1"/>
  <c r="O270" i="1" a="1"/>
  <c r="N217" i="1" a="1"/>
  <c r="O394" i="1" a="1"/>
  <c r="P351" i="1" a="1"/>
  <c r="M57" i="1" a="1"/>
  <c r="P26" i="1" a="1"/>
  <c r="O233" i="1" a="1"/>
  <c r="O49" i="1" a="1"/>
  <c r="M36" i="1" a="1"/>
  <c r="M60" i="1" a="1"/>
  <c r="M75" i="1" a="1"/>
  <c r="P86" i="1" a="1"/>
  <c r="N372" i="1" a="1"/>
  <c r="N301" i="1" a="1"/>
  <c r="O226" i="1" a="1"/>
  <c r="M80" i="1" a="1"/>
  <c r="N117" i="1" a="1"/>
  <c r="P150" i="1" a="1"/>
  <c r="O356" i="1" a="1"/>
  <c r="O189" i="1" a="1"/>
  <c r="N227" i="1" a="1"/>
  <c r="P79" i="1" a="1"/>
  <c r="P157" i="1" a="1"/>
  <c r="N140" i="1" a="1"/>
  <c r="P177" i="1" a="1"/>
  <c r="O165" i="1" a="1"/>
  <c r="O234" i="1" a="1"/>
  <c r="P182" i="1" a="1"/>
  <c r="M348" i="1" a="1"/>
  <c r="M31" i="1" a="1"/>
  <c r="P373" i="1" a="1"/>
  <c r="O345" i="1" a="1"/>
  <c r="N92" i="1" a="1"/>
  <c r="P104" i="1" a="1"/>
  <c r="P327" i="1" a="1"/>
  <c r="N279" i="1" a="1"/>
  <c r="P361" i="1" a="1"/>
  <c r="O271" i="1" a="1"/>
  <c r="O114" i="1" a="1"/>
  <c r="P201" i="1" a="1"/>
  <c r="M354" i="1" a="1"/>
  <c r="P235" i="1" a="1"/>
  <c r="N337" i="1" a="1"/>
  <c r="N320" i="1" a="1"/>
  <c r="M177" i="1" a="1"/>
  <c r="O146" i="1" a="1"/>
  <c r="O392" i="1" a="1"/>
  <c r="M132" i="1" a="1"/>
  <c r="O128" i="1" a="1"/>
  <c r="N105" i="1" a="1"/>
  <c r="P354" i="1" a="1"/>
  <c r="N197" i="1" a="1"/>
  <c r="O123" i="1" a="1"/>
  <c r="M257" i="1" a="1"/>
  <c r="M53" i="1" a="1"/>
  <c r="M162" i="1" a="1"/>
  <c r="M200" i="1" a="1"/>
  <c r="O136" i="1" a="1"/>
  <c r="P350" i="1" a="1"/>
  <c r="O188" i="1" a="1"/>
  <c r="N239" i="1" a="1"/>
  <c r="M115" i="1" a="1"/>
  <c r="O118" i="1" a="1"/>
  <c r="N185" i="1" a="1"/>
  <c r="P35" i="1" a="1"/>
  <c r="P95" i="1" a="1"/>
  <c r="M104" i="1" a="1"/>
  <c r="P383" i="1" a="1"/>
  <c r="M145" i="1" a="1"/>
  <c r="O212" i="1" a="1"/>
  <c r="N284" i="1" a="1"/>
  <c r="N394" i="1" a="1"/>
  <c r="N306" i="1" a="1"/>
  <c r="M131" i="1" a="1"/>
  <c r="O92" i="1" a="1"/>
  <c r="P234" i="1" a="1"/>
  <c r="P31" i="1" a="1"/>
  <c r="M275" i="1" a="1"/>
  <c r="N113" i="1" a="1"/>
  <c r="P41" i="1" a="1"/>
  <c r="M140" i="1" a="1"/>
  <c r="N27" i="1" a="1"/>
  <c r="O191" i="1" a="1"/>
  <c r="M350" i="1" a="1"/>
  <c r="O166" i="1" a="1"/>
  <c r="M56" i="1" a="1"/>
  <c r="P18" i="1" a="1"/>
  <c r="P162" i="1" a="1"/>
  <c r="N234" i="1" a="1"/>
  <c r="M247" i="1" a="1"/>
  <c r="M230" i="1" a="1"/>
  <c r="M16" i="1" a="1"/>
  <c r="P84" i="1" a="1"/>
  <c r="O256" i="1" a="1"/>
  <c r="P216" i="1" a="1"/>
  <c r="P271" i="1" a="1"/>
  <c r="O272" i="1" a="1"/>
  <c r="M98" i="1" a="1"/>
  <c r="N62" i="1" a="1"/>
  <c r="O83" i="1" a="1"/>
  <c r="O284" i="1" a="1"/>
  <c r="M180" i="1" a="1"/>
  <c r="P316" i="1" a="1"/>
  <c r="O257" i="1" a="1"/>
  <c r="N26" i="1" a="1"/>
  <c r="M216" i="1" a="1"/>
  <c r="O309" i="1" a="1"/>
  <c r="M319" i="1" a="1"/>
  <c r="N383" i="1" a="1"/>
  <c r="O119" i="1" a="1"/>
  <c r="M133" i="1" a="1"/>
  <c r="P135" i="1" a="1"/>
  <c r="N263" i="1" a="1"/>
  <c r="P355" i="1" a="1"/>
  <c r="O253" i="1" a="1"/>
  <c r="O29" i="1" a="1"/>
  <c r="P121" i="1" a="1"/>
  <c r="P75" i="1" a="1"/>
  <c r="N376" i="1" a="1"/>
  <c r="O359" i="1" a="1"/>
  <c r="O190" i="1" a="1"/>
  <c r="O171" i="1" a="1"/>
  <c r="O214" i="1" a="1"/>
  <c r="O34" i="1" a="1"/>
  <c r="N128" i="1" a="1"/>
  <c r="O195" i="1" a="1"/>
  <c r="P32" i="1" a="1"/>
  <c r="O203" i="1" a="1"/>
  <c r="M340" i="1" a="1"/>
  <c r="O367" i="1" a="1"/>
  <c r="M207" i="1" a="1"/>
  <c r="P207" i="1" a="1"/>
  <c r="P334" i="1" a="1"/>
  <c r="P156" i="1" a="1"/>
  <c r="N348" i="1" a="1"/>
  <c r="M356" i="1" a="1"/>
  <c r="M240" i="1" a="1"/>
  <c r="M195" i="1" a="1"/>
  <c r="P281" i="1" a="1"/>
  <c r="O315" i="1" a="1"/>
  <c r="O368" i="1" a="1"/>
  <c r="N189" i="1" a="1"/>
  <c r="O93" i="1" a="1"/>
  <c r="P197" i="1" a="1"/>
  <c r="M50" i="1" a="1"/>
  <c r="P264" i="1" a="1"/>
  <c r="M72" i="1" a="1"/>
  <c r="P118" i="1" a="1"/>
  <c r="N171" i="1" a="1"/>
  <c r="O80" i="1" a="1"/>
  <c r="P81" i="1" a="1"/>
  <c r="N158" i="1" a="1"/>
  <c r="N356" i="1" a="1"/>
  <c r="P146" i="1" a="1"/>
  <c r="O145" i="1" a="1"/>
  <c r="O95" i="1" a="1"/>
  <c r="O20" i="1" a="1"/>
  <c r="M42" i="1" a="1"/>
  <c r="M279" i="1" a="1"/>
  <c r="O157" i="1" a="1"/>
  <c r="O16" i="1" a="1"/>
  <c r="P198" i="1" a="1"/>
  <c r="M163" i="1" a="1"/>
  <c r="M164" i="1" a="1"/>
  <c r="M178" i="1" a="1"/>
  <c r="M49" i="1" a="1"/>
  <c r="N324" i="1" a="1"/>
  <c r="N72" i="1" a="1"/>
  <c r="P203" i="1" a="1"/>
  <c r="N16" i="1" a="1"/>
  <c r="M37" i="1" a="1"/>
  <c r="M342" i="1" a="1"/>
  <c r="M179" i="1" a="1"/>
  <c r="N137" i="1" a="1"/>
  <c r="N269" i="1" a="1"/>
  <c r="P110" i="1" a="1"/>
  <c r="O371" i="1" a="1"/>
  <c r="N285" i="1" a="1"/>
  <c r="O245" i="1" a="1"/>
  <c r="O148" i="1" a="1"/>
  <c r="O335" i="1" a="1"/>
  <c r="O215" i="1" a="1"/>
  <c r="O196" i="1" a="1"/>
  <c r="P48" i="1" a="1"/>
  <c r="P236" i="1" a="1"/>
  <c r="N47" i="1" a="1"/>
  <c r="O312" i="1" a="1"/>
  <c r="P42" i="1" a="1"/>
  <c r="P266" i="1" a="1"/>
  <c r="M193" i="1" a="1"/>
  <c r="N104" i="1" a="1"/>
  <c r="O193" i="1" a="1"/>
  <c r="P47" i="1" a="1"/>
  <c r="N385" i="1" a="1"/>
  <c r="M380" i="1" a="1"/>
  <c r="M32" i="1" a="1"/>
  <c r="P367" i="1" a="1"/>
  <c r="P392" i="1" a="1"/>
  <c r="P45" i="1" a="1"/>
  <c r="N371" i="1" a="1"/>
  <c r="M194" i="1" a="1"/>
  <c r="P175" i="1" a="1"/>
  <c r="O131" i="1" a="1"/>
  <c r="O167" i="1" a="1"/>
  <c r="O178" i="1" a="1"/>
  <c r="P83" i="1" a="1"/>
  <c r="O319" i="1" a="1"/>
  <c r="O339" i="1" a="1"/>
  <c r="O179" i="1" a="1"/>
  <c r="O240" i="1" a="1"/>
  <c r="N340" i="1" a="1"/>
  <c r="P103" i="1" a="1"/>
  <c r="O222" i="1" a="1"/>
  <c r="O285" i="1" a="1"/>
  <c r="N319" i="1" a="1"/>
  <c r="O340" i="1" a="1"/>
  <c r="M357" i="1" a="1"/>
  <c r="M265" i="1" a="1"/>
  <c r="N199" i="1" a="1"/>
  <c r="N192" i="1" a="1"/>
  <c r="P158" i="1" a="1"/>
  <c r="N77" i="1" a="1"/>
  <c r="N265" i="1" a="1"/>
  <c r="M138" i="1" a="1"/>
  <c r="M158" i="1" a="1"/>
  <c r="O262" i="1" a="1"/>
  <c r="N93" i="1" a="1"/>
  <c r="O267" i="1" a="1"/>
  <c r="M293" i="1" a="1"/>
  <c r="N53" i="1" a="1"/>
  <c r="P360" i="1" a="1"/>
  <c r="P77" i="1" a="1"/>
  <c r="M341" i="1" a="1"/>
  <c r="O385" i="1" a="1"/>
  <c r="O325" i="1" a="1"/>
  <c r="N155" i="1" a="1"/>
  <c r="M317" i="1" a="1"/>
  <c r="M264" i="1" a="1"/>
  <c r="O357" i="1" a="1"/>
  <c r="O18" i="1" a="1"/>
  <c r="M215" i="1" a="1"/>
  <c r="N368" i="1" a="1"/>
  <c r="P219" i="1" a="1"/>
  <c r="M58" i="1" a="1"/>
  <c r="O77" i="1" a="1"/>
  <c r="P253" i="1" a="1"/>
  <c r="P319" i="1" a="1"/>
  <c r="P200" i="1" a="1"/>
  <c r="O278" i="1" a="1"/>
  <c r="N226" i="1" a="1"/>
  <c r="M239" i="1" a="1"/>
  <c r="M188" i="1" a="1"/>
  <c r="P168" i="1" a="1"/>
  <c r="M226" i="1" a="1"/>
  <c r="N316" i="1" a="1"/>
  <c r="M168" i="1" a="1"/>
  <c r="P232" i="1" a="1"/>
  <c r="N131" i="1" a="1"/>
  <c r="N223" i="1" a="1"/>
  <c r="P312" i="1" a="1"/>
  <c r="P223" i="1" a="1"/>
  <c r="N96" i="1" a="1"/>
  <c r="O170" i="1" a="1"/>
  <c r="M271" i="1" a="1"/>
  <c r="O220" i="1" a="1"/>
  <c r="P68" i="1" a="1"/>
  <c r="M266" i="1" a="1"/>
  <c r="O132" i="1" a="1"/>
  <c r="O162" i="1" a="1"/>
  <c r="M399" i="1" a="1"/>
  <c r="O250" i="1" a="1"/>
  <c r="N159" i="1" a="1"/>
  <c r="M376" i="1" a="1"/>
  <c r="O261" i="1" a="1"/>
  <c r="P163" i="1" a="1"/>
  <c r="O232" i="1" a="1"/>
  <c r="P218" i="1" a="1"/>
  <c r="M280" i="1" a="1"/>
  <c r="N201" i="1" a="1"/>
  <c r="N270" i="1" a="1"/>
  <c r="P40" i="1" a="1"/>
  <c r="O113" i="1" a="1"/>
  <c r="N365" i="1" a="1"/>
  <c r="P155" i="1" a="1"/>
  <c r="M73" i="1" a="1"/>
  <c r="N69" i="1" a="1"/>
  <c r="O27" i="1" a="1"/>
  <c r="O107" i="1" a="1"/>
  <c r="N260" i="1" a="1"/>
  <c r="P205" i="1" a="1"/>
  <c r="M151" i="1" a="1"/>
  <c r="P263" i="1" a="1"/>
  <c r="P108" i="1" a="1"/>
  <c r="M128" i="1" a="1"/>
  <c r="O41" i="1" a="1"/>
  <c r="P324" i="1" a="1"/>
  <c r="O143" i="1" a="1"/>
  <c r="P284" i="1" a="1"/>
  <c r="O302" i="1" a="1"/>
  <c r="N112" i="1" a="1"/>
  <c r="N221" i="1" a="1"/>
  <c r="P192" i="1" a="1"/>
  <c r="P227" i="1" a="1"/>
  <c r="O264" i="1" a="1"/>
  <c r="P254" i="1" a="1"/>
  <c r="M161" i="1" a="1"/>
  <c r="O150" i="1" a="1"/>
  <c r="O104" i="1" a="1"/>
  <c r="N183" i="1" a="1"/>
  <c r="M165" i="1" a="1"/>
  <c r="M167" i="1" a="1"/>
  <c r="P377" i="1" a="1"/>
  <c r="O79" i="1" a="1"/>
  <c r="M260" i="1" a="1"/>
  <c r="M40" i="1" a="1"/>
  <c r="P199" i="1" a="1"/>
  <c r="N75" i="1" a="1"/>
  <c r="M242" i="1" a="1"/>
  <c r="P328" i="1" a="1"/>
  <c r="P221" i="1" a="1"/>
  <c r="M250" i="1" a="1"/>
  <c r="O218" i="1" a="1"/>
  <c r="N283" i="1" a="1"/>
  <c r="N323" i="1" a="1"/>
  <c r="P34" i="1" a="1"/>
  <c r="P229" i="1" a="1"/>
  <c r="N335" i="1" a="1"/>
  <c r="N80" i="1" a="1"/>
  <c r="M81" i="1" a="1"/>
  <c r="O396" i="1" a="1"/>
  <c r="O236" i="1" a="1"/>
  <c r="N244" i="1" a="1"/>
  <c r="O324" i="1" a="1"/>
  <c r="M22" i="1" a="1"/>
  <c r="M277" i="1" a="1"/>
  <c r="M301" i="1" a="1"/>
  <c r="O198" i="1" a="1"/>
  <c r="M204" i="1" a="1"/>
  <c r="P226" i="1" a="1"/>
  <c r="P222" i="1" a="1"/>
  <c r="N298" i="1" a="1"/>
  <c r="O84" i="1" a="1"/>
  <c r="O281" i="1" a="1"/>
  <c r="M155" i="1" a="1"/>
  <c r="O398" i="1" a="1"/>
  <c r="M268" i="1" a="1"/>
  <c r="P141" i="1" a="1"/>
  <c r="N219" i="1" a="1"/>
  <c r="N381" i="1" a="1"/>
  <c r="O57" i="1" a="1"/>
  <c r="M41" i="1" a="1"/>
  <c r="O276" i="1" a="1"/>
  <c r="P378" i="1" a="1"/>
  <c r="N18" i="1" a="1"/>
  <c r="N186" i="1" a="1"/>
  <c r="N355" i="1" a="1"/>
  <c r="N212" i="1" a="1"/>
  <c r="N255" i="1" a="1"/>
  <c r="N388" i="1" a="1"/>
  <c r="P143" i="1" a="1"/>
  <c r="O280" i="1" a="1"/>
  <c r="N224" i="1" a="1"/>
  <c r="O151" i="1" a="1"/>
  <c r="O105" i="1" a="1"/>
  <c r="P186" i="1" a="1"/>
  <c r="M283" i="1" a="1"/>
  <c r="P133" i="1" a="1"/>
  <c r="P20" i="1" a="1"/>
  <c r="M108" i="1" a="1"/>
  <c r="P178" i="1" a="1"/>
  <c r="P336" i="1" a="1"/>
  <c r="O159" i="1" a="1"/>
  <c r="O283" i="1" a="1"/>
  <c r="N37" i="1" a="1"/>
  <c r="O282" i="1" a="1"/>
  <c r="M331" i="1" a="1"/>
  <c r="P237" i="1" a="1"/>
  <c r="P188" i="1" a="1"/>
  <c r="M347" i="1" a="1"/>
  <c r="P117" i="1" a="1"/>
  <c r="O243" i="1" a="1"/>
  <c r="P330" i="1" a="1"/>
  <c r="P187" i="1" a="1"/>
  <c r="N351" i="1" a="1"/>
  <c r="O199" i="1" a="1"/>
  <c r="N312" i="1" a="1"/>
  <c r="M52" i="1" a="1"/>
  <c r="O255" i="1" a="1"/>
  <c r="N81" i="1" a="1"/>
  <c r="N261" i="1" a="1"/>
  <c r="P342" i="1" a="1"/>
  <c r="M311" i="1" a="1"/>
  <c r="M61" i="1" a="1"/>
  <c r="M21" i="1" a="1"/>
  <c r="M27" i="1" a="1"/>
  <c r="M211" i="1" a="1"/>
  <c r="P388" i="1" a="1"/>
  <c r="M300" i="1" a="1"/>
  <c r="O121" i="1" a="1"/>
  <c r="N114" i="1" a="1"/>
  <c r="P368" i="1" a="1"/>
  <c r="M147" i="1" a="1"/>
  <c r="N49" i="1" a="1"/>
  <c r="O48" i="1" a="1"/>
  <c r="N163" i="1" a="1"/>
  <c r="M288" i="1" a="1"/>
  <c r="O108" i="1" a="1"/>
  <c r="N54" i="1" a="1"/>
  <c r="N87" i="1" a="1"/>
  <c r="O86" i="1" a="1"/>
  <c r="N206" i="1" a="1"/>
  <c r="N210" i="1" a="1"/>
  <c r="P195" i="1" a="1"/>
  <c r="O47" i="1" a="1"/>
  <c r="P300" i="1" a="1"/>
  <c r="M174" i="1" a="1"/>
  <c r="P240" i="1" a="1"/>
  <c r="N238" i="1" a="1"/>
  <c r="P62" i="1" a="1"/>
  <c r="N300" i="1" a="1"/>
  <c r="N207" i="1" a="1"/>
  <c r="N391" i="1" a="1"/>
  <c r="P268" i="1" a="1"/>
  <c r="O393" i="1" a="1"/>
  <c r="N50" i="1" a="1"/>
  <c r="N121" i="1" a="1"/>
  <c r="N107" i="1" a="1"/>
  <c r="P211" i="1" a="1"/>
  <c r="P359" i="1" a="1"/>
  <c r="M201" i="1" a="1"/>
  <c r="O381" i="1" a="1"/>
  <c r="N195" i="1" a="1"/>
  <c r="N103" i="1" a="1"/>
  <c r="N328" i="1" a="1"/>
  <c r="N34" i="1" a="1"/>
  <c r="M77" i="1" a="1"/>
  <c r="P272" i="1" a="1"/>
  <c r="M119" i="1" a="1"/>
  <c r="M305" i="1" a="1"/>
  <c r="P60" i="1" a="1"/>
  <c r="M183" i="1" a="1"/>
  <c r="M270" i="1" a="1"/>
  <c r="M389" i="1" a="1"/>
  <c r="M212" i="1" a="1"/>
  <c r="M196" i="1" a="1"/>
  <c r="N268" i="1" a="1"/>
  <c r="N313" i="1" a="1"/>
  <c r="P304" i="1" a="1"/>
  <c r="N138" i="1" a="1"/>
  <c r="N166" i="1" a="1"/>
  <c r="O169" i="1" a="1"/>
  <c r="O224" i="1" a="1"/>
  <c r="O336" i="1" a="1"/>
  <c r="P58" i="1" a="1"/>
  <c r="O173" i="1" a="1"/>
  <c r="P233" i="1" a="1"/>
  <c r="N209" i="1" a="1"/>
  <c r="N36" i="1" a="1"/>
  <c r="P298" i="1" a="1"/>
  <c r="O40" i="1" a="1"/>
  <c r="M320" i="1" a="1"/>
  <c r="M262" i="1" a="1"/>
  <c r="N31" i="1" a="1"/>
  <c r="N194" i="1" a="1"/>
  <c r="P393" i="1" a="1"/>
  <c r="M135" i="1" a="1"/>
  <c r="M136" i="1" a="1"/>
  <c r="M199" i="1" a="1"/>
  <c r="N236" i="1" a="1"/>
  <c r="N274" i="1" a="1"/>
  <c r="M169" i="1" a="1"/>
  <c r="O17" i="1" a="1"/>
  <c r="P206" i="1" a="1"/>
  <c r="M35" i="1" a="1"/>
  <c r="P380" i="1" a="1"/>
  <c r="O36" i="1" a="1"/>
  <c r="M309" i="1" a="1"/>
  <c r="P193" i="1" a="1"/>
  <c r="N232" i="1" a="1"/>
  <c r="M282" i="1" a="1"/>
  <c r="P164" i="1" a="1"/>
  <c r="N204" i="1" a="1"/>
  <c r="O158" i="1" a="1"/>
  <c r="P185" i="1" a="1"/>
  <c r="N342" i="1" a="1"/>
  <c r="P202" i="1" a="1"/>
  <c r="P112" i="1" a="1"/>
  <c r="O26" i="1" a="1"/>
  <c r="M185" i="1" a="1"/>
  <c r="O129" i="1" a="1"/>
  <c r="O304" i="1" a="1"/>
  <c r="O350" i="1" a="1"/>
  <c r="M109" i="1" a="1"/>
  <c r="P93" i="1" a="1"/>
  <c r="O219" i="1" a="1"/>
  <c r="N179" i="1" a="1"/>
  <c r="O160" i="1" a="1"/>
  <c r="O306" i="1" a="1"/>
  <c r="O331" i="1" a="1"/>
  <c r="M93" i="1" a="1"/>
  <c r="O277" i="1" a="1"/>
  <c r="N378" i="1" a="1"/>
  <c r="M263" i="1" a="1"/>
  <c r="N205" i="1" a="1"/>
  <c r="N44" i="1" a="1"/>
  <c r="N42" i="1" a="1"/>
  <c r="M391" i="1" a="1"/>
  <c r="O254" i="1" a="1"/>
  <c r="M47" i="1" a="1"/>
  <c r="O252" i="1" a="1"/>
  <c r="O375" i="1" a="1"/>
  <c r="O372" i="1" a="1"/>
  <c r="N241" i="1" a="1"/>
  <c r="P107" i="1" a="1"/>
  <c r="M286" i="1" a="1"/>
  <c r="P165" i="1" a="1"/>
  <c r="O140" i="1" a="1"/>
  <c r="N150" i="1" a="1"/>
  <c r="M255" i="1" a="1"/>
  <c r="O192" i="1" a="1"/>
  <c r="M375" i="1" a="1"/>
  <c r="M227" i="1" a="1"/>
  <c r="N361" i="1" a="1"/>
  <c r="O242" i="1" a="1"/>
  <c r="N218" i="1" a="1"/>
  <c r="M103" i="1" a="1"/>
  <c r="M189" i="1" a="1"/>
  <c r="O53" i="1" a="1"/>
  <c r="M79" i="1" a="1"/>
  <c r="N380" i="1" a="1"/>
  <c r="P56" i="1" a="1"/>
  <c r="M127" i="1" a="1"/>
  <c r="N142" i="1" a="1"/>
  <c r="M316" i="1" a="1"/>
  <c r="P213" i="1" a="1"/>
  <c r="P301" i="1" a="1"/>
  <c r="M206" i="1" a="1"/>
  <c r="O204" i="1" a="1"/>
  <c r="O378" i="1" a="1"/>
  <c r="O109" i="1" a="1"/>
  <c r="M371" i="1" a="1"/>
  <c r="P285" i="1" a="1"/>
  <c r="N48" i="1" a="1"/>
  <c r="N357" i="1" a="1"/>
  <c r="N188" i="1" a="1"/>
  <c r="O186" i="1" a="1"/>
  <c r="O177" i="1" a="1"/>
  <c r="O259" i="1" a="1"/>
  <c r="N264" i="1" a="1"/>
  <c r="P279" i="1" a="1"/>
  <c r="P114" i="1" a="1"/>
  <c r="M171" i="1" a="1"/>
  <c r="M95" i="1" a="1"/>
  <c r="O110" i="1" a="1"/>
  <c r="N22" i="1" a="1"/>
  <c r="N154" i="1" a="1"/>
  <c r="P335" i="1" a="1"/>
  <c r="O197" i="1" a="1"/>
  <c r="N56" i="1" a="1"/>
  <c r="M87" i="1" a="1"/>
  <c r="O229" i="1" a="1"/>
  <c r="M222" i="1" a="1"/>
  <c r="N317" i="1" a="1"/>
  <c r="N382" i="1" a="1"/>
  <c r="P151" i="1" a="1"/>
  <c r="O56" i="1" a="1"/>
  <c r="M385" i="1" a="1"/>
  <c r="M172" i="1" a="1"/>
  <c r="P277" i="1" a="1"/>
  <c r="M330" i="1" a="1"/>
  <c r="N259" i="1" a="1"/>
  <c r="M110" i="1" a="1"/>
  <c r="N157" i="1" a="1"/>
  <c r="O364" i="1" a="1"/>
  <c r="O337" i="1" a="1"/>
  <c r="N129" i="1" a="1"/>
  <c r="O187" i="1" a="1"/>
  <c r="O183" i="1" a="1"/>
  <c r="M272" i="1" a="1"/>
  <c r="O135" i="1" a="1"/>
  <c r="M398" i="1" a="1"/>
  <c r="P398" i="1" a="1"/>
  <c r="M365" i="1" a="1"/>
  <c r="O316" i="1" a="1"/>
  <c r="N68" i="1" a="1"/>
  <c r="N109" i="1" a="1"/>
  <c r="M312" i="1" a="1"/>
  <c r="P171" i="1" a="1"/>
  <c r="N243" i="1" a="1"/>
  <c r="N392" i="1" a="1"/>
  <c r="P123" i="1" a="1"/>
  <c r="N364" i="1" a="1"/>
  <c r="O103" i="1" a="1"/>
  <c r="O354" i="1" a="1"/>
  <c r="N20" i="1" a="1"/>
  <c r="P127" i="1" a="1"/>
  <c r="M192" i="1" a="1"/>
  <c r="N76" i="1" a="1"/>
  <c r="M327" i="1" a="1"/>
  <c r="P375" i="1" a="1"/>
  <c r="N254" i="1" a="1"/>
  <c r="P250" i="1" a="1"/>
  <c r="O54" i="1" a="1"/>
  <c r="O341" i="1" a="1"/>
  <c r="O141" i="1" a="1"/>
  <c r="P340" i="1" a="1"/>
  <c r="P37" i="1" a="1"/>
  <c r="M235" i="1" a="1"/>
  <c r="N397" i="1" a="1"/>
  <c r="O260" i="1" a="1"/>
  <c r="O58" i="1" a="1"/>
  <c r="N341" i="1" a="1"/>
  <c r="N151" i="1" a="1"/>
  <c r="M143" i="1" a="1"/>
  <c r="O142" i="1" a="1"/>
  <c r="O124" i="1" a="1"/>
  <c r="M39" i="1" a="1"/>
  <c r="N35" i="1" a="1"/>
  <c r="P113" i="1" a="1"/>
  <c r="M336" i="1" a="1"/>
  <c r="N161" i="1" a="1"/>
  <c r="O72" i="1" a="1"/>
  <c r="M44" i="1" a="1"/>
  <c r="P184" i="1" a="1"/>
  <c r="N273" i="1" a="1"/>
  <c r="N132" i="1" a="1"/>
  <c r="M223" i="1" a="1"/>
  <c r="P321" i="1" a="1"/>
  <c r="P357" i="1" a="1"/>
  <c r="N39" i="1" a="1"/>
  <c r="P54" i="1" a="1"/>
  <c r="N339" i="1" a="1"/>
  <c r="O68" i="1" a="1"/>
  <c r="P179" i="1" a="1"/>
  <c r="N173" i="1" a="1"/>
  <c r="P145" i="1" a="1"/>
  <c r="N252" i="1" a="1"/>
  <c r="M220" i="1" a="1"/>
  <c r="M176" i="1" a="1"/>
  <c r="M100" i="1" a="1"/>
  <c r="N146" i="1" a="1"/>
  <c r="O241" i="1" a="1"/>
  <c r="M339" i="1" a="1"/>
  <c r="M245" i="1" a="1"/>
  <c r="M364" i="1" a="1"/>
  <c r="P128" i="1" a="1"/>
  <c r="M388" i="1" a="1"/>
  <c r="P131" i="1" a="1"/>
  <c r="P126" i="1" a="1"/>
  <c r="N276" i="1" a="1"/>
  <c r="O323" i="1" a="1"/>
  <c r="N17" i="1" a="1"/>
  <c r="P167" i="1" a="1"/>
  <c r="O327" i="1" a="1"/>
  <c r="M69" i="1" a="1"/>
  <c r="M228" i="1" a="1"/>
  <c r="P280" i="1" a="1"/>
  <c r="N396" i="1" a="1"/>
  <c r="M154" i="1" a="1"/>
  <c r="M292" i="1" a="1"/>
  <c r="M373" i="1" a="1"/>
  <c r="O163" i="1" a="1"/>
  <c r="N123" i="1" a="1"/>
  <c r="N386" i="1" a="1"/>
  <c r="M355" i="1" a="1"/>
  <c r="M112" i="1" a="1"/>
  <c r="O52" i="1" a="1"/>
  <c r="N178" i="1" a="1"/>
  <c r="O217" i="1" a="1"/>
  <c r="M157" i="1" a="1"/>
  <c r="O355" i="1" a="1"/>
  <c r="N136" i="1" a="1"/>
  <c r="O21" i="1" a="1"/>
  <c r="N275" i="1" a="1"/>
  <c r="P257" i="1" a="1"/>
  <c r="P183" i="1" a="1"/>
  <c r="O347" i="1" a="1"/>
  <c r="N73" i="1" a="1"/>
  <c r="O30" i="1" a="1"/>
  <c r="P142" i="1" a="1"/>
  <c r="P16" i="1" a="1"/>
  <c r="N220" i="1" a="1"/>
  <c r="O235" i="1" a="1"/>
  <c r="N242" i="1" a="1"/>
  <c r="M202" i="1" a="1"/>
  <c r="P160" i="1" a="1"/>
  <c r="O194" i="1" a="1"/>
  <c r="N115" i="1" a="1"/>
  <c r="O138" i="1" a="1"/>
  <c r="O373" i="1" a="1"/>
  <c r="O344" i="1" a="1"/>
  <c r="O207" i="1" a="1"/>
  <c r="M337" i="1" a="1"/>
  <c r="P44" i="1" a="1"/>
  <c r="P166" i="1" a="1"/>
  <c r="O182" i="1" a="1"/>
  <c r="P311" i="1" a="1"/>
  <c r="N187" i="1" a="1"/>
  <c r="N399" i="1" a="1"/>
  <c r="N169" i="1" a="1"/>
  <c r="P331" i="1" a="1"/>
  <c r="M378" i="1" a="1"/>
  <c r="N237" i="1" a="1"/>
  <c r="O399" i="1" a="1"/>
  <c r="M238" i="1" a="1"/>
  <c r="M92" i="1" a="1"/>
  <c r="N108" i="1" a="1"/>
  <c r="M217" i="1" a="1"/>
  <c r="O247" i="1" a="1"/>
  <c r="P109" i="1" a="1"/>
  <c r="P247" i="1" a="1"/>
  <c r="O161" i="1" a="1"/>
  <c r="P305" i="1" a="1"/>
  <c r="M368" i="1" a="1"/>
  <c r="M229" i="1" a="1"/>
  <c r="P391" i="1" a="1"/>
  <c r="O87" i="1" a="1"/>
  <c r="M191" i="1" a="1"/>
  <c r="O180" i="1" a="1"/>
  <c r="P87" i="1" a="1"/>
  <c r="O275" i="1" a="1"/>
  <c r="P132" i="1" a="1"/>
  <c r="O174" i="1" a="1"/>
  <c r="M107" i="1" a="1"/>
  <c r="P362" i="1" a="1"/>
  <c r="P260" i="1" a="1"/>
  <c r="N311" i="1" a="1"/>
  <c r="P170" i="1" a="1"/>
  <c r="O44" i="1" a="1"/>
  <c r="M325" i="1" a="1"/>
  <c r="P261" i="1" a="1"/>
  <c r="M186" i="1" a="1"/>
  <c r="P275" i="1" a="1"/>
  <c r="O73" i="1" a="1"/>
  <c r="M361" i="1" a="1"/>
  <c r="M68" i="1" a="1"/>
  <c r="O351" i="1" a="1"/>
  <c r="O376" i="1" a="1"/>
  <c r="N325" i="1" a="1"/>
  <c r="P25" i="1" a="1"/>
  <c r="N215" i="1" a="1"/>
  <c r="N25" i="1" a="1"/>
  <c r="P204" i="1" a="1"/>
  <c r="P69" i="1" a="1"/>
  <c r="P17" i="1" a="1"/>
  <c r="O266" i="1" a="1"/>
  <c r="M269" i="1" a="1"/>
  <c r="N180" i="1" a="1"/>
  <c r="O206" i="1" a="1"/>
  <c r="P115" i="1" a="1"/>
  <c r="N330" i="1" a="1"/>
  <c r="M232" i="1" a="1"/>
  <c r="N145" i="1" a="1"/>
  <c r="N222" i="1" a="1"/>
  <c r="M203" i="1" a="1"/>
  <c r="N100" i="1" a="1"/>
  <c r="N213" i="1" a="1"/>
  <c r="M76" i="1" a="1"/>
  <c r="O137" i="1" a="1"/>
  <c r="P138" i="1" a="1"/>
  <c r="P337" i="1" a="1"/>
  <c r="O360" i="1" a="1"/>
  <c r="M122" i="1" a="1"/>
  <c r="P136" i="1" a="1"/>
  <c r="N233" i="1" a="1"/>
  <c r="P239" i="1" a="1"/>
  <c r="M209" i="1" a="1"/>
  <c r="P252" i="1" a="1"/>
  <c r="N119" i="1" a="1"/>
  <c r="M304" i="1" a="1"/>
  <c r="P259" i="1" a="1"/>
  <c r="O200" i="1" a="1"/>
  <c r="O99" i="1" a="1"/>
  <c r="N211" i="1" a="1"/>
  <c r="M113" i="1" a="1"/>
  <c r="N30" i="1" a="1"/>
  <c r="M156" i="1" a="1"/>
  <c r="P397" i="1" a="1"/>
  <c r="N245" i="1" a="1"/>
  <c r="N203" i="1" a="1"/>
  <c r="M117" i="1" a="1"/>
  <c r="M298" i="1" a="1"/>
  <c r="N208" i="1" a="1"/>
  <c r="P159" i="1" a="1"/>
  <c r="M397" i="1" a="1"/>
  <c r="P214" i="1" a="1"/>
  <c r="O377" i="1" a="1"/>
  <c r="M25" i="1" a="1"/>
  <c r="P341" i="1" a="1"/>
  <c r="P356" i="1" a="1"/>
  <c r="M208" i="1" a="1"/>
  <c r="O133" i="1" a="1"/>
  <c r="P399" i="1" a="1"/>
  <c r="O216" i="1" a="1"/>
  <c r="M254" i="1" a="1"/>
  <c r="N336" i="1" a="1"/>
  <c r="M383" i="1" a="1"/>
  <c r="N52" i="1" a="1"/>
  <c r="P238" i="1" a="1"/>
  <c r="N202" i="1" a="1"/>
  <c r="O35" i="1" a="1"/>
  <c r="N344" i="1" a="1"/>
  <c r="P345" i="1" a="1"/>
  <c r="N315" i="1" a="1"/>
  <c r="N200" i="1" a="1"/>
  <c r="M91" i="1" a="1"/>
  <c r="N327" i="1" a="1"/>
  <c r="N266" i="1" a="1"/>
  <c r="O45" i="1" a="1"/>
  <c r="N229" i="1" a="1"/>
  <c r="O305" i="1" a="1"/>
  <c r="O397" i="1" a="1"/>
  <c r="P52" i="1" a="1"/>
  <c r="N377" i="1" a="1"/>
  <c r="M187" i="1" a="1"/>
  <c r="N41" i="1" a="1"/>
  <c r="P347" i="1" a="1"/>
  <c r="O205" i="1" a="1"/>
  <c r="M218" i="1" a="1"/>
  <c r="P386" i="1" a="1"/>
  <c r="O342" i="1" a="1"/>
  <c r="O122" i="1" a="1"/>
  <c r="O328" i="1" a="1"/>
  <c r="M278" i="1" a="1"/>
  <c r="N277" i="1" a="1"/>
  <c r="N321" i="1" a="1"/>
  <c r="O237" i="1" a="1"/>
  <c r="M137" i="1" a="1"/>
  <c r="M259" i="1" a="1"/>
  <c r="O238" i="1" a="1"/>
  <c r="N147" i="1" a="1"/>
  <c r="P80" i="1" a="1"/>
  <c r="P306" i="1" a="1"/>
  <c r="O380" i="1" a="1"/>
  <c r="O263" i="1" a="1"/>
  <c r="O127" i="1" a="1"/>
  <c r="M219" i="1" a="1"/>
  <c r="P154" i="1" a="1"/>
  <c r="O230" i="1" a="1"/>
  <c r="N143" i="1" a="1"/>
  <c r="P140" i="1" a="1"/>
  <c r="O25" i="1" a="1"/>
  <c r="N58" i="1" a="1"/>
  <c r="M236" i="1" a="1"/>
  <c r="N193" i="1" a="1"/>
  <c r="N191" i="1" a="1"/>
  <c r="N160" i="1" a="1"/>
  <c r="M372" i="1" a="1"/>
  <c r="M396" i="1" a="1"/>
  <c r="O365" i="1" a="1"/>
  <c r="N334" i="1" a="1"/>
  <c r="P267" i="1" a="1"/>
  <c r="O311" i="1" a="1"/>
  <c r="P344" i="1" a="1"/>
  <c r="O62" i="1" a="1"/>
  <c r="P122" i="1" a="1"/>
  <c r="P245" i="1" a="1"/>
  <c r="P212" i="1" a="1"/>
  <c r="O211" i="1" a="1"/>
  <c r="N247" i="1" a="1"/>
  <c r="N79" i="1" a="1"/>
  <c r="M17" i="1" a="1"/>
  <c r="M315" i="1" a="1"/>
  <c r="P148" i="1" a="1"/>
  <c r="P323" i="1" a="1"/>
  <c r="N32" i="1" a="1"/>
  <c r="M197" i="1" a="1"/>
  <c r="N331" i="1" a="1"/>
  <c r="O244" i="1" a="1"/>
  <c r="N170" i="1" a="1"/>
  <c r="P100" i="1" a="1"/>
  <c r="M96" i="1" a="1"/>
  <c r="O112" i="1" a="1"/>
  <c r="M83" i="1" a="1"/>
  <c r="N309" i="1" a="1"/>
  <c r="O313" i="1" a="1"/>
  <c r="O69" i="1" a="1"/>
  <c r="P137" i="1" a="1"/>
  <c r="N302" i="1" a="1"/>
  <c r="P36" i="1" a="1"/>
  <c r="N350" i="1" a="1"/>
  <c r="P224" i="1" a="1"/>
  <c r="O175" i="1" a="1"/>
  <c r="O115" i="1" a="1"/>
  <c r="O110" i="1" l="1"/>
  <c r="N188" i="1"/>
  <c r="N344" i="1"/>
  <c r="N31" i="1"/>
  <c r="M273" i="1"/>
  <c r="M330" i="1"/>
  <c r="O170" i="1"/>
  <c r="P143" i="1"/>
  <c r="R75" i="7"/>
  <c r="P242" i="1"/>
  <c r="N114" i="1"/>
  <c r="O115" i="1"/>
  <c r="M151" i="1"/>
  <c r="P330" i="1"/>
  <c r="O167" i="1"/>
  <c r="O54" i="1"/>
  <c r="N375" i="1"/>
  <c r="M216" i="1"/>
  <c r="H97" i="7"/>
  <c r="N180" i="1"/>
  <c r="T68" i="7"/>
  <c r="N267" i="1"/>
  <c r="O25" i="1"/>
  <c r="P58" i="1"/>
  <c r="M385" i="1"/>
  <c r="M388" i="1"/>
  <c r="M270" i="1"/>
  <c r="P71" i="1"/>
  <c r="O221" i="1"/>
  <c r="P32" i="1"/>
  <c r="H73" i="7"/>
  <c r="T66" i="7"/>
  <c r="M398" i="1"/>
  <c r="N309" i="1"/>
  <c r="O145" i="1"/>
  <c r="H86" i="7"/>
  <c r="R53" i="7"/>
  <c r="P357" i="1"/>
  <c r="M187" i="1"/>
  <c r="M53" i="1"/>
  <c r="P146" i="1"/>
  <c r="T85" i="7"/>
  <c r="M49" i="1"/>
  <c r="P176" i="1"/>
  <c r="O156" i="1"/>
  <c r="N233" i="1"/>
  <c r="O272" i="1"/>
  <c r="P262" i="1"/>
  <c r="M192" i="1"/>
  <c r="N357" i="1"/>
  <c r="O264" i="1"/>
  <c r="P172" i="1"/>
  <c r="N17" i="1"/>
  <c r="P30" i="1"/>
  <c r="P160" i="1"/>
  <c r="P175" i="1"/>
  <c r="H77" i="7"/>
  <c r="J47" i="7"/>
  <c r="N25" i="1"/>
  <c r="M103" i="1"/>
  <c r="O56" i="1"/>
  <c r="P321" i="1"/>
  <c r="P104" i="1"/>
  <c r="P190" i="1"/>
  <c r="O334" i="1"/>
  <c r="M95" i="1"/>
  <c r="O247" i="1"/>
  <c r="N57" i="1"/>
  <c r="N210" i="1"/>
  <c r="M172" i="1"/>
  <c r="O280" i="1"/>
  <c r="P203" i="1"/>
  <c r="P123" i="1"/>
  <c r="P389" i="1"/>
  <c r="N26" i="1"/>
  <c r="O77" i="1"/>
  <c r="O269" i="1"/>
  <c r="N79" i="1"/>
  <c r="T92" i="7"/>
  <c r="N204" i="1"/>
  <c r="N121" i="1"/>
  <c r="N316" i="1"/>
  <c r="N50" i="1"/>
  <c r="N48" i="1"/>
  <c r="P40" i="1"/>
  <c r="P52" i="1"/>
  <c r="O132" i="1"/>
  <c r="P255" i="1"/>
  <c r="P275" i="1"/>
  <c r="P168" i="1"/>
  <c r="H94" i="7"/>
  <c r="T102" i="7"/>
  <c r="M16" i="1"/>
  <c r="M199" i="1"/>
  <c r="O262" i="1"/>
  <c r="M237" i="1"/>
  <c r="N219" i="1"/>
  <c r="P47" i="1"/>
  <c r="M280" i="1"/>
  <c r="P210" i="1"/>
  <c r="M290" i="1"/>
  <c r="O133" i="1"/>
  <c r="P253" i="1"/>
  <c r="M163" i="1"/>
  <c r="M269" i="1"/>
  <c r="P218" i="1"/>
  <c r="N202" i="1"/>
  <c r="P199" i="1"/>
  <c r="J64" i="7"/>
  <c r="P261" i="1"/>
  <c r="O193" i="1"/>
  <c r="P169" i="1"/>
  <c r="N191" i="1"/>
  <c r="O344" i="1"/>
  <c r="M80" i="1"/>
  <c r="M282" i="1"/>
  <c r="N279" i="1"/>
  <c r="N189" i="1"/>
  <c r="P222" i="1"/>
  <c r="N179" i="1"/>
  <c r="N132" i="1"/>
  <c r="T53" i="7"/>
  <c r="O176" i="1"/>
  <c r="M109" i="1"/>
  <c r="M83" i="1"/>
  <c r="N87" i="1"/>
  <c r="P187" i="1"/>
  <c r="O232" i="1"/>
  <c r="M31" i="1"/>
  <c r="N131" i="1"/>
  <c r="M241" i="1"/>
  <c r="O399" i="1"/>
  <c r="P75" i="1"/>
  <c r="P129" i="1"/>
  <c r="P311" i="1"/>
  <c r="M325" i="1"/>
  <c r="P131" i="1"/>
  <c r="O84" i="1"/>
  <c r="M150" i="1"/>
  <c r="N73" i="1"/>
  <c r="P270" i="1"/>
  <c r="R63" i="7"/>
  <c r="N136" i="1"/>
  <c r="M50" i="1"/>
  <c r="O215" i="1"/>
  <c r="N365" i="1"/>
  <c r="O375" i="1"/>
  <c r="M319" i="1"/>
  <c r="J86" i="7"/>
  <c r="P245" i="1"/>
  <c r="O265" i="1"/>
  <c r="M255" i="1"/>
  <c r="N301" i="1"/>
  <c r="J85" i="7"/>
  <c r="J76" i="7"/>
  <c r="P56" i="1"/>
  <c r="N218" i="1"/>
  <c r="P252" i="1"/>
  <c r="N143" i="1"/>
  <c r="N364" i="1"/>
  <c r="M180" i="1"/>
  <c r="P302" i="1"/>
  <c r="P171" i="1"/>
  <c r="N103" i="1"/>
  <c r="N276" i="1"/>
  <c r="O320" i="1"/>
  <c r="O95" i="1"/>
  <c r="O98" i="1"/>
  <c r="M337" i="1"/>
  <c r="O198" i="1"/>
  <c r="O312" i="1"/>
  <c r="P191" i="1"/>
  <c r="D26" i="7"/>
  <c r="H48" i="7"/>
  <c r="N199" i="1"/>
  <c r="O260" i="1"/>
  <c r="N240" i="1"/>
  <c r="N165" i="1"/>
  <c r="M175" i="1"/>
  <c r="H82" i="7"/>
  <c r="O160" i="1"/>
  <c r="M118" i="1"/>
  <c r="N340" i="1"/>
  <c r="O259" i="1"/>
  <c r="T91" i="7"/>
  <c r="J55" i="7"/>
  <c r="P72" i="1"/>
  <c r="O52" i="1"/>
  <c r="M17" i="1"/>
  <c r="M368" i="1"/>
  <c r="N243" i="1"/>
  <c r="P211" i="1"/>
  <c r="P254" i="1"/>
  <c r="M147" i="1"/>
  <c r="J91" i="7"/>
  <c r="P167" i="1"/>
  <c r="O306" i="1"/>
  <c r="O208" i="1"/>
  <c r="T88" i="7"/>
  <c r="N228" i="1"/>
  <c r="N175" i="1"/>
  <c r="M298" i="1"/>
  <c r="R87" i="7"/>
  <c r="P45" i="1"/>
  <c r="O325" i="1"/>
  <c r="O235" i="1"/>
  <c r="O340" i="1"/>
  <c r="P136" i="1"/>
  <c r="P126" i="1"/>
  <c r="M230" i="1"/>
  <c r="N362" i="1"/>
  <c r="N178" i="1"/>
  <c r="H49" i="7"/>
  <c r="D33" i="7"/>
  <c r="N112" i="1"/>
  <c r="P87" i="1"/>
  <c r="O163" i="1"/>
  <c r="N160" i="1"/>
  <c r="O76" i="1"/>
  <c r="N261" i="1"/>
  <c r="O257" i="1"/>
  <c r="O226" i="1"/>
  <c r="N305" i="1"/>
  <c r="P298" i="1"/>
  <c r="N398" i="1"/>
  <c r="M324" i="1"/>
  <c r="J53" i="7"/>
  <c r="P141" i="1"/>
  <c r="O79" i="1"/>
  <c r="H72" i="7"/>
  <c r="T89" i="7"/>
  <c r="P117" i="1"/>
  <c r="D36" i="7"/>
  <c r="O305" i="1"/>
  <c r="P135" i="1"/>
  <c r="O148" i="1"/>
  <c r="O365" i="1"/>
  <c r="M61" i="1"/>
  <c r="H54" i="7"/>
  <c r="O185" i="1"/>
  <c r="J54" i="7"/>
  <c r="R52" i="7"/>
  <c r="N194" i="1"/>
  <c r="J71" i="7"/>
  <c r="N49" i="1"/>
  <c r="P226" i="1"/>
  <c r="H58" i="7"/>
  <c r="D32" i="7"/>
  <c r="M128" i="1"/>
  <c r="P177" i="1"/>
  <c r="P339" i="1"/>
  <c r="O166" i="1"/>
  <c r="O278" i="1"/>
  <c r="R96" i="7"/>
  <c r="T71" i="7"/>
  <c r="M131" i="1"/>
  <c r="P250" i="1"/>
  <c r="P31" i="1"/>
  <c r="P260" i="1"/>
  <c r="R71" i="7"/>
  <c r="M224" i="1"/>
  <c r="P22" i="1"/>
  <c r="P186" i="1"/>
  <c r="O341" i="1"/>
  <c r="P256" i="1"/>
  <c r="N140" i="1"/>
  <c r="M68" i="1"/>
  <c r="O250" i="1"/>
  <c r="P155" i="1"/>
  <c r="F27" i="7"/>
  <c r="T82" i="7"/>
  <c r="P154" i="1"/>
  <c r="M178" i="1"/>
  <c r="O194" i="1"/>
  <c r="O16" i="1"/>
  <c r="O209" i="1"/>
  <c r="P323" i="1"/>
  <c r="P320" i="1"/>
  <c r="P393" i="1"/>
  <c r="M399" i="1"/>
  <c r="M161" i="1"/>
  <c r="N213" i="1"/>
  <c r="O91" i="1"/>
  <c r="M278" i="1"/>
  <c r="N195" i="1"/>
  <c r="O267" i="1"/>
  <c r="N172" i="1"/>
  <c r="P76" i="1"/>
  <c r="O331" i="1"/>
  <c r="P347" i="1"/>
  <c r="O105" i="1"/>
  <c r="N20" i="1"/>
  <c r="M256" i="1"/>
  <c r="O255" i="1"/>
  <c r="O39" i="1"/>
  <c r="M176" i="1"/>
  <c r="M244" i="1"/>
  <c r="O35" i="1"/>
  <c r="O113" i="1"/>
  <c r="O127" i="1"/>
  <c r="T45" i="7"/>
  <c r="M217" i="1"/>
  <c r="N163" i="1"/>
  <c r="N47" i="1"/>
  <c r="N156" i="1"/>
  <c r="P257" i="1"/>
  <c r="M279" i="1"/>
  <c r="M37" i="1"/>
  <c r="P313" i="1"/>
  <c r="N312" i="1"/>
  <c r="F28" i="7"/>
  <c r="M380" i="1"/>
  <c r="M138" i="1"/>
  <c r="N150" i="1"/>
  <c r="M260" i="1"/>
  <c r="M39" i="1"/>
  <c r="O191" i="1"/>
  <c r="P247" i="1"/>
  <c r="O171" i="1"/>
  <c r="O263" i="1"/>
  <c r="M320" i="1"/>
  <c r="H45" i="7"/>
  <c r="M115" i="1"/>
  <c r="O86" i="1"/>
  <c r="P100" i="1"/>
  <c r="O385" i="1"/>
  <c r="P192" i="1"/>
  <c r="P283" i="1"/>
  <c r="P380" i="1"/>
  <c r="M156" i="1"/>
  <c r="M397" i="1"/>
  <c r="J57" i="7"/>
  <c r="M107" i="1"/>
  <c r="M315" i="1"/>
  <c r="O216" i="1"/>
  <c r="R58" i="7"/>
  <c r="M168" i="1"/>
  <c r="O323" i="1"/>
  <c r="N238" i="1"/>
  <c r="M311" i="1"/>
  <c r="M386" i="1"/>
  <c r="N200" i="1"/>
  <c r="P113" i="1"/>
  <c r="M391" i="1"/>
  <c r="P193" i="1"/>
  <c r="O104" i="1"/>
  <c r="N110" i="1"/>
  <c r="N207" i="1"/>
  <c r="O109" i="1"/>
  <c r="P54" i="1"/>
  <c r="M222" i="1"/>
  <c r="P36" i="1"/>
  <c r="M185" i="1"/>
  <c r="P206" i="1"/>
  <c r="M336" i="1"/>
  <c r="N331" i="1"/>
  <c r="P362" i="1"/>
  <c r="P132" i="1"/>
  <c r="M202" i="1"/>
  <c r="P20" i="1"/>
  <c r="N54" i="1"/>
  <c r="O394" i="1"/>
  <c r="N174" i="1"/>
  <c r="M373" i="1"/>
  <c r="M240" i="1"/>
  <c r="J52" i="7"/>
  <c r="M271" i="1"/>
  <c r="N325" i="1"/>
  <c r="M158" i="1"/>
  <c r="M323" i="1"/>
  <c r="N254" i="1"/>
  <c r="N170" i="1"/>
  <c r="O136" i="1"/>
  <c r="P224" i="1"/>
  <c r="P360" i="1"/>
  <c r="O396" i="1"/>
  <c r="H62" i="7"/>
  <c r="N252" i="1"/>
  <c r="H52" i="7"/>
  <c r="J102" i="7"/>
  <c r="M112" i="1"/>
  <c r="M305" i="1"/>
  <c r="N56" i="1"/>
  <c r="T78" i="7"/>
  <c r="P351" i="1"/>
  <c r="M286" i="1"/>
  <c r="O165" i="1"/>
  <c r="M45" i="1"/>
  <c r="M157" i="1"/>
  <c r="M108" i="1"/>
  <c r="M99" i="1"/>
  <c r="N339" i="1"/>
  <c r="P239" i="1"/>
  <c r="R62" i="7"/>
  <c r="M34" i="1"/>
  <c r="N108" i="1"/>
  <c r="H91" i="7"/>
  <c r="M394" i="1"/>
  <c r="M229" i="1"/>
  <c r="P368" i="1"/>
  <c r="P17" i="1"/>
  <c r="O121" i="1"/>
  <c r="M203" i="1"/>
  <c r="T51" i="7"/>
  <c r="P118" i="1"/>
  <c r="O315" i="1"/>
  <c r="O83" i="1"/>
  <c r="N166" i="1"/>
  <c r="O231" i="1"/>
  <c r="O161" i="1"/>
  <c r="P145" i="1"/>
  <c r="N182" i="1"/>
  <c r="N224" i="1"/>
  <c r="J96" i="7"/>
  <c r="O199" i="1"/>
  <c r="O277" i="1"/>
  <c r="P373" i="1"/>
  <c r="N281" i="1"/>
  <c r="M376" i="1"/>
  <c r="M288" i="1"/>
  <c r="M164" i="1"/>
  <c r="H78" i="7"/>
  <c r="M382" i="1"/>
  <c r="M236" i="1"/>
  <c r="M207" i="1"/>
  <c r="M331" i="1"/>
  <c r="M124" i="1"/>
  <c r="J51" i="7"/>
  <c r="N239" i="1"/>
  <c r="O42" i="1"/>
  <c r="N187" i="1"/>
  <c r="M104" i="1"/>
  <c r="O372" i="1"/>
  <c r="M263" i="1"/>
  <c r="T52" i="7"/>
  <c r="H53" i="7"/>
  <c r="H63" i="7"/>
  <c r="M377" i="1"/>
  <c r="N245" i="1"/>
  <c r="O256" i="1"/>
  <c r="N91" i="1"/>
  <c r="J92" i="7"/>
  <c r="M136" i="1"/>
  <c r="O347" i="1"/>
  <c r="N298" i="1"/>
  <c r="P142" i="1"/>
  <c r="O36" i="1"/>
  <c r="T49" i="7"/>
  <c r="O29" i="1"/>
  <c r="O244" i="1"/>
  <c r="P331" i="1"/>
  <c r="O137" i="1"/>
  <c r="J44" i="7"/>
  <c r="P163" i="1"/>
  <c r="J79" i="7"/>
  <c r="N168" i="1"/>
  <c r="O339" i="1"/>
  <c r="M347" i="1"/>
  <c r="P18" i="1"/>
  <c r="M201" i="1"/>
  <c r="P108" i="1"/>
  <c r="O197" i="1"/>
  <c r="N392" i="1"/>
  <c r="O92" i="1"/>
  <c r="P306" i="1"/>
  <c r="M123" i="1"/>
  <c r="J66" i="7"/>
  <c r="M383" i="1"/>
  <c r="H57" i="7"/>
  <c r="P335" i="1"/>
  <c r="M79" i="1"/>
  <c r="O313" i="1"/>
  <c r="M155" i="1"/>
  <c r="O350" i="1"/>
  <c r="O380" i="1"/>
  <c r="M133" i="1"/>
  <c r="N266" i="1"/>
  <c r="T94" i="7"/>
  <c r="P128" i="1"/>
  <c r="M294" i="1"/>
  <c r="M58" i="1"/>
  <c r="O119" i="1"/>
  <c r="O124" i="1"/>
  <c r="P16" i="1"/>
  <c r="M27" i="1"/>
  <c r="M35" i="1"/>
  <c r="O214" i="1"/>
  <c r="P127" i="1"/>
  <c r="N190" i="1"/>
  <c r="J97" i="7"/>
  <c r="M219" i="1"/>
  <c r="R59" i="7"/>
  <c r="O61" i="1"/>
  <c r="J78" i="7"/>
  <c r="M47" i="1"/>
  <c r="N147" i="1"/>
  <c r="F31" i="7"/>
  <c r="M197" i="1"/>
  <c r="D35" i="7"/>
  <c r="M361" i="1"/>
  <c r="N278" i="1"/>
  <c r="P233" i="1"/>
  <c r="N359" i="1"/>
  <c r="M283" i="1"/>
  <c r="M281" i="1"/>
  <c r="N193" i="1"/>
  <c r="N351" i="1"/>
  <c r="O218" i="1"/>
  <c r="O128" i="1"/>
  <c r="N275" i="1"/>
  <c r="T72" i="7"/>
  <c r="R76" i="7"/>
  <c r="P398" i="1"/>
  <c r="O279" i="1"/>
  <c r="N98" i="1"/>
  <c r="M135" i="1"/>
  <c r="M114" i="1"/>
  <c r="N92" i="1"/>
  <c r="H98" i="7"/>
  <c r="M372" i="1"/>
  <c r="M167" i="1"/>
  <c r="N321" i="1"/>
  <c r="M169" i="1"/>
  <c r="P103" i="1"/>
  <c r="N206" i="1"/>
  <c r="M159" i="1"/>
  <c r="M306" i="1"/>
  <c r="N27" i="1"/>
  <c r="N313" i="1"/>
  <c r="R91" i="7"/>
  <c r="O162" i="1"/>
  <c r="O118" i="1"/>
  <c r="N371" i="1"/>
  <c r="P124" i="1"/>
  <c r="P26" i="1"/>
  <c r="P183" i="1"/>
  <c r="O172" i="1"/>
  <c r="T87" i="7"/>
  <c r="M22" i="1"/>
  <c r="N137" i="1"/>
  <c r="P236" i="1"/>
  <c r="R50" i="7"/>
  <c r="M91" i="1"/>
  <c r="O357" i="1"/>
  <c r="P228" i="1"/>
  <c r="M154" i="1"/>
  <c r="N327" i="1"/>
  <c r="H101" i="7"/>
  <c r="M304" i="1"/>
  <c r="M359" i="1"/>
  <c r="M52" i="1"/>
  <c r="O17" i="1"/>
  <c r="H71" i="7"/>
  <c r="T96" i="7"/>
  <c r="M238" i="1"/>
  <c r="M205" i="1"/>
  <c r="O271" i="1"/>
  <c r="N341" i="1"/>
  <c r="N320" i="1"/>
  <c r="N368" i="1"/>
  <c r="O227" i="1"/>
  <c r="O298" i="1"/>
  <c r="N283" i="1"/>
  <c r="J50" i="7"/>
  <c r="O360" i="1"/>
  <c r="N185" i="1"/>
  <c r="R94" i="7"/>
  <c r="N236" i="1"/>
  <c r="J98" i="7"/>
  <c r="M56" i="1"/>
  <c r="M72" i="1"/>
  <c r="P375" i="1"/>
  <c r="P25" i="1"/>
  <c r="P81" i="1"/>
  <c r="N277" i="1"/>
  <c r="N328" i="1"/>
  <c r="P148" i="1"/>
  <c r="T83" i="7"/>
  <c r="N83" i="1"/>
  <c r="M291" i="1"/>
  <c r="O141" i="1"/>
  <c r="N380" i="1"/>
  <c r="P361" i="1"/>
  <c r="O62" i="1"/>
  <c r="R89" i="7"/>
  <c r="P359" i="1"/>
  <c r="M375" i="1"/>
  <c r="O364" i="1"/>
  <c r="O107" i="1"/>
  <c r="O173" i="1"/>
  <c r="O60" i="1"/>
  <c r="P165" i="1"/>
  <c r="P217" i="1"/>
  <c r="M69" i="1"/>
  <c r="O53" i="1"/>
  <c r="M77" i="1"/>
  <c r="M354" i="1"/>
  <c r="J77" i="7"/>
  <c r="P179" i="1"/>
  <c r="P162" i="1"/>
  <c r="N37" i="1"/>
  <c r="M213" i="1"/>
  <c r="P337" i="1"/>
  <c r="N123" i="1"/>
  <c r="N16" i="1"/>
  <c r="O129" i="1"/>
  <c r="M71" i="1"/>
  <c r="O217" i="1"/>
  <c r="N237" i="1"/>
  <c r="R67" i="7"/>
  <c r="N391" i="1"/>
  <c r="N274" i="1"/>
  <c r="J70" i="7"/>
  <c r="H50" i="7"/>
  <c r="M105" i="1"/>
  <c r="O179" i="1"/>
  <c r="N42" i="1"/>
  <c r="O273" i="1"/>
  <c r="N385" i="1"/>
  <c r="O397" i="1"/>
  <c r="N319" i="1"/>
  <c r="O345" i="1"/>
  <c r="P60" i="1"/>
  <c r="T99" i="7"/>
  <c r="M284" i="1"/>
  <c r="N373" i="1"/>
  <c r="M341" i="1"/>
  <c r="O236" i="1"/>
  <c r="O377" i="1"/>
  <c r="O201" i="1"/>
  <c r="M81" i="1"/>
  <c r="M36" i="1"/>
  <c r="P356" i="1"/>
  <c r="O311" i="1"/>
  <c r="D27" i="7"/>
  <c r="N324" i="1"/>
  <c r="O47" i="1"/>
  <c r="M393" i="1"/>
  <c r="O157" i="1"/>
  <c r="N138" i="1"/>
  <c r="N354" i="1"/>
  <c r="M25" i="1"/>
  <c r="P220" i="1"/>
  <c r="N388" i="1"/>
  <c r="J68" i="7"/>
  <c r="P209" i="1"/>
  <c r="O58" i="1"/>
  <c r="M389" i="1"/>
  <c r="P269" i="1"/>
  <c r="P109" i="1"/>
  <c r="N162" i="1"/>
  <c r="P227" i="1"/>
  <c r="O180" i="1"/>
  <c r="M235" i="1"/>
  <c r="O32" i="1"/>
  <c r="M262" i="1"/>
  <c r="P107" i="1"/>
  <c r="M140" i="1"/>
  <c r="N396" i="1"/>
  <c r="O229" i="1"/>
  <c r="M267" i="1"/>
  <c r="H92" i="7"/>
  <c r="M26" i="1"/>
  <c r="O367" i="1"/>
  <c r="J82" i="7"/>
  <c r="M113" i="1"/>
  <c r="N337" i="1"/>
  <c r="N69" i="1"/>
  <c r="O143" i="1"/>
  <c r="O175" i="1"/>
  <c r="O253" i="1"/>
  <c r="N142" i="1"/>
  <c r="N68" i="1"/>
  <c r="N151" i="1"/>
  <c r="N192" i="1"/>
  <c r="N273" i="1"/>
  <c r="M76" i="1"/>
  <c r="M170" i="1"/>
  <c r="M44" i="1"/>
  <c r="N229" i="1"/>
  <c r="P364" i="1"/>
  <c r="N96" i="1"/>
  <c r="N241" i="1"/>
  <c r="P91" i="1"/>
  <c r="P147" i="1"/>
  <c r="O50" i="1"/>
  <c r="O112" i="1"/>
  <c r="M342" i="1"/>
  <c r="R70" i="7"/>
  <c r="R100" i="7"/>
  <c r="M93" i="1"/>
  <c r="P185" i="1"/>
  <c r="O168" i="1"/>
  <c r="N197" i="1"/>
  <c r="P122" i="1"/>
  <c r="T62" i="7"/>
  <c r="R66" i="7"/>
  <c r="T63" i="7"/>
  <c r="P316" i="1"/>
  <c r="N386" i="1"/>
  <c r="J101" i="7"/>
  <c r="O75" i="1"/>
  <c r="O281" i="1"/>
  <c r="M32" i="1"/>
  <c r="O37" i="1"/>
  <c r="M183" i="1"/>
  <c r="N335" i="1"/>
  <c r="P174" i="1"/>
  <c r="P354" i="1"/>
  <c r="D34" i="7"/>
  <c r="M223" i="1"/>
  <c r="O202" i="1"/>
  <c r="P276" i="1"/>
  <c r="P204" i="1"/>
  <c r="P194" i="1"/>
  <c r="M396" i="1"/>
  <c r="N32" i="1"/>
  <c r="M190" i="1"/>
  <c r="M198" i="1"/>
  <c r="O123" i="1"/>
  <c r="M293" i="1"/>
  <c r="M300" i="1"/>
  <c r="H93" i="7"/>
  <c r="F35" i="7"/>
  <c r="P378" i="1"/>
  <c r="N29" i="1"/>
  <c r="H67" i="7"/>
  <c r="O142" i="1"/>
  <c r="O96" i="1"/>
  <c r="N173" i="1"/>
  <c r="R81" i="7"/>
  <c r="N127" i="1"/>
  <c r="O330" i="1"/>
  <c r="O316" i="1"/>
  <c r="N232" i="1"/>
  <c r="M96" i="1"/>
  <c r="P68" i="1"/>
  <c r="P37" i="1"/>
  <c r="M233" i="1"/>
  <c r="M265" i="1"/>
  <c r="M129" i="1"/>
  <c r="T86" i="7"/>
  <c r="H99" i="7"/>
  <c r="O186" i="1"/>
  <c r="O108" i="1"/>
  <c r="N21" i="1"/>
  <c r="J88" i="7"/>
  <c r="P336" i="1"/>
  <c r="M54" i="1"/>
  <c r="N220" i="1"/>
  <c r="M208" i="1"/>
  <c r="P280" i="1"/>
  <c r="P83" i="1"/>
  <c r="P205" i="1"/>
  <c r="O270" i="1"/>
  <c r="N263" i="1"/>
  <c r="M179" i="1"/>
  <c r="T74" i="7"/>
  <c r="M174" i="1"/>
  <c r="N52" i="1"/>
  <c r="N348" i="1"/>
  <c r="P156" i="1"/>
  <c r="H55" i="7"/>
  <c r="P77" i="1"/>
  <c r="N36" i="1"/>
  <c r="N41" i="1"/>
  <c r="O117" i="1"/>
  <c r="N183" i="1"/>
  <c r="P340" i="1"/>
  <c r="N167" i="1"/>
  <c r="P21" i="1"/>
  <c r="O276" i="1"/>
  <c r="R51" i="7"/>
  <c r="P304" i="1"/>
  <c r="M214" i="1"/>
  <c r="O285" i="1"/>
  <c r="O382" i="1"/>
  <c r="N35" i="1"/>
  <c r="O151" i="1"/>
  <c r="P189" i="1"/>
  <c r="N99" i="1"/>
  <c r="M127" i="1"/>
  <c r="N242" i="1"/>
  <c r="N104" i="1"/>
  <c r="O254" i="1"/>
  <c r="M86" i="1"/>
  <c r="N317" i="1"/>
  <c r="O386" i="1"/>
  <c r="N234" i="1"/>
  <c r="M21" i="1"/>
  <c r="J73" i="7"/>
  <c r="M365" i="1"/>
  <c r="P229" i="1"/>
  <c r="N176" i="1"/>
  <c r="P394" i="1"/>
  <c r="N347" i="1"/>
  <c r="N259" i="1"/>
  <c r="N260" i="1"/>
  <c r="M87" i="1"/>
  <c r="P240" i="1"/>
  <c r="N235" i="1"/>
  <c r="N203" i="1"/>
  <c r="P381" i="1"/>
  <c r="M122" i="1"/>
  <c r="M200" i="1"/>
  <c r="M212" i="1"/>
  <c r="R88" i="7"/>
  <c r="N377" i="1"/>
  <c r="O189" i="1"/>
  <c r="M357" i="1"/>
  <c r="M317" i="1"/>
  <c r="P161" i="1"/>
  <c r="N323" i="1"/>
  <c r="N311" i="1"/>
  <c r="M348" i="1"/>
  <c r="N148" i="1"/>
  <c r="N107" i="1"/>
  <c r="M40" i="1"/>
  <c r="M193" i="1"/>
  <c r="R79" i="7"/>
  <c r="H69" i="7"/>
  <c r="R83" i="7"/>
  <c r="R102" i="7"/>
  <c r="N119" i="1"/>
  <c r="P93" i="1"/>
  <c r="M275" i="1"/>
  <c r="P105" i="1"/>
  <c r="N84" i="1"/>
  <c r="N115" i="1"/>
  <c r="M211" i="1"/>
  <c r="P300" i="1"/>
  <c r="N397" i="1"/>
  <c r="P264" i="1"/>
  <c r="N381" i="1"/>
  <c r="M339" i="1"/>
  <c r="M257" i="1"/>
  <c r="F32" i="7"/>
  <c r="R98" i="7"/>
  <c r="J67" i="7"/>
  <c r="O131" i="1"/>
  <c r="N44" i="1"/>
  <c r="P230" i="1"/>
  <c r="N164" i="1"/>
  <c r="P268" i="1"/>
  <c r="O388" i="1"/>
  <c r="P263" i="1"/>
  <c r="P164" i="1"/>
  <c r="M327" i="1"/>
  <c r="N177" i="1"/>
  <c r="T59" i="7"/>
  <c r="P207" i="1"/>
  <c r="O378" i="1"/>
  <c r="P267" i="1"/>
  <c r="N186" i="1"/>
  <c r="N399" i="1"/>
  <c r="O164" i="1"/>
  <c r="H59" i="7"/>
  <c r="N330" i="1"/>
  <c r="P271" i="1"/>
  <c r="O302" i="1"/>
  <c r="M100" i="1"/>
  <c r="O31" i="1"/>
  <c r="R86" i="7"/>
  <c r="M272" i="1"/>
  <c r="O45" i="1"/>
  <c r="O243" i="1"/>
  <c r="O245" i="1"/>
  <c r="P95" i="1"/>
  <c r="M143" i="1"/>
  <c r="R55" i="7"/>
  <c r="M145" i="1"/>
  <c r="M57" i="1"/>
  <c r="O283" i="1"/>
  <c r="O72" i="1"/>
  <c r="O266" i="1"/>
  <c r="P376" i="1"/>
  <c r="H51" i="7"/>
  <c r="O150" i="1"/>
  <c r="O114" i="1"/>
  <c r="O238" i="1"/>
  <c r="O219" i="1"/>
  <c r="N169" i="1"/>
  <c r="O192" i="1"/>
  <c r="M220" i="1"/>
  <c r="N34" i="1"/>
  <c r="P274" i="1"/>
  <c r="O317" i="1"/>
  <c r="N198" i="1"/>
  <c r="N146" i="1"/>
  <c r="M171" i="1"/>
  <c r="M228" i="1"/>
  <c r="M312" i="1"/>
  <c r="P237" i="1"/>
  <c r="O30" i="1"/>
  <c r="M259" i="1"/>
  <c r="P157" i="1"/>
  <c r="T64" i="7"/>
  <c r="P234" i="1"/>
  <c r="N342" i="1"/>
  <c r="M295" i="1"/>
  <c r="M189" i="1"/>
  <c r="O282" i="1"/>
  <c r="P215" i="1"/>
  <c r="O26" i="1"/>
  <c r="O87" i="1"/>
  <c r="N159" i="1"/>
  <c r="P327" i="1"/>
  <c r="N45" i="1"/>
  <c r="P96" i="1"/>
  <c r="D29" i="7"/>
  <c r="R45" i="7"/>
  <c r="N231" i="1"/>
  <c r="O300" i="1"/>
  <c r="M84" i="1"/>
  <c r="M344" i="1"/>
  <c r="N95" i="1"/>
  <c r="O239" i="1"/>
  <c r="M182" i="1"/>
  <c r="N315" i="1"/>
  <c r="M316" i="1"/>
  <c r="O376" i="1"/>
  <c r="O207" i="1"/>
  <c r="N378" i="1"/>
  <c r="F26" i="7"/>
  <c r="T67" i="7"/>
  <c r="N208" i="1"/>
  <c r="N214" i="1"/>
  <c r="N265" i="1"/>
  <c r="H64" i="7"/>
  <c r="P27" i="1"/>
  <c r="P281" i="1"/>
  <c r="O159" i="1"/>
  <c r="M137" i="1"/>
  <c r="N129" i="1"/>
  <c r="M274" i="1"/>
  <c r="O155" i="1"/>
  <c r="N250" i="1"/>
  <c r="M367" i="1"/>
  <c r="T73" i="7"/>
  <c r="N382" i="1"/>
  <c r="M160" i="1"/>
  <c r="M29" i="1"/>
  <c r="H70" i="7"/>
  <c r="M184" i="1"/>
  <c r="J94" i="7"/>
  <c r="O73" i="1"/>
  <c r="M247" i="1"/>
  <c r="M378" i="1"/>
  <c r="M335" i="1"/>
  <c r="P315" i="1"/>
  <c r="P377" i="1"/>
  <c r="P388" i="1"/>
  <c r="P61" i="1"/>
  <c r="T54" i="7"/>
  <c r="O274" i="1"/>
  <c r="H81" i="7"/>
  <c r="M119" i="1"/>
  <c r="N367" i="1"/>
  <c r="J89" i="7"/>
  <c r="N62" i="1"/>
  <c r="M110" i="1"/>
  <c r="M142" i="1"/>
  <c r="M98" i="1"/>
  <c r="P92" i="1"/>
  <c r="M173" i="1"/>
  <c r="O21" i="1"/>
  <c r="P309" i="1"/>
  <c r="M232" i="1"/>
  <c r="P170" i="1"/>
  <c r="N211" i="1"/>
  <c r="N216" i="1"/>
  <c r="P319" i="1"/>
  <c r="N86" i="1"/>
  <c r="O44" i="1"/>
  <c r="M41" i="1"/>
  <c r="P158" i="1"/>
  <c r="T79" i="7"/>
  <c r="P166" i="1"/>
  <c r="P79" i="1"/>
  <c r="P98" i="1"/>
  <c r="R48" i="7"/>
  <c r="O342" i="1"/>
  <c r="P80" i="1"/>
  <c r="M381" i="1"/>
  <c r="O68" i="1"/>
  <c r="M117" i="1"/>
  <c r="J48" i="7"/>
  <c r="N157" i="1"/>
  <c r="O328" i="1"/>
  <c r="M355" i="1"/>
  <c r="H85" i="7"/>
  <c r="N253" i="1"/>
  <c r="O34" i="1"/>
  <c r="P35" i="1"/>
  <c r="P383" i="1"/>
  <c r="P196" i="1"/>
  <c r="M210" i="1"/>
  <c r="P305" i="1"/>
  <c r="T70" i="7"/>
  <c r="P324" i="1"/>
  <c r="O200" i="1"/>
  <c r="N226" i="1"/>
  <c r="O169" i="1"/>
  <c r="P235" i="1"/>
  <c r="O212" i="1"/>
  <c r="N100" i="1"/>
  <c r="N124" i="1"/>
  <c r="O361" i="1"/>
  <c r="N247" i="1"/>
  <c r="P41" i="1"/>
  <c r="P232" i="1"/>
  <c r="M264" i="1"/>
  <c r="O183" i="1"/>
  <c r="T57" i="7"/>
  <c r="P396" i="1"/>
  <c r="N227" i="1"/>
  <c r="N39" i="1"/>
  <c r="N257" i="1"/>
  <c r="P342" i="1"/>
  <c r="M20" i="1"/>
  <c r="O184" i="1"/>
  <c r="R54" i="7"/>
  <c r="P350" i="1"/>
  <c r="P231" i="1"/>
  <c r="O122" i="1"/>
  <c r="M285" i="1"/>
  <c r="J83" i="7"/>
  <c r="M42" i="1"/>
  <c r="N336" i="1"/>
  <c r="O41" i="1"/>
  <c r="P180" i="1"/>
  <c r="P49" i="1"/>
  <c r="O80" i="1"/>
  <c r="P385" i="1"/>
  <c r="O49" i="1"/>
  <c r="N217" i="1"/>
  <c r="M328" i="1"/>
  <c r="M30" i="1"/>
  <c r="O383" i="1"/>
  <c r="N272" i="1"/>
  <c r="J72" i="7"/>
  <c r="N215" i="1"/>
  <c r="P277" i="1"/>
  <c r="P266" i="1"/>
  <c r="P399" i="1"/>
  <c r="P243" i="1"/>
  <c r="P317" i="1"/>
  <c r="P73" i="1"/>
  <c r="O220" i="1"/>
  <c r="N133" i="1"/>
  <c r="P115" i="1"/>
  <c r="O27" i="1"/>
  <c r="M239" i="1"/>
  <c r="J99" i="7"/>
  <c r="O233" i="1"/>
  <c r="M364" i="1"/>
  <c r="P214" i="1"/>
  <c r="P200" i="1"/>
  <c r="P341" i="1"/>
  <c r="N77" i="1"/>
  <c r="M165" i="1"/>
  <c r="O93" i="1"/>
  <c r="N18" i="1"/>
  <c r="M177" i="1"/>
  <c r="O99" i="1"/>
  <c r="P334" i="1"/>
  <c r="O268" i="1"/>
  <c r="M221" i="1"/>
  <c r="P50" i="1"/>
  <c r="H75" i="7"/>
  <c r="M351" i="1"/>
  <c r="O48" i="1"/>
  <c r="N113" i="1"/>
  <c r="R92" i="7"/>
  <c r="M276" i="1"/>
  <c r="O240" i="1"/>
  <c r="P213" i="1"/>
  <c r="N155" i="1"/>
  <c r="N280" i="1"/>
  <c r="P29" i="1"/>
  <c r="N22" i="1"/>
  <c r="M195" i="1"/>
  <c r="O190" i="1"/>
  <c r="M62" i="1"/>
  <c r="M162" i="1"/>
  <c r="O40" i="1"/>
  <c r="N360" i="1"/>
  <c r="P182" i="1"/>
  <c r="O203" i="1"/>
  <c r="O237" i="1"/>
  <c r="O275" i="1"/>
  <c r="J87" i="7"/>
  <c r="O204" i="1"/>
  <c r="J63" i="7"/>
  <c r="P184" i="1"/>
  <c r="R85" i="7"/>
  <c r="R68" i="7"/>
  <c r="T76" i="7"/>
  <c r="N60" i="1"/>
  <c r="O177" i="1"/>
  <c r="N76" i="1"/>
  <c r="R99" i="7"/>
  <c r="O355" i="1"/>
  <c r="H89" i="7"/>
  <c r="N117" i="1"/>
  <c r="N61" i="1"/>
  <c r="N306" i="1"/>
  <c r="M392" i="1"/>
  <c r="N105" i="1"/>
  <c r="J58" i="7"/>
  <c r="O182" i="1"/>
  <c r="M121" i="1"/>
  <c r="M126" i="1"/>
  <c r="O393" i="1"/>
  <c r="O188" i="1"/>
  <c r="M209" i="1"/>
  <c r="N255" i="1"/>
  <c r="O81" i="1"/>
  <c r="N284" i="1"/>
  <c r="O336" i="1"/>
  <c r="J62" i="7"/>
  <c r="M250" i="1"/>
  <c r="D28" i="7"/>
  <c r="N145" i="1"/>
  <c r="M362" i="1"/>
  <c r="N256" i="1"/>
  <c r="O211" i="1"/>
  <c r="O309" i="1"/>
  <c r="O126" i="1"/>
  <c r="N53" i="1"/>
  <c r="O196" i="1"/>
  <c r="T97" i="7"/>
  <c r="N355" i="1"/>
  <c r="N223" i="1"/>
  <c r="O100" i="1"/>
  <c r="O210" i="1"/>
  <c r="N302" i="1"/>
  <c r="H74" i="7"/>
  <c r="P151" i="1"/>
  <c r="P221" i="1"/>
  <c r="O354" i="1"/>
  <c r="P121" i="1"/>
  <c r="R49" i="7"/>
  <c r="M141" i="1"/>
  <c r="M277" i="1"/>
  <c r="O348" i="1"/>
  <c r="R77" i="7"/>
  <c r="M218" i="1"/>
  <c r="P325" i="1"/>
  <c r="N161" i="1"/>
  <c r="P216" i="1"/>
  <c r="J45" i="7"/>
  <c r="P223" i="1"/>
  <c r="N262" i="1"/>
  <c r="N350" i="1"/>
  <c r="O304" i="1"/>
  <c r="P348" i="1"/>
  <c r="F30" i="7"/>
  <c r="O187" i="1"/>
  <c r="T98" i="7"/>
  <c r="O178" i="1"/>
  <c r="N334" i="1"/>
  <c r="P355" i="1"/>
  <c r="H100" i="7"/>
  <c r="M206" i="1"/>
  <c r="J100" i="7"/>
  <c r="P344" i="1"/>
  <c r="P285" i="1"/>
  <c r="R47" i="7"/>
  <c r="P198" i="1"/>
  <c r="T55" i="7"/>
  <c r="T101" i="7"/>
  <c r="M309" i="1"/>
  <c r="N184" i="1"/>
  <c r="P86" i="1"/>
  <c r="P178" i="1"/>
  <c r="O135" i="1"/>
  <c r="P282" i="1"/>
  <c r="M60" i="1"/>
  <c r="P133" i="1"/>
  <c r="P48" i="1"/>
  <c r="N356" i="1"/>
  <c r="N304" i="1"/>
  <c r="N268" i="1"/>
  <c r="T44" i="7"/>
  <c r="M371" i="1"/>
  <c r="O205" i="1"/>
  <c r="T77" i="7"/>
  <c r="J75" i="7"/>
  <c r="O368" i="1"/>
  <c r="O213" i="1"/>
  <c r="M252" i="1"/>
  <c r="O392" i="1"/>
  <c r="P367" i="1"/>
  <c r="N158" i="1"/>
  <c r="M292" i="1"/>
  <c r="M253" i="1"/>
  <c r="O359" i="1"/>
  <c r="P382" i="1"/>
  <c r="O222" i="1"/>
  <c r="O138" i="1"/>
  <c r="P112" i="1"/>
  <c r="N389" i="1"/>
  <c r="P278" i="1"/>
  <c r="O242" i="1"/>
  <c r="N282" i="1"/>
  <c r="N345" i="1"/>
  <c r="T58" i="7"/>
  <c r="M194" i="1"/>
  <c r="P244" i="1"/>
  <c r="P392" i="1"/>
  <c r="H47" i="7"/>
  <c r="N270" i="1"/>
  <c r="O241" i="1"/>
  <c r="M313" i="1"/>
  <c r="O381" i="1"/>
  <c r="O71" i="1"/>
  <c r="M191" i="1"/>
  <c r="O147" i="1"/>
  <c r="N201" i="1"/>
  <c r="O158" i="1"/>
  <c r="M245" i="1"/>
  <c r="M146" i="1"/>
  <c r="R97" i="7"/>
  <c r="M18" i="1"/>
  <c r="M350" i="1"/>
  <c r="M196" i="1"/>
  <c r="P272" i="1"/>
  <c r="N361" i="1"/>
  <c r="P99" i="1"/>
  <c r="P159" i="1"/>
  <c r="O391" i="1"/>
  <c r="P273" i="1"/>
  <c r="R44" i="7"/>
  <c r="P84" i="1"/>
  <c r="M215" i="1"/>
  <c r="M227" i="1"/>
  <c r="O69" i="1"/>
  <c r="O284" i="1"/>
  <c r="N376" i="1"/>
  <c r="O371" i="1"/>
  <c r="R74" i="7"/>
  <c r="O103" i="1"/>
  <c r="N393" i="1"/>
  <c r="P208" i="1"/>
  <c r="P34" i="1"/>
  <c r="R57" i="7"/>
  <c r="P39" i="1"/>
  <c r="J59" i="7"/>
  <c r="R82" i="7"/>
  <c r="O223" i="1"/>
  <c r="N221" i="1"/>
  <c r="P265" i="1"/>
  <c r="O206" i="1"/>
  <c r="T48" i="7"/>
  <c r="P197" i="1"/>
  <c r="M242" i="1"/>
  <c r="P188" i="1"/>
  <c r="T69" i="7"/>
  <c r="M243" i="1"/>
  <c r="M204" i="1"/>
  <c r="F36" i="7"/>
  <c r="M254" i="1"/>
  <c r="N372" i="1"/>
  <c r="O18" i="1"/>
  <c r="O146" i="1"/>
  <c r="J93" i="7"/>
  <c r="T81" i="7"/>
  <c r="R72" i="7"/>
  <c r="O228" i="1"/>
  <c r="N141" i="1"/>
  <c r="D25" i="7"/>
  <c r="N264" i="1"/>
  <c r="T100" i="7"/>
  <c r="P195" i="1"/>
  <c r="N244" i="1"/>
  <c r="N126" i="1"/>
  <c r="N93" i="1"/>
  <c r="J81" i="7"/>
  <c r="T50" i="7"/>
  <c r="M132" i="1"/>
  <c r="P219" i="1"/>
  <c r="P202" i="1"/>
  <c r="M92" i="1"/>
  <c r="M226" i="1"/>
  <c r="O373" i="1"/>
  <c r="P386" i="1"/>
  <c r="M186" i="1"/>
  <c r="H79" i="7"/>
  <c r="O174" i="1"/>
  <c r="M345" i="1"/>
  <c r="M261" i="1"/>
  <c r="P69" i="1"/>
  <c r="N269" i="1"/>
  <c r="N171" i="1"/>
  <c r="N222" i="1"/>
  <c r="P201" i="1"/>
  <c r="M48" i="1"/>
  <c r="T75" i="7"/>
  <c r="M148" i="1"/>
  <c r="P212" i="1"/>
  <c r="P110" i="1"/>
  <c r="M234" i="1"/>
  <c r="M231" i="1"/>
  <c r="O301" i="1"/>
  <c r="P328" i="1"/>
  <c r="P119" i="1"/>
  <c r="H83" i="7"/>
  <c r="T47" i="7"/>
  <c r="O324" i="1"/>
  <c r="J69" i="7"/>
  <c r="P114" i="1"/>
  <c r="N300" i="1"/>
  <c r="N118" i="1"/>
  <c r="M266" i="1"/>
  <c r="P279" i="1"/>
  <c r="M360" i="1"/>
  <c r="O224" i="1"/>
  <c r="O230" i="1"/>
  <c r="N80" i="1"/>
  <c r="H44" i="7"/>
  <c r="M73" i="1"/>
  <c r="P44" i="1"/>
  <c r="H87" i="7"/>
  <c r="M321" i="1"/>
  <c r="M302" i="1"/>
  <c r="R93" i="7"/>
  <c r="P241" i="1"/>
  <c r="P137" i="1"/>
  <c r="P238" i="1"/>
  <c r="O335" i="1"/>
  <c r="N30" i="1"/>
  <c r="O154" i="1"/>
  <c r="P62" i="1"/>
  <c r="H102" i="7"/>
  <c r="N122" i="1"/>
  <c r="P138" i="1"/>
  <c r="N135" i="1"/>
  <c r="O398" i="1"/>
  <c r="P391" i="1"/>
  <c r="O362" i="1"/>
  <c r="J49" i="7"/>
  <c r="O234" i="1"/>
  <c r="N72" i="1"/>
  <c r="N394" i="1"/>
  <c r="M301" i="1"/>
  <c r="O351" i="1"/>
  <c r="P53" i="1"/>
  <c r="H68" i="7"/>
  <c r="O252" i="1"/>
  <c r="P259" i="1"/>
  <c r="R101" i="7"/>
  <c r="O327" i="1"/>
  <c r="P372" i="1"/>
  <c r="P173" i="1"/>
  <c r="P301" i="1"/>
  <c r="O20" i="1"/>
  <c r="O195" i="1"/>
  <c r="M188" i="1"/>
  <c r="M334" i="1"/>
  <c r="R73" i="7"/>
  <c r="N75" i="1"/>
  <c r="F34" i="7"/>
  <c r="N230" i="1"/>
  <c r="N154" i="1"/>
  <c r="P42" i="1"/>
  <c r="O57" i="1"/>
  <c r="N205" i="1"/>
  <c r="O319" i="1"/>
  <c r="N128" i="1"/>
  <c r="P140" i="1"/>
  <c r="M166" i="1"/>
  <c r="P57" i="1"/>
  <c r="O389" i="1"/>
  <c r="P150" i="1"/>
  <c r="R64" i="7"/>
  <c r="P312" i="1"/>
  <c r="O337" i="1"/>
  <c r="N196" i="1"/>
  <c r="N109" i="1"/>
  <c r="N81" i="1"/>
  <c r="O261" i="1"/>
  <c r="H66" i="7"/>
  <c r="R69" i="7"/>
  <c r="J74" i="7"/>
  <c r="O140" i="1"/>
  <c r="N40" i="1"/>
  <c r="P371" i="1"/>
  <c r="N58" i="1"/>
  <c r="P345" i="1"/>
  <c r="P397" i="1"/>
  <c r="N383" i="1"/>
  <c r="H76" i="7"/>
  <c r="T93" i="7"/>
  <c r="M268" i="1"/>
  <c r="M356" i="1"/>
  <c r="O22" i="1"/>
  <c r="N71" i="1"/>
  <c r="M340" i="1"/>
  <c r="R78" i="7"/>
  <c r="O356" i="1"/>
  <c r="H96" i="7"/>
  <c r="N209" i="1"/>
  <c r="O321" i="1"/>
  <c r="P284" i="1"/>
  <c r="M296" i="1"/>
  <c r="N271" i="1"/>
  <c r="N212" i="1"/>
  <c r="N285" i="1"/>
  <c r="H88" i="7"/>
  <c r="P365" i="1"/>
  <c r="M75" i="1"/>
  <c r="AG44" i="7" a="1"/>
  <c r="AH91" i="7" a="1"/>
  <c r="M78" i="7" a="1"/>
  <c r="AD70" i="7" a="1"/>
  <c r="F72" i="7" a="1"/>
  <c r="Z77" i="7" a="1"/>
  <c r="P47" i="7" a="1"/>
  <c r="S97" i="7" a="1"/>
  <c r="M93" i="7" a="1"/>
  <c r="AJ76" i="7" a="1"/>
  <c r="AE93" i="7" a="1"/>
  <c r="X47" i="7" a="1"/>
  <c r="S92" i="7" a="1"/>
  <c r="X99" i="7" a="1"/>
  <c r="K75" i="7" a="1"/>
  <c r="P86" i="7" a="1"/>
  <c r="Z53" i="7" a="1"/>
  <c r="X66" i="7" a="1"/>
  <c r="M47" i="7" a="1"/>
  <c r="F93" i="7" a="1"/>
  <c r="AB97" i="7" a="1"/>
  <c r="AJ54" i="7" a="1"/>
  <c r="X102" i="7" a="1"/>
  <c r="AD102" i="7" a="1"/>
  <c r="P83" i="7" a="1"/>
  <c r="N58" i="7" a="1"/>
  <c r="P73" i="7" a="1"/>
  <c r="Z86" i="7" a="1"/>
  <c r="AD76" i="7" a="1"/>
  <c r="AG55" i="7" a="1"/>
  <c r="M48" i="7" a="1"/>
  <c r="W68" i="7" a="1"/>
  <c r="AE79" i="7" a="1"/>
  <c r="X79" i="7" a="1"/>
  <c r="F71" i="7" a="1"/>
  <c r="AD55" i="7" a="1"/>
  <c r="E28" i="7" a="1"/>
  <c r="U69" i="7" a="1"/>
  <c r="AG89" i="7" a="1"/>
  <c r="P100" i="7" a="1"/>
  <c r="Z50" i="7" a="1"/>
  <c r="AG53" i="7" a="1"/>
  <c r="E32" i="7" a="1"/>
  <c r="AD67" i="7" a="1"/>
  <c r="AG71" i="7" a="1"/>
  <c r="P92" i="7" a="1"/>
  <c r="AH76" i="7" a="1"/>
  <c r="W49" i="7" a="1"/>
  <c r="AD78" i="7" a="1"/>
  <c r="I81" i="7" a="1"/>
  <c r="W83" i="7" a="1"/>
  <c r="F101" i="7" a="1"/>
  <c r="AH51" i="7" a="1"/>
  <c r="K101" i="7" a="1"/>
  <c r="N94" i="7" a="1"/>
  <c r="N63" i="7" a="1"/>
  <c r="AE69" i="7" a="1"/>
  <c r="I102" i="7" a="1"/>
  <c r="I58" i="7" a="1"/>
  <c r="X97" i="7" a="1"/>
  <c r="N79" i="7" a="1"/>
  <c r="U85" i="7" a="1"/>
  <c r="N67" i="7" a="1"/>
  <c r="X82" i="7" a="1"/>
  <c r="M88" i="7" a="1"/>
  <c r="Z66" i="7" a="1"/>
  <c r="X55" i="7" a="1"/>
  <c r="X77" i="7" a="1"/>
  <c r="AG99" i="7" a="1"/>
  <c r="P89" i="7" a="1"/>
  <c r="F75" i="7" a="1"/>
  <c r="AJ57" i="7" a="1"/>
  <c r="P78" i="7" a="1"/>
  <c r="AG87" i="7" a="1"/>
  <c r="AD94" i="7" a="1"/>
  <c r="M79" i="7" a="1"/>
  <c r="S59" i="7" a="1"/>
  <c r="M97" i="7" a="1"/>
  <c r="AE78" i="7" a="1"/>
  <c r="AE54" i="7" a="1"/>
  <c r="AJ77" i="7" a="1"/>
  <c r="AE70" i="7" a="1"/>
  <c r="Z88" i="7" a="1"/>
  <c r="AJ68" i="7" a="1"/>
  <c r="N89" i="7" a="1"/>
  <c r="E30" i="7" a="1"/>
  <c r="AH48" i="7" a="1"/>
  <c r="P59" i="7" a="1"/>
  <c r="N66" i="7" a="1"/>
  <c r="W99" i="7" a="1"/>
  <c r="AB72" i="7" a="1"/>
  <c r="AH44" i="7" a="1"/>
  <c r="F55" i="7" a="1"/>
  <c r="U66" i="7" a="1"/>
  <c r="Z82" i="7" a="1"/>
  <c r="AJ82" i="7" a="1"/>
  <c r="X101" i="7" a="1"/>
  <c r="AH50" i="7" a="1"/>
  <c r="AJ87" i="7" a="1"/>
  <c r="AH83" i="7" a="1"/>
  <c r="X73" i="7" a="1"/>
  <c r="AH68" i="7" a="1"/>
  <c r="P76" i="7" a="1"/>
  <c r="M57" i="7" a="1"/>
  <c r="AE75" i="7" a="1"/>
  <c r="AE77" i="7" a="1"/>
  <c r="P94" i="7" a="1"/>
  <c r="AB59" i="7" a="1"/>
  <c r="AG83" i="7" a="1"/>
  <c r="AG66" i="7" a="1"/>
  <c r="F58" i="7" a="1"/>
  <c r="K72" i="7" a="1"/>
  <c r="AJ85" i="7" a="1"/>
  <c r="K92" i="7" a="1"/>
  <c r="P62" i="7" a="1"/>
  <c r="AB79" i="7" a="1"/>
  <c r="W63" i="7" a="1"/>
  <c r="S94" i="7" a="1"/>
  <c r="AG69" i="7" a="1"/>
  <c r="AH92" i="7" a="1"/>
  <c r="P70" i="7" a="1"/>
  <c r="I77" i="7" a="1"/>
  <c r="M63" i="7" a="1"/>
  <c r="F45" i="7" a="1"/>
  <c r="U91" i="7" a="1"/>
  <c r="AH70" i="7" a="1"/>
  <c r="M66" i="7" a="1"/>
  <c r="AJ49" i="7" a="1"/>
  <c r="AB101" i="7" a="1"/>
  <c r="U96" i="7" a="1"/>
  <c r="I49" i="7" a="1"/>
  <c r="P81" i="7" a="1"/>
  <c r="I76" i="7" a="1"/>
  <c r="AD100" i="7" a="1"/>
  <c r="X67" i="7" a="1"/>
  <c r="AD50" i="7" a="1"/>
  <c r="M86" i="7" a="1"/>
  <c r="K77" i="7" a="1"/>
  <c r="U64" i="7" a="1"/>
  <c r="X74" i="7" a="1"/>
  <c r="AJ79" i="7" a="1"/>
  <c r="AD97" i="7" a="1"/>
  <c r="AG86" i="7" a="1"/>
  <c r="AG48" i="7" a="1"/>
  <c r="AJ88" i="7" a="1"/>
  <c r="U70" i="7" a="1"/>
  <c r="AG73" i="7" a="1"/>
  <c r="W88" i="7" a="1"/>
  <c r="W70" i="7" a="1"/>
  <c r="S89" i="7" a="1"/>
  <c r="X86" i="7" a="1"/>
  <c r="Z75" i="7" a="1"/>
  <c r="X59" i="7" a="1"/>
  <c r="M52" i="7" a="1"/>
  <c r="AH69" i="7" a="1"/>
  <c r="M68" i="7" a="1"/>
  <c r="N75" i="7" a="1"/>
  <c r="K57" i="7" a="1"/>
  <c r="K53" i="7" a="1"/>
  <c r="AD72" i="7" a="1"/>
  <c r="F79" i="7" a="1"/>
  <c r="W58" i="7" a="1"/>
  <c r="W89" i="7" a="1"/>
  <c r="K91" i="7" a="1"/>
  <c r="P66" i="7" a="1"/>
  <c r="K67" i="7" a="1"/>
  <c r="AB98" i="7" a="1"/>
  <c r="F96" i="7" a="1"/>
  <c r="N70" i="7" a="1"/>
  <c r="S52" i="7" a="1"/>
  <c r="AB49" i="7" a="1"/>
  <c r="Z63" i="7" a="1"/>
  <c r="I70" i="7" a="1"/>
  <c r="W73" i="7" a="1"/>
  <c r="S76" i="7" a="1"/>
  <c r="F99" i="7" a="1"/>
  <c r="N100" i="7" a="1"/>
  <c r="K76" i="7" a="1"/>
  <c r="AH88" i="7" a="1"/>
  <c r="X100" i="7" a="1"/>
  <c r="Z64" i="7" a="1"/>
  <c r="AD81" i="7" a="1"/>
  <c r="AD63" i="7" a="1"/>
  <c r="P77" i="7" a="1"/>
  <c r="Z71" i="7" a="1"/>
  <c r="AD54" i="7" a="1"/>
  <c r="S99" i="7" a="1"/>
  <c r="N64" i="7" a="1"/>
  <c r="X64" i="7" a="1"/>
  <c r="AD96" i="7" a="1"/>
  <c r="Z100" i="7" a="1"/>
  <c r="U77" i="7" a="1"/>
  <c r="I92" i="7" a="1"/>
  <c r="Z62" i="7" a="1"/>
  <c r="AB52" i="7" a="1"/>
  <c r="AB81" i="7" a="1"/>
  <c r="P88" i="7" a="1"/>
  <c r="N49" i="7" a="1"/>
  <c r="AJ50" i="7" a="1"/>
  <c r="AE64" i="7" a="1"/>
  <c r="AD59" i="7" a="1"/>
  <c r="W78" i="7" a="1"/>
  <c r="AJ70" i="7" a="1"/>
  <c r="AE44" i="7" a="1"/>
  <c r="K82" i="7" a="1"/>
  <c r="X54" i="7" a="1"/>
  <c r="S78" i="7" a="1"/>
  <c r="S101" i="7" a="1"/>
  <c r="W44" i="7" a="1"/>
  <c r="AB51" i="7" a="1"/>
  <c r="AB71" i="7" a="1"/>
  <c r="U101" i="7" a="1"/>
  <c r="AG77" i="7" a="1"/>
  <c r="F92" i="7" a="1"/>
  <c r="AE76" i="7" a="1"/>
  <c r="AG97" i="7" a="1"/>
  <c r="AH85" i="7" a="1"/>
  <c r="W48" i="7" a="1"/>
  <c r="I82" i="7" a="1"/>
  <c r="K62" i="7" a="1"/>
  <c r="F25" i="7" a="1"/>
  <c r="AD64" i="7" a="1"/>
  <c r="AD79" i="7" a="1"/>
  <c r="X91" i="7" a="1"/>
  <c r="AB82" i="7" a="1"/>
  <c r="S100" i="7" a="1"/>
  <c r="I62" i="7" a="1"/>
  <c r="AD74" i="7" a="1"/>
  <c r="AH47" i="7" a="1"/>
  <c r="K74" i="7" a="1"/>
  <c r="K44" i="7" a="1"/>
  <c r="W71" i="7" a="1"/>
  <c r="X76" i="7" a="1"/>
  <c r="AE85" i="7" a="1"/>
  <c r="X53" i="7" a="1"/>
  <c r="M75" i="7" a="1"/>
  <c r="U48" i="7" a="1"/>
  <c r="P52" i="7" a="1"/>
  <c r="U100" i="7" a="1"/>
  <c r="AG74" i="7" a="1"/>
  <c r="U62" i="7" a="1"/>
  <c r="W47" i="7" a="1"/>
  <c r="M69" i="7" a="1"/>
  <c r="I94" i="7" a="1"/>
  <c r="AB47" i="7" a="1"/>
  <c r="AJ92" i="7" a="1"/>
  <c r="U47" i="7" a="1"/>
  <c r="S88" i="7" a="1"/>
  <c r="W64" i="7" a="1"/>
  <c r="AG79" i="7" a="1"/>
  <c r="AD85" i="7" a="1"/>
  <c r="K81" i="7" a="1"/>
  <c r="E31" i="7" a="1"/>
  <c r="F73" i="7" a="1"/>
  <c r="U57" i="7" a="1"/>
  <c r="N92" i="7" a="1"/>
  <c r="W98" i="7" a="1"/>
  <c r="U86" i="7" a="1"/>
  <c r="S77" i="7" a="1"/>
  <c r="M55" i="7" a="1"/>
  <c r="N44" i="7" a="1"/>
  <c r="P71" i="7" a="1"/>
  <c r="Z101" i="7" a="1"/>
  <c r="I67" i="7" a="1"/>
  <c r="AB93" i="7" a="1"/>
  <c r="K102" i="7" a="1"/>
  <c r="X87" i="7" a="1"/>
  <c r="AH72" i="7" a="1"/>
  <c r="S98" i="7" a="1"/>
  <c r="AB102" i="7" a="1"/>
  <c r="F53" i="7" a="1"/>
  <c r="AJ52" i="7" a="1"/>
  <c r="S70" i="7" a="1"/>
  <c r="AD53" i="7" a="1"/>
  <c r="AH64" i="7" a="1"/>
  <c r="P93" i="7" a="1"/>
  <c r="N88" i="7" a="1"/>
  <c r="AE81" i="7" a="1"/>
  <c r="N96" i="7" a="1"/>
  <c r="AG57" i="7" a="1"/>
  <c r="K52" i="7" a="1"/>
  <c r="M91" i="7" a="1"/>
  <c r="M70" i="7" a="1"/>
  <c r="U51" i="7" a="1"/>
  <c r="I93" i="7" a="1"/>
  <c r="I59" i="7" a="1"/>
  <c r="AG75" i="7" a="1"/>
  <c r="M98" i="7" a="1"/>
  <c r="AD49" i="7" a="1"/>
  <c r="AJ93" i="7" a="1"/>
  <c r="I45" i="7" a="1"/>
  <c r="P53" i="7" a="1"/>
  <c r="Z87" i="7" a="1"/>
  <c r="F70" i="7" a="1"/>
  <c r="W101" i="7" a="1"/>
  <c r="Z74" i="7" a="1"/>
  <c r="S71" i="7" a="1"/>
  <c r="U75" i="7" a="1"/>
  <c r="AG85" i="7" a="1"/>
  <c r="AD77" i="7" a="1"/>
  <c r="F78" i="7" a="1"/>
  <c r="S62" i="7" a="1"/>
  <c r="K88" i="7" a="1"/>
  <c r="AE52" i="7" a="1"/>
  <c r="AJ63" i="7" a="1"/>
  <c r="I101" i="7" a="1"/>
  <c r="AB44" i="7" a="1"/>
  <c r="F67" i="7" a="1"/>
  <c r="M72" i="7" a="1"/>
  <c r="AH102" i="7" a="1"/>
  <c r="Z59" i="7" a="1"/>
  <c r="AE94" i="7" a="1"/>
  <c r="M64" i="7" a="1"/>
  <c r="F66" i="7" a="1"/>
  <c r="N101" i="7" a="1"/>
  <c r="U94" i="7" a="1"/>
  <c r="S102" i="7" a="1"/>
  <c r="N53" i="7" a="1"/>
  <c r="X78" i="7" a="1"/>
  <c r="AH73" i="7" a="1"/>
  <c r="Z94" i="7" a="1"/>
  <c r="W66" i="7" a="1"/>
  <c r="S45" i="7" a="1"/>
  <c r="W92" i="7" a="1"/>
  <c r="X83" i="7" a="1"/>
  <c r="AE59" i="7" a="1"/>
  <c r="Z102" i="7" a="1"/>
  <c r="S74" i="7" a="1"/>
  <c r="N54" i="7" a="1"/>
  <c r="N71" i="7" a="1"/>
  <c r="AJ66" i="7" a="1"/>
  <c r="X94" i="7" a="1"/>
  <c r="N82" i="7" a="1"/>
  <c r="AE55" i="7" a="1"/>
  <c r="X70" i="7" a="1"/>
  <c r="AE45" i="7" a="1"/>
  <c r="S83" i="7" a="1"/>
  <c r="AJ48" i="7" a="1"/>
  <c r="S93" i="7" a="1"/>
  <c r="AB83" i="7" a="1"/>
  <c r="AH52" i="7" a="1"/>
  <c r="AJ96" i="7" a="1"/>
  <c r="S47" i="7" a="1"/>
  <c r="M62" i="7" a="1"/>
  <c r="AJ100" i="7" a="1"/>
  <c r="AE51" i="7" a="1"/>
  <c r="AH49" i="7" a="1"/>
  <c r="AJ83" i="7" a="1"/>
  <c r="F81" i="7" a="1"/>
  <c r="X88" i="7" a="1"/>
  <c r="U59" i="7" a="1"/>
  <c r="AB74" i="7" a="1"/>
  <c r="M85" i="7" a="1"/>
  <c r="K100" i="7" a="1"/>
  <c r="AH93" i="7" a="1"/>
  <c r="K78" i="7" a="1"/>
  <c r="AD71" i="7" a="1"/>
  <c r="AH99" i="7" a="1"/>
  <c r="I73" i="7" a="1"/>
  <c r="U63" i="7" a="1"/>
  <c r="AB50" i="7" a="1"/>
  <c r="P49" i="7" a="1"/>
  <c r="N59" i="7" a="1"/>
  <c r="I98" i="7" a="1"/>
  <c r="AB76" i="7" a="1"/>
  <c r="N69" i="7" a="1"/>
  <c r="X71" i="7" a="1"/>
  <c r="AE88" i="7" a="1"/>
  <c r="U71" i="7" a="1"/>
  <c r="Z67" i="7" a="1"/>
  <c r="I57" i="7" a="1"/>
  <c r="AB66" i="7" a="1"/>
  <c r="N45" i="7" a="1"/>
  <c r="I50" i="7" a="1"/>
  <c r="S85" i="7" a="1"/>
  <c r="AJ55" i="7" a="1"/>
  <c r="F77" i="7" a="1"/>
  <c r="AD51" i="7" a="1"/>
  <c r="N72" i="7" a="1"/>
  <c r="AJ72" i="7" a="1"/>
  <c r="U49" i="7" a="1"/>
  <c r="Z91" i="7" a="1"/>
  <c r="AD92" i="7" a="1"/>
  <c r="Z73" i="7" a="1"/>
  <c r="AD91" i="7" a="1"/>
  <c r="AG78" i="7" a="1"/>
  <c r="AE71" i="7" a="1"/>
  <c r="AJ75" i="7" a="1"/>
  <c r="W53" i="7" a="1"/>
  <c r="AE49" i="7" a="1"/>
  <c r="I44" i="7" a="1"/>
  <c r="AD101" i="7" a="1"/>
  <c r="I64" i="7" a="1"/>
  <c r="AJ94" i="7" a="1"/>
  <c r="M94" i="7" a="1"/>
  <c r="S86" i="7" a="1"/>
  <c r="P82" i="7" a="1"/>
  <c r="W62" i="7" a="1"/>
  <c r="F91" i="7" a="1"/>
  <c r="X45" i="7" a="1"/>
  <c r="I78" i="7" a="1"/>
  <c r="X98" i="7" a="1"/>
  <c r="P75" i="7" a="1"/>
  <c r="S63" i="7" a="1"/>
  <c r="W85" i="7" a="1"/>
  <c r="U93" i="7" a="1"/>
  <c r="Z68" i="7" a="1"/>
  <c r="P98" i="7" a="1"/>
  <c r="P74" i="7" a="1"/>
  <c r="X75" i="7" a="1"/>
  <c r="N57" i="7" a="1"/>
  <c r="AD62" i="7" a="1"/>
  <c r="P97" i="7" a="1"/>
  <c r="K51" i="7" a="1"/>
  <c r="X93" i="7" a="1"/>
  <c r="N73" i="7" a="1"/>
  <c r="I85" i="7" a="1"/>
  <c r="P54" i="7" a="1"/>
  <c r="I97" i="7" a="1"/>
  <c r="W102" i="7" a="1"/>
  <c r="F52" i="7" a="1"/>
  <c r="W86" i="7" a="1"/>
  <c r="Z97" i="7" a="1"/>
  <c r="AJ69" i="7" a="1"/>
  <c r="W96" i="7" a="1"/>
  <c r="AE67" i="7" a="1"/>
  <c r="AH45" i="7" a="1"/>
  <c r="N98" i="7" a="1"/>
  <c r="I69" i="7" a="1"/>
  <c r="Z69" i="7" a="1"/>
  <c r="W67" i="7" a="1"/>
  <c r="AE99" i="7" a="1"/>
  <c r="U88" i="7" a="1"/>
  <c r="AD93" i="7" a="1"/>
  <c r="S73" i="7" a="1"/>
  <c r="U54" i="7" a="1"/>
  <c r="X50" i="7" a="1"/>
  <c r="X85" i="7" a="1"/>
  <c r="P63" i="7" a="1"/>
  <c r="AB75" i="7" a="1"/>
  <c r="I89" i="7" a="1"/>
  <c r="AD48" i="7" a="1"/>
  <c r="AJ97" i="7" a="1"/>
  <c r="M59" i="7" a="1"/>
  <c r="P79" i="7" a="1"/>
  <c r="U52" i="7" a="1"/>
  <c r="K49" i="7" a="1"/>
  <c r="AH74" i="7" a="1"/>
  <c r="F74" i="7" a="1"/>
  <c r="U50" i="7" a="1"/>
  <c r="W50" i="7" a="1"/>
  <c r="M50" i="7" a="1"/>
  <c r="AE47" i="7" a="1"/>
  <c r="AJ73" i="7" a="1"/>
  <c r="AG100" i="7" a="1"/>
  <c r="W51" i="7" a="1"/>
  <c r="N76" i="7" a="1"/>
  <c r="K85" i="7" a="1"/>
  <c r="M100" i="7" a="1"/>
  <c r="X69" i="7" a="1"/>
  <c r="Z49" i="7" a="1"/>
  <c r="F97" i="7" a="1"/>
  <c r="AG81" i="7" a="1"/>
  <c r="U73" i="7" a="1"/>
  <c r="AG72" i="7" a="1"/>
  <c r="N87" i="7" a="1"/>
  <c r="N93" i="7" a="1"/>
  <c r="Z48" i="7" a="1"/>
  <c r="AB45" i="7" a="1"/>
  <c r="E36" i="7" a="1"/>
  <c r="S44" i="7" a="1"/>
  <c r="M71" i="7" a="1"/>
  <c r="Z99" i="7" a="1"/>
  <c r="AE66" i="7" a="1"/>
  <c r="F47" i="7" a="1"/>
  <c r="AB63" i="7" a="1"/>
  <c r="AD45" i="7" a="1"/>
  <c r="N74" i="7" a="1"/>
  <c r="AE100" i="7" a="1"/>
  <c r="AD44" i="7" a="1"/>
  <c r="K50" i="7" a="1"/>
  <c r="AE87" i="7" a="1"/>
  <c r="U68" i="7" a="1"/>
  <c r="K54" i="7" a="1"/>
  <c r="P67" i="7" a="1"/>
  <c r="N99" i="7" a="1"/>
  <c r="AJ51" i="7" a="1"/>
  <c r="AB62" i="7" a="1"/>
  <c r="AG67" i="7" a="1"/>
  <c r="X63" i="7" a="1"/>
  <c r="N97" i="7" a="1"/>
  <c r="U82" i="7" a="1"/>
  <c r="M44" i="7" a="1"/>
  <c r="AB70" i="7" a="1"/>
  <c r="AB99" i="7" a="1"/>
  <c r="W74" i="7" a="1"/>
  <c r="W57" i="7" a="1"/>
  <c r="AD52" i="7" a="1"/>
  <c r="I63" i="7" a="1"/>
  <c r="Z83" i="7" a="1"/>
  <c r="I71" i="7" a="1"/>
  <c r="W79" i="7" a="1"/>
  <c r="X96" i="7" a="1"/>
  <c r="AH54" i="7" a="1"/>
  <c r="AH94" i="7" a="1"/>
  <c r="AH100" i="7" a="1"/>
  <c r="W55" i="7" a="1"/>
  <c r="AB54" i="7" a="1"/>
  <c r="AE62" i="7" a="1"/>
  <c r="AE96" i="7" a="1"/>
  <c r="S69" i="7" a="1"/>
  <c r="E35" i="7" a="1"/>
  <c r="W100" i="7" a="1"/>
  <c r="U55" i="7" a="1"/>
  <c r="AG98" i="7" a="1"/>
  <c r="W75" i="7" a="1"/>
  <c r="AH78" i="7" a="1"/>
  <c r="AH96" i="7" a="1"/>
  <c r="M53" i="7" a="1"/>
  <c r="AJ59" i="7" a="1"/>
  <c r="K94" i="7" a="1"/>
  <c r="AB48" i="7" a="1"/>
  <c r="AD69" i="7" a="1"/>
  <c r="Z54" i="7" a="1"/>
  <c r="AJ64" i="7" a="1"/>
  <c r="W59" i="7" a="1"/>
  <c r="M96" i="7" a="1"/>
  <c r="AB78" i="7" a="1"/>
  <c r="W77" i="7" a="1"/>
  <c r="K70" i="7" a="1"/>
  <c r="M102" i="7" a="1"/>
  <c r="AG50" i="7" a="1"/>
  <c r="U53" i="7" a="1"/>
  <c r="Z52" i="7" a="1"/>
  <c r="F102" i="7" a="1"/>
  <c r="K73" i="7" a="1"/>
  <c r="AH89" i="7" a="1"/>
  <c r="I53" i="7" a="1"/>
  <c r="AG88" i="7" a="1"/>
  <c r="I72" i="7" a="1"/>
  <c r="AG101" i="7" a="1"/>
  <c r="P45" i="7" a="1"/>
  <c r="I75" i="7" a="1"/>
  <c r="S96" i="7" a="1"/>
  <c r="S51" i="7" a="1"/>
  <c r="AG96" i="7" a="1"/>
  <c r="U83" i="7" a="1"/>
  <c r="I68" i="7" a="1"/>
  <c r="Z93" i="7" a="1"/>
  <c r="AJ78" i="7" a="1"/>
  <c r="P58" i="7" a="1"/>
  <c r="I86" i="7" a="1"/>
  <c r="AJ62" i="7" a="1"/>
  <c r="M101" i="7" a="1"/>
  <c r="Z70" i="7" a="1"/>
  <c r="Z78" i="7" a="1"/>
  <c r="U99" i="7" a="1"/>
  <c r="K45" i="7" a="1"/>
  <c r="AE89" i="7" a="1"/>
  <c r="F33" i="7" a="1"/>
  <c r="F49" i="7" a="1"/>
  <c r="AE97" i="7" a="1"/>
  <c r="I51" i="7" a="1"/>
  <c r="X48" i="7" a="1"/>
  <c r="AE58" i="7" a="1"/>
  <c r="X72" i="7" a="1"/>
  <c r="I48" i="7" a="1"/>
  <c r="W94" i="7" a="1"/>
  <c r="Z79" i="7" a="1"/>
  <c r="AH81" i="7" a="1"/>
  <c r="K83" i="7" a="1"/>
  <c r="W91" i="7" a="1"/>
  <c r="X51" i="7" a="1"/>
  <c r="AB53" i="7" a="1"/>
  <c r="AH97" i="7" a="1"/>
  <c r="M49" i="7" a="1"/>
  <c r="P102" i="7" a="1"/>
  <c r="E26" i="7" a="1"/>
  <c r="AB91" i="7" a="1"/>
  <c r="P44" i="7" a="1"/>
  <c r="AJ101" i="7" a="1"/>
  <c r="AJ102" i="7" a="1"/>
  <c r="S54" i="7" a="1"/>
  <c r="I88" i="7" a="1"/>
  <c r="S72" i="7" a="1"/>
  <c r="AJ81" i="7" a="1"/>
  <c r="Z81" i="7" a="1"/>
  <c r="Z89" i="7" a="1"/>
  <c r="P50" i="7" a="1"/>
  <c r="AG59" i="7" a="1"/>
  <c r="AJ99" i="7" a="1"/>
  <c r="M92" i="7" a="1"/>
  <c r="P101" i="7" a="1"/>
  <c r="F83" i="7" a="1"/>
  <c r="AG68" i="7" a="1"/>
  <c r="F69" i="7" a="1"/>
  <c r="AH86" i="7" a="1"/>
  <c r="M76" i="7" a="1"/>
  <c r="S81" i="7" a="1"/>
  <c r="AD68" i="7" a="1"/>
  <c r="AB73" i="7" a="1"/>
  <c r="AE68" i="7" a="1"/>
  <c r="P48" i="7" a="1"/>
  <c r="S91" i="7" a="1"/>
  <c r="AD83" i="7" a="1"/>
  <c r="AE53" i="7" a="1"/>
  <c r="K99" i="7" a="1"/>
  <c r="W93" i="7" a="1"/>
  <c r="W97" i="7" a="1"/>
  <c r="AJ47" i="7" a="1"/>
  <c r="P96" i="7" a="1"/>
  <c r="AD73" i="7" a="1"/>
  <c r="AE82" i="7" a="1"/>
  <c r="AJ44" i="7" a="1"/>
  <c r="AH75" i="7" a="1"/>
  <c r="W81" i="7" a="1"/>
  <c r="X81" i="7" a="1"/>
  <c r="S55" i="7" a="1"/>
  <c r="X58" i="7" a="1"/>
  <c r="AJ86" i="7" a="1"/>
  <c r="M77" i="7" a="1"/>
  <c r="AE86" i="7" a="1"/>
  <c r="X92" i="7" a="1"/>
  <c r="K64" i="7" a="1"/>
  <c r="I54" i="7" a="1"/>
  <c r="AG62" i="7" a="1"/>
  <c r="K97" i="7" a="1"/>
  <c r="AG91" i="7" a="1"/>
  <c r="AE83" i="7" a="1"/>
  <c r="P55" i="7" a="1"/>
  <c r="F20" i="7" a="1"/>
  <c r="Z57" i="7" a="1"/>
  <c r="U97" i="7" a="1"/>
  <c r="Z72" i="7" a="1"/>
  <c r="F82" i="7" a="1"/>
  <c r="I55" i="7" a="1"/>
  <c r="I47" i="7" a="1"/>
  <c r="AB77" i="7" a="1"/>
  <c r="S87" i="7" a="1"/>
  <c r="K89" i="7" a="1"/>
  <c r="I83" i="7" a="1"/>
  <c r="N91" i="7" a="1"/>
  <c r="M67" i="7" a="1"/>
  <c r="AJ58" i="7" a="1"/>
  <c r="F63" i="7" a="1"/>
  <c r="W52" i="7" a="1"/>
  <c r="N48" i="7" a="1"/>
  <c r="AB67" i="7" a="1"/>
  <c r="AJ53" i="7" a="1"/>
  <c r="I52" i="7" a="1"/>
  <c r="AD98" i="7" a="1"/>
  <c r="N77" i="7" a="1"/>
  <c r="AH63" i="7" a="1"/>
  <c r="AG54" i="7" a="1"/>
  <c r="N78" i="7" a="1"/>
  <c r="AD87" i="7" a="1"/>
  <c r="N55" i="7" a="1"/>
  <c r="AB85" i="7" a="1"/>
  <c r="P99" i="7" a="1"/>
  <c r="AE101" i="7" a="1"/>
  <c r="I87" i="7" a="1"/>
  <c r="S57" i="7" a="1"/>
  <c r="AD82" i="7" a="1"/>
  <c r="U45" i="7" a="1"/>
  <c r="N85" i="7" a="1"/>
  <c r="AH57" i="7" a="1"/>
  <c r="AG102" i="7" a="1"/>
  <c r="F29" i="7" a="1"/>
  <c r="M74" i="7" a="1"/>
  <c r="M83" i="7" a="1"/>
  <c r="AG94" i="7" a="1"/>
  <c r="I66" i="7" a="1"/>
  <c r="AB86" i="7" a="1"/>
  <c r="AE73" i="7" a="1"/>
  <c r="K87" i="7" a="1"/>
  <c r="AE102" i="7" a="1"/>
  <c r="U44" i="7" a="1"/>
  <c r="K93" i="7" a="1"/>
  <c r="S82" i="7" a="1"/>
  <c r="AH66" i="7" a="1"/>
  <c r="AH79" i="7" a="1"/>
  <c r="X89" i="7" a="1"/>
  <c r="M54" i="7" a="1"/>
  <c r="AH82" i="7" a="1"/>
  <c r="M87" i="7" a="1"/>
  <c r="AB88" i="7" a="1"/>
  <c r="N102" i="7" a="1"/>
  <c r="X57" i="7" a="1"/>
  <c r="U78" i="7" a="1"/>
  <c r="N47" i="7" a="1"/>
  <c r="Z45" i="7" a="1"/>
  <c r="AD47" i="7" a="1"/>
  <c r="I100" i="7" a="1"/>
  <c r="M99" i="7" a="1"/>
  <c r="N62" i="7" a="1"/>
  <c r="Z47" i="7" a="1"/>
  <c r="AG63" i="7" a="1"/>
  <c r="AB87" i="7" a="1"/>
  <c r="AD89" i="7" a="1"/>
  <c r="K71" i="7" a="1"/>
  <c r="S75" i="7" a="1"/>
  <c r="U92" i="7" a="1"/>
  <c r="P87" i="7" a="1"/>
  <c r="U74" i="7" a="1"/>
  <c r="W87" i="7" a="1"/>
  <c r="P51" i="7" a="1"/>
  <c r="P68" i="7" a="1"/>
  <c r="F59" i="7" a="1"/>
  <c r="AH67" i="7" a="1"/>
  <c r="AJ71" i="7" a="1"/>
  <c r="F51" i="7" a="1"/>
  <c r="F85" i="7" a="1"/>
  <c r="Z92" i="7" a="1"/>
  <c r="AB55" i="7" a="1"/>
  <c r="AB68" i="7" a="1"/>
  <c r="AE50" i="7" a="1"/>
  <c r="S49" i="7" a="1"/>
  <c r="N83" i="7" a="1"/>
  <c r="AB96" i="7" a="1"/>
  <c r="AG45" i="7" a="1"/>
  <c r="AB58" i="7" a="1"/>
  <c r="S67" i="7" a="1"/>
  <c r="U72" i="7" a="1"/>
  <c r="AE63" i="7" a="1"/>
  <c r="K68" i="7" a="1"/>
  <c r="X68" i="7" a="1"/>
  <c r="F86" i="7" a="1"/>
  <c r="AJ67" i="7" a="1"/>
  <c r="F48" i="7" a="1"/>
  <c r="AH53" i="7" a="1"/>
  <c r="K96" i="7" a="1"/>
  <c r="K59" i="7" a="1"/>
  <c r="U67" i="7" a="1"/>
  <c r="F87" i="7" a="1"/>
  <c r="P85" i="7" a="1"/>
  <c r="AD66" i="7" a="1"/>
  <c r="AE92" i="7" a="1"/>
  <c r="AG93" i="7" a="1"/>
  <c r="AB69" i="7" a="1"/>
  <c r="AB94" i="7" a="1"/>
  <c r="K98" i="7" a="1"/>
  <c r="S50" i="7" a="1"/>
  <c r="E34" i="7" a="1"/>
  <c r="X49" i="7" a="1"/>
  <c r="AH62" i="7" a="1"/>
  <c r="X44" i="7" a="1"/>
  <c r="N68" i="7" a="1"/>
  <c r="AB92" i="7" a="1"/>
  <c r="AH98" i="7" a="1"/>
  <c r="M51" i="7" a="1"/>
  <c r="M58" i="7" a="1"/>
  <c r="U98" i="7" a="1"/>
  <c r="K47" i="7" a="1"/>
  <c r="K48" i="7" a="1"/>
  <c r="S48" i="7" a="1"/>
  <c r="AG92" i="7" a="1"/>
  <c r="N81" i="7" a="1"/>
  <c r="M89" i="7" a="1"/>
  <c r="S66" i="7" a="1"/>
  <c r="AB64" i="7" a="1"/>
  <c r="AG76" i="7" a="1"/>
  <c r="Z85" i="7" a="1"/>
  <c r="U81" i="7" a="1"/>
  <c r="AD57" i="7" a="1"/>
  <c r="S68" i="7" a="1"/>
  <c r="U89" i="7" a="1"/>
  <c r="AG58" i="7" a="1"/>
  <c r="F64" i="7" a="1"/>
  <c r="X62" i="7" a="1"/>
  <c r="F94" i="7" a="1"/>
  <c r="Z44" i="7" a="1"/>
  <c r="AJ91" i="7" a="1"/>
  <c r="U58" i="7" a="1"/>
  <c r="N86" i="7" a="1"/>
  <c r="AE72" i="7" a="1"/>
  <c r="AD86" i="7" a="1"/>
  <c r="N51" i="7" a="1"/>
  <c r="AH58" i="7" a="1"/>
  <c r="K86" i="7" a="1"/>
  <c r="W45" i="7" a="1"/>
  <c r="M81" i="7" a="1"/>
  <c r="Z76" i="7" a="1"/>
  <c r="F89" i="7" a="1"/>
  <c r="I96" i="7" a="1"/>
  <c r="AE91" i="7" a="1"/>
  <c r="P69" i="7" a="1"/>
  <c r="Z51" i="7" a="1"/>
  <c r="AH77" i="7" a="1"/>
  <c r="AH59" i="7" a="1"/>
  <c r="U76" i="7" a="1"/>
  <c r="P72" i="7" a="1"/>
  <c r="AB100" i="7" a="1"/>
  <c r="M45" i="7" a="1"/>
  <c r="F62" i="7" a="1"/>
  <c r="F76" i="7" a="1"/>
  <c r="W69" i="7" a="1"/>
  <c r="F50" i="7" a="1"/>
  <c r="I79" i="7" a="1"/>
  <c r="K63" i="7" a="1"/>
  <c r="Z58" i="7" a="1"/>
  <c r="P57" i="7" a="1"/>
  <c r="AD88" i="7" a="1"/>
  <c r="AG70" i="7" a="1"/>
  <c r="Z96" i="7" a="1"/>
  <c r="AJ89" i="7" a="1"/>
  <c r="W76" i="7" a="1"/>
  <c r="AG47" i="7" a="1"/>
  <c r="Z98" i="7" a="1"/>
  <c r="AH55" i="7" a="1"/>
  <c r="P64" i="7" a="1"/>
  <c r="AE74" i="7" a="1"/>
  <c r="AE57" i="7" a="1"/>
  <c r="AE98" i="7" a="1"/>
  <c r="AH71" i="7" a="1"/>
  <c r="AB57" i="7" a="1"/>
  <c r="I91" i="7" a="1"/>
  <c r="S79" i="7" a="1"/>
  <c r="K58" i="7" a="1"/>
  <c r="F57" i="7" a="1"/>
  <c r="F88" i="7" a="1"/>
  <c r="X52" i="7" a="1"/>
  <c r="U102" i="7" a="1"/>
  <c r="K79" i="7" a="1"/>
  <c r="M73" i="7" a="1"/>
  <c r="F44" i="7" a="1"/>
  <c r="W82" i="7" a="1"/>
  <c r="N50" i="7" a="1"/>
  <c r="AG51" i="7" a="1"/>
  <c r="AJ74" i="7" a="1"/>
  <c r="AH101" i="7" a="1"/>
  <c r="N52" i="7" a="1"/>
  <c r="U87" i="7" a="1"/>
  <c r="AB89" i="7" a="1"/>
  <c r="K66" i="7" a="1"/>
  <c r="AJ98" i="7" a="1"/>
  <c r="K55" i="7" a="1"/>
  <c r="AJ45" i="7" a="1"/>
  <c r="AD75" i="7" a="1"/>
  <c r="I74" i="7" a="1"/>
  <c r="AD58" i="7" a="1"/>
  <c r="M82" i="7" a="1"/>
  <c r="F68" i="7" a="1"/>
  <c r="S53" i="7" a="1"/>
  <c r="W54" i="7" a="1"/>
  <c r="I99" i="7" a="1"/>
  <c r="K69" i="7" a="1"/>
  <c r="AE48" i="7" a="1"/>
  <c r="W72" i="7" a="1"/>
  <c r="F54" i="7" a="1"/>
  <c r="P91" i="7" a="1"/>
  <c r="F98" i="7" a="1"/>
  <c r="F100" i="7" a="1"/>
  <c r="Z55" i="7" a="1"/>
  <c r="AG82" i="7" a="1"/>
  <c r="U79" i="7" a="1"/>
  <c r="S64" i="7" a="1"/>
  <c r="E27" i="7" a="1"/>
  <c r="AG64" i="7" a="1"/>
  <c r="S58" i="7" a="1"/>
  <c r="AG52" i="7" a="1"/>
  <c r="AH87" i="7" a="1"/>
  <c r="AD99" i="7" a="1"/>
  <c r="AG49" i="7" a="1"/>
  <c r="AY92" i="7" a="1"/>
  <c r="BQ47" i="7" a="1"/>
  <c r="BS78" i="7" a="1"/>
  <c r="BN59" i="7" a="1"/>
  <c r="BD93" i="7" a="1"/>
  <c r="BX87" i="7" a="1"/>
  <c r="BX52" i="7" a="1"/>
  <c r="BZ55" i="7" a="1"/>
  <c r="CC51" i="7" a="1"/>
  <c r="AZ64" i="7" a="1"/>
  <c r="CC77" i="7" a="1"/>
  <c r="BS68" i="7" a="1"/>
  <c r="AZ96" i="7" a="1"/>
  <c r="BF50" i="7" a="1"/>
  <c r="BZ100" i="7" a="1"/>
  <c r="BP70" i="7" a="1"/>
  <c r="CA96" i="7" a="1"/>
  <c r="BP58" i="7" a="1"/>
  <c r="BL64" i="7" a="1"/>
  <c r="BQ76" i="7" a="1"/>
  <c r="BX57" i="7" a="1"/>
  <c r="BZ88" i="7" a="1"/>
  <c r="CC99" i="7" a="1"/>
  <c r="BQ86" i="7" a="1"/>
  <c r="BL74" i="7" a="1"/>
  <c r="CA87" i="7" a="1"/>
  <c r="CC66" i="7" a="1"/>
  <c r="AZ83" i="7" a="1"/>
  <c r="BX49" i="7" a="1"/>
  <c r="CA44" i="7" a="1"/>
  <c r="AY20" i="7" a="1"/>
  <c r="CC58" i="7" a="1"/>
  <c r="AY101" i="7" a="1"/>
  <c r="CC85" i="7" a="1"/>
  <c r="CA92" i="7" a="1"/>
  <c r="BP74" i="7" a="1"/>
  <c r="BG96" i="7" a="1"/>
  <c r="BU48" i="7" a="1"/>
  <c r="BZ93" i="7" a="1"/>
  <c r="CC53" i="7" a="1"/>
  <c r="BL81" i="7" a="1"/>
  <c r="CC101" i="7" a="1"/>
  <c r="BQ49" i="7" a="1"/>
  <c r="BL79" i="7" a="1"/>
  <c r="BW101" i="7" a="1"/>
  <c r="BX58" i="7" a="1"/>
  <c r="BW75" i="7" a="1"/>
  <c r="BN100" i="7" a="1"/>
  <c r="CC94" i="7" a="1"/>
  <c r="CC50" i="7" a="1"/>
  <c r="BN52" i="7" a="1"/>
  <c r="BX62" i="7" a="1"/>
  <c r="BF91" i="7" a="1"/>
  <c r="BB99" i="7" a="1"/>
  <c r="CA75" i="7" a="1"/>
  <c r="AY58" i="7" a="1"/>
  <c r="BU99" i="7" a="1"/>
  <c r="BF77" i="7" a="1"/>
  <c r="CC52" i="7" a="1"/>
  <c r="BU64" i="7" a="1"/>
  <c r="BQ54" i="7" a="1"/>
  <c r="AZ63" i="7" a="1"/>
  <c r="AY85" i="7" a="1"/>
  <c r="BS64" i="7" a="1"/>
  <c r="AY78" i="7" a="1"/>
  <c r="BL102" i="7" a="1"/>
  <c r="BQ48" i="7" a="1"/>
  <c r="BQ93" i="7" a="1"/>
  <c r="BL78" i="7" a="1"/>
  <c r="BZ51" i="7" a="1"/>
  <c r="CA94" i="7" a="1"/>
  <c r="BX82" i="7" a="1"/>
  <c r="CC57" i="7" a="1"/>
  <c r="BX67" i="7" a="1"/>
  <c r="BP89" i="7" a="1"/>
  <c r="BB98" i="7" a="1"/>
  <c r="AY74" i="7" a="1"/>
  <c r="BQ51" i="7" a="1"/>
  <c r="CA93" i="7" a="1"/>
  <c r="BI83" i="7" a="1"/>
  <c r="BP68" i="7" a="1"/>
  <c r="BW48" i="7" a="1"/>
  <c r="BU47" i="7" a="1"/>
  <c r="BI88" i="7" a="1"/>
  <c r="AY83" i="7" a="1"/>
  <c r="BG53" i="7" a="1"/>
  <c r="CC82" i="7" a="1"/>
  <c r="BD70" i="7" a="1"/>
  <c r="BL77" i="7" a="1"/>
  <c r="AY49" i="7" a="1"/>
  <c r="BB88" i="7" a="1"/>
  <c r="BI71" i="7" a="1"/>
  <c r="BL58" i="7" a="1"/>
  <c r="BZ72" i="7" a="1"/>
  <c r="BU62" i="7" a="1"/>
  <c r="BS73" i="7" a="1"/>
  <c r="BB57" i="7" a="1"/>
  <c r="BN72" i="7" a="1"/>
  <c r="BS100" i="7" a="1"/>
  <c r="BF96" i="7" a="1"/>
  <c r="AZ71" i="7" a="1"/>
  <c r="CC91" i="7" a="1"/>
  <c r="AZ98" i="7" a="1"/>
  <c r="AZ53" i="7" a="1"/>
  <c r="BD85" i="7" a="1"/>
  <c r="BG75" i="7" a="1"/>
  <c r="BX51" i="7" a="1"/>
  <c r="BU88" i="7" a="1"/>
  <c r="BP79" i="7" a="1"/>
  <c r="BG74" i="7" a="1"/>
  <c r="BD75" i="7" a="1"/>
  <c r="BB82" i="7" a="1"/>
  <c r="AY25" i="7" a="1"/>
  <c r="BF68" i="7" a="1"/>
  <c r="BW64" i="7" a="1"/>
  <c r="BI66" i="7" a="1"/>
  <c r="AZ82" i="7" a="1"/>
  <c r="BD83" i="7" a="1"/>
  <c r="CA69" i="7" a="1"/>
  <c r="BZ75" i="7" a="1"/>
  <c r="BN63" i="7" a="1"/>
  <c r="BQ50" i="7" a="1"/>
  <c r="CA68" i="7" a="1"/>
  <c r="AY99" i="7" a="1"/>
  <c r="CC73" i="7" a="1"/>
  <c r="BF75" i="7" a="1"/>
  <c r="BW54" i="7" a="1"/>
  <c r="BL83" i="7" a="1"/>
  <c r="BZ101" i="7" a="1"/>
  <c r="BG66" i="7" a="1"/>
  <c r="BX45" i="7" a="1"/>
  <c r="BN48" i="7" a="1"/>
  <c r="BW50" i="7" a="1"/>
  <c r="CA63" i="7" a="1"/>
  <c r="BW96" i="7" a="1"/>
  <c r="BG44" i="7" a="1"/>
  <c r="BS75" i="7" a="1"/>
  <c r="BB74" i="7" a="1"/>
  <c r="AY26" i="7" a="1"/>
  <c r="BZ57" i="7" a="1"/>
  <c r="BS86" i="7" a="1"/>
  <c r="BU53" i="7" a="1"/>
  <c r="BQ58" i="7" a="1"/>
  <c r="BI92" i="7" a="1"/>
  <c r="BD96" i="7" a="1"/>
  <c r="BW66" i="7" a="1"/>
  <c r="BS77" i="7" a="1"/>
  <c r="BB93" i="7" a="1"/>
  <c r="BP96" i="7" a="1"/>
  <c r="BD57" i="7" a="1"/>
  <c r="CA64" i="7" a="1"/>
  <c r="AY70" i="7" a="1"/>
  <c r="CC45" i="7" a="1"/>
  <c r="BW59" i="7" a="1"/>
  <c r="BP51" i="7" a="1"/>
  <c r="AZ72" i="7" a="1"/>
  <c r="BS79" i="7" a="1"/>
  <c r="BI67" i="7" a="1"/>
  <c r="CA47" i="7" a="1"/>
  <c r="BN87" i="7" a="1"/>
  <c r="CA73" i="7" a="1"/>
  <c r="BG45" i="7" a="1"/>
  <c r="BU100" i="7" a="1"/>
  <c r="BG82" i="7" a="1"/>
  <c r="BB64" i="7" a="1"/>
  <c r="AY88" i="7" a="1"/>
  <c r="BI49" i="7" a="1"/>
  <c r="BF69" i="7" a="1"/>
  <c r="BN62" i="7" a="1"/>
  <c r="BU83" i="7" a="1"/>
  <c r="BU101" i="7" a="1"/>
  <c r="BP52" i="7" a="1"/>
  <c r="CC70" i="7" a="1"/>
  <c r="BW45" i="7" a="1"/>
  <c r="BB102" i="7" a="1"/>
  <c r="BB62" i="7" a="1"/>
  <c r="BD45" i="7" a="1"/>
  <c r="BP71" i="7" a="1"/>
  <c r="BL57" i="7" a="1"/>
  <c r="BD73" i="7" a="1"/>
  <c r="AY67" i="7" a="1"/>
  <c r="BI62" i="7" a="1"/>
  <c r="BP93" i="7" a="1"/>
  <c r="BB78" i="7" a="1"/>
  <c r="BD55" i="7" a="1"/>
  <c r="BG68" i="7" a="1"/>
  <c r="BN82" i="7" a="1"/>
  <c r="AY73" i="7" a="1"/>
  <c r="BZ98" i="7" a="1"/>
  <c r="CC72" i="7" a="1"/>
  <c r="CC87" i="7" a="1"/>
  <c r="CC78" i="7" a="1"/>
  <c r="CA99" i="7" a="1"/>
  <c r="BG89" i="7" a="1"/>
  <c r="BS57" i="7" a="1"/>
  <c r="BU93" i="7" a="1"/>
  <c r="CA76" i="7" a="1"/>
  <c r="BQ71" i="7" a="1"/>
  <c r="BL85" i="7" a="1"/>
  <c r="BG100" i="7" a="1"/>
  <c r="BQ101" i="7" a="1"/>
  <c r="BF71" i="7" a="1"/>
  <c r="AY47" i="7" a="1"/>
  <c r="BQ102" i="7" a="1"/>
  <c r="BD92" i="7" a="1"/>
  <c r="BB96" i="7" a="1"/>
  <c r="BF54" i="7" a="1"/>
  <c r="BQ74" i="7" a="1"/>
  <c r="BQ70" i="7" a="1"/>
  <c r="BB66" i="7" a="1"/>
  <c r="BZ62" i="7" a="1"/>
  <c r="AY93" i="7" a="1"/>
  <c r="BZ66" i="7" a="1"/>
  <c r="AY81" i="7" a="1"/>
  <c r="BF55" i="7" a="1"/>
  <c r="AZ55" i="7" a="1"/>
  <c r="CA88" i="7" a="1"/>
  <c r="CC102" i="7" a="1"/>
  <c r="BZ79" i="7" a="1"/>
  <c r="BN88" i="7" a="1"/>
  <c r="BU81" i="7" a="1"/>
  <c r="BI52" i="7" a="1"/>
  <c r="CC62" i="7" a="1"/>
  <c r="AY62" i="7" a="1"/>
  <c r="BX101" i="7" a="1"/>
  <c r="BN71" i="7" a="1"/>
  <c r="AZ87" i="7" a="1"/>
  <c r="CA81" i="7" a="1"/>
  <c r="AZ66" i="7" a="1"/>
  <c r="BI82" i="7" a="1"/>
  <c r="AY68" i="7" a="1"/>
  <c r="BP67" i="7" a="1"/>
  <c r="BG71" i="7" a="1"/>
  <c r="CC86" i="7" a="1"/>
  <c r="BZ47" i="7" a="1"/>
  <c r="BS62" i="7" a="1"/>
  <c r="BQ94" i="7" a="1"/>
  <c r="BG76" i="7" a="1"/>
  <c r="AZ51" i="7" a="1"/>
  <c r="BS69" i="7" a="1"/>
  <c r="BI99" i="7" a="1"/>
  <c r="BI45" i="7" a="1"/>
  <c r="BQ96" i="7" a="1"/>
  <c r="BB53" i="7" a="1"/>
  <c r="BF66" i="7" a="1"/>
  <c r="BL91" i="7" a="1"/>
  <c r="BF101" i="7" a="1"/>
  <c r="BB100" i="7" a="1"/>
  <c r="BX47" i="7" a="1"/>
  <c r="BW85" i="7" a="1"/>
  <c r="BB72" i="7" a="1"/>
  <c r="BP78" i="7" a="1"/>
  <c r="BD52" i="7" a="1"/>
  <c r="BN77" i="7" a="1"/>
  <c r="BL100" i="7" a="1"/>
  <c r="BX59" i="7" a="1"/>
  <c r="BF48" i="7" a="1"/>
  <c r="BW68" i="7" a="1"/>
  <c r="CC68" i="7" a="1"/>
  <c r="AY27" i="7" a="1"/>
  <c r="BF45" i="7" a="1"/>
  <c r="BN81" i="7" a="1"/>
  <c r="BX78" i="7" a="1"/>
  <c r="BB89" i="7" a="1"/>
  <c r="CC49" i="7" a="1"/>
  <c r="BW100" i="7" a="1"/>
  <c r="BI97" i="7" a="1"/>
  <c r="BF92" i="7" a="1"/>
  <c r="BU97" i="7" a="1"/>
  <c r="BI68" i="7" a="1"/>
  <c r="BP54" i="7" a="1"/>
  <c r="BL63" i="7" a="1"/>
  <c r="BL73" i="7" a="1"/>
  <c r="BS96" i="7" a="1"/>
  <c r="BG73" i="7" a="1"/>
  <c r="CA91" i="7" a="1"/>
  <c r="AY89" i="7" a="1"/>
  <c r="BP45" i="7" a="1"/>
  <c r="BG50" i="7" a="1"/>
  <c r="BI81" i="7" a="1"/>
  <c r="BW49" i="7" a="1"/>
  <c r="BU74" i="7" a="1"/>
  <c r="BD67" i="7" a="1"/>
  <c r="BS91" i="7" a="1"/>
  <c r="BL99" i="7" a="1"/>
  <c r="CA89" i="7" a="1"/>
  <c r="BP88" i="7" a="1"/>
  <c r="CA53" i="7" a="1"/>
  <c r="BG77" i="7" a="1"/>
  <c r="AZ50" i="7" a="1"/>
  <c r="BD44" i="7" a="1"/>
  <c r="BX98" i="7" a="1"/>
  <c r="AZ20" i="7" a="1"/>
  <c r="AZ77" i="7" a="1"/>
  <c r="CA79" i="7" a="1"/>
  <c r="BL48" i="7" a="1"/>
  <c r="AZ93" i="7" a="1"/>
  <c r="BL52" i="7" a="1"/>
  <c r="BS58" i="7" a="1"/>
  <c r="BB97" i="7" a="1"/>
  <c r="CA71" i="7" a="1"/>
  <c r="BX54" i="7" a="1"/>
  <c r="BP81" i="7" a="1"/>
  <c r="BS63" i="7" a="1"/>
  <c r="AZ88" i="7" a="1"/>
  <c r="BS48" i="7" a="1"/>
  <c r="BF99" i="7" a="1"/>
  <c r="BN53" i="7" a="1"/>
  <c r="BI86" i="7" a="1"/>
  <c r="AY33" i="7" a="1"/>
  <c r="AY32" i="7" a="1"/>
  <c r="AZ59" i="7" a="1"/>
  <c r="BZ82" i="7" a="1"/>
  <c r="BI85" i="7" a="1"/>
  <c r="BF83" i="7" a="1"/>
  <c r="BG62" i="7" a="1"/>
  <c r="BX97" i="7" a="1"/>
  <c r="BF58" i="7" a="1"/>
  <c r="BL44" i="7" a="1"/>
  <c r="CA58" i="7" a="1"/>
  <c r="BX53" i="7" a="1"/>
  <c r="BF62" i="7" a="1"/>
  <c r="AZ73" i="7" a="1"/>
  <c r="BG47" i="7" a="1"/>
  <c r="AZ62" i="7" a="1"/>
  <c r="BW72" i="7" a="1"/>
  <c r="CA67" i="7" a="1"/>
  <c r="CA62" i="7" a="1"/>
  <c r="BL49" i="7" a="1"/>
  <c r="BI70" i="7" a="1"/>
  <c r="BP99" i="7" a="1"/>
  <c r="BD63" i="7" a="1"/>
  <c r="BW86" i="7" a="1"/>
  <c r="BN89" i="7" a="1"/>
  <c r="BN73" i="7" a="1"/>
  <c r="BF89" i="7" a="1"/>
  <c r="BW91" i="7" a="1"/>
  <c r="BS74" i="7" a="1"/>
  <c r="BW58" i="7" a="1"/>
  <c r="BB77" i="7" a="1"/>
  <c r="BN91" i="7" a="1"/>
  <c r="BB54" i="7" a="1"/>
  <c r="BS54" i="7" a="1"/>
  <c r="CC55" i="7" a="1"/>
  <c r="BX55" i="7" a="1"/>
  <c r="CA77" i="7" a="1"/>
  <c r="CA85" i="7" a="1"/>
  <c r="BW73" i="7" a="1"/>
  <c r="BN45" i="7" a="1"/>
  <c r="BN98" i="7" a="1"/>
  <c r="AY69" i="7" a="1"/>
  <c r="BZ94" i="7" a="1"/>
  <c r="BI72" i="7" a="1"/>
  <c r="BQ85" i="7" a="1"/>
  <c r="BG83" i="7" a="1"/>
  <c r="CC54" i="7" a="1"/>
  <c r="BD62" i="7" a="1"/>
  <c r="BW69" i="7" a="1"/>
  <c r="BB48" i="7" a="1"/>
  <c r="AZ45" i="7" a="1"/>
  <c r="BX74" i="7" a="1"/>
  <c r="CA74" i="7" a="1"/>
  <c r="BD82" i="7" a="1"/>
  <c r="CC92" i="7" a="1"/>
  <c r="CA50" i="7" a="1"/>
  <c r="BW93" i="7" a="1"/>
  <c r="BN101" i="7" a="1"/>
  <c r="BP100" i="7" a="1"/>
  <c r="BX68" i="7" a="1"/>
  <c r="BZ68" i="7" a="1"/>
  <c r="BQ63" i="7" a="1"/>
  <c r="BG57" i="7" a="1"/>
  <c r="BG97" i="7" a="1"/>
  <c r="BD51" i="7" a="1"/>
  <c r="AY98" i="7" a="1"/>
  <c r="BD68" i="7" a="1"/>
  <c r="BU57" i="7" a="1"/>
  <c r="BU54" i="7" a="1"/>
  <c r="BZ78" i="7" a="1"/>
  <c r="BF44" i="7" a="1"/>
  <c r="BF64" i="7" a="1"/>
  <c r="AY48" i="7" a="1"/>
  <c r="CC71" i="7" a="1"/>
  <c r="BN92" i="7" a="1"/>
  <c r="BP57" i="7" a="1"/>
  <c r="BS72" i="7" a="1"/>
  <c r="AZ79" i="7" a="1"/>
  <c r="BG102" i="7" a="1"/>
  <c r="BD71" i="7" a="1"/>
  <c r="AZ33" i="7" a="1"/>
  <c r="BD102" i="7" a="1"/>
  <c r="AZ89" i="7" a="1"/>
  <c r="AY59" i="7" a="1"/>
  <c r="BU67" i="7" a="1"/>
  <c r="BB63" i="7" a="1"/>
  <c r="BN74" i="7" a="1"/>
  <c r="BZ87" i="7" a="1"/>
  <c r="AZ52" i="7" a="1"/>
  <c r="BB101" i="7" a="1"/>
  <c r="BU73" i="7" a="1"/>
  <c r="BN94" i="7" a="1"/>
  <c r="BD86" i="7" a="1"/>
  <c r="BB68" i="7" a="1"/>
  <c r="BQ100" i="7" a="1"/>
  <c r="BX70" i="7" a="1"/>
  <c r="AZ92" i="7" a="1"/>
  <c r="BG58" i="7" a="1"/>
  <c r="BG92" i="7" a="1"/>
  <c r="BF98" i="7" a="1"/>
  <c r="BP72" i="7" a="1"/>
  <c r="BX50" i="7" a="1"/>
  <c r="AY50" i="7" a="1"/>
  <c r="BI100" i="7" a="1"/>
  <c r="BS76" i="7" a="1"/>
  <c r="AZ68" i="7" a="1"/>
  <c r="BN75" i="7" a="1"/>
  <c r="BX89" i="7" a="1"/>
  <c r="BN50" i="7" a="1"/>
  <c r="BG93" i="7" a="1"/>
  <c r="BS99" i="7" a="1"/>
  <c r="BX93" i="7" a="1"/>
  <c r="BQ53" i="7" a="1"/>
  <c r="BZ92" i="7" a="1"/>
  <c r="BD66" i="7" a="1"/>
  <c r="BL62" i="7" a="1"/>
  <c r="BP91" i="7" a="1"/>
  <c r="AY100" i="7" a="1"/>
  <c r="BN83" i="7" a="1"/>
  <c r="BZ64" i="7" a="1"/>
  <c r="AY91" i="7" a="1"/>
  <c r="BW76" i="7" a="1"/>
  <c r="BP97" i="7" a="1"/>
  <c r="BS66" i="7" a="1"/>
  <c r="BW82" i="7" a="1"/>
  <c r="BP47" i="7" a="1"/>
  <c r="BB49" i="7" a="1"/>
  <c r="AY77" i="7" a="1"/>
  <c r="BB91" i="7" a="1"/>
  <c r="BS44" i="7" a="1"/>
  <c r="BP66" i="7" a="1"/>
  <c r="BS87" i="7" a="1"/>
  <c r="AY30" i="7" a="1"/>
  <c r="BG78" i="7" a="1"/>
  <c r="BD47" i="7" a="1"/>
  <c r="BS88" i="7" a="1"/>
  <c r="BB50" i="7" a="1"/>
  <c r="BX99" i="7" a="1"/>
  <c r="CC69" i="7" a="1"/>
  <c r="BQ66" i="7" a="1"/>
  <c r="BI89" i="7" a="1"/>
  <c r="BX63" i="7" a="1"/>
  <c r="BP55" i="7" a="1"/>
  <c r="BX72" i="7" a="1"/>
  <c r="AY34" i="7" a="1"/>
  <c r="BI98" i="7" a="1"/>
  <c r="CA82" i="7" a="1"/>
  <c r="BL75" i="7" a="1"/>
  <c r="BQ64" i="7" a="1"/>
  <c r="BZ89" i="7" a="1"/>
  <c r="BG88" i="7" a="1"/>
  <c r="CA59" i="7" a="1"/>
  <c r="BI63" i="7" a="1"/>
  <c r="BZ74" i="7" a="1"/>
  <c r="BL69" i="7" a="1"/>
  <c r="BI91" i="7" a="1"/>
  <c r="BU50" i="7" a="1"/>
  <c r="AY76" i="7" a="1"/>
  <c r="AY97" i="7" a="1"/>
  <c r="BW102" i="7" a="1"/>
  <c r="BQ57" i="7" a="1"/>
  <c r="BN86" i="7" a="1"/>
  <c r="BF70" i="7" a="1"/>
  <c r="BU70" i="7" a="1"/>
  <c r="BB75" i="7" a="1"/>
  <c r="BW53" i="7" a="1"/>
  <c r="BI51" i="7" a="1"/>
  <c r="BN55" i="7" a="1"/>
  <c r="CC64" i="7" a="1"/>
  <c r="BG79" i="7" a="1"/>
  <c r="BG63" i="7" a="1"/>
  <c r="BU45" i="7" a="1"/>
  <c r="BB45" i="7" a="1"/>
  <c r="AZ100" i="7" a="1"/>
  <c r="BX48" i="7" a="1"/>
  <c r="BW98" i="7" a="1"/>
  <c r="CC100" i="7" a="1"/>
  <c r="BG70" i="7" a="1"/>
  <c r="BI78" i="7" a="1"/>
  <c r="BL93" i="7" a="1"/>
  <c r="BP92" i="7" a="1"/>
  <c r="BI69" i="7" a="1"/>
  <c r="BL87" i="7" a="1"/>
  <c r="BW67" i="7" a="1"/>
  <c r="AZ94" i="7" a="1"/>
  <c r="BG67" i="7" a="1"/>
  <c r="AZ58" i="7" a="1"/>
  <c r="BG81" i="7" a="1"/>
  <c r="BW78" i="7" a="1"/>
  <c r="BL54" i="7" a="1"/>
  <c r="BG87" i="7" a="1"/>
  <c r="BX71" i="7" a="1"/>
  <c r="BQ55" i="7" a="1"/>
  <c r="BB51" i="7" a="1"/>
  <c r="BW83" i="7" a="1"/>
  <c r="BU71" i="7" a="1"/>
  <c r="BS50" i="7" a="1"/>
  <c r="BS55" i="7" a="1"/>
  <c r="BQ98" i="7" a="1"/>
  <c r="AZ99" i="7" a="1"/>
  <c r="BQ83" i="7" a="1"/>
  <c r="AZ101" i="7" a="1"/>
  <c r="BP50" i="7" a="1"/>
  <c r="BX75" i="7" a="1"/>
  <c r="AY82" i="7" a="1"/>
  <c r="CC97" i="7" a="1"/>
  <c r="BG55" i="7" a="1"/>
  <c r="BX102" i="7" a="1"/>
  <c r="CC48" i="7" a="1"/>
  <c r="BI101" i="7" a="1"/>
  <c r="BF102" i="7" a="1"/>
  <c r="BB73" i="7" a="1"/>
  <c r="AZ78" i="7" a="1"/>
  <c r="BD49" i="7" a="1"/>
  <c r="BS51" i="7" a="1"/>
  <c r="BF100" i="7" a="1"/>
  <c r="BS45" i="7" a="1"/>
  <c r="BF87" i="7" a="1"/>
  <c r="BP48" i="7" a="1"/>
  <c r="BI57" i="7" a="1"/>
  <c r="BQ68" i="7" a="1"/>
  <c r="AZ70" i="7" a="1"/>
  <c r="BF88" i="7" a="1"/>
  <c r="BN44" i="7" a="1"/>
  <c r="BZ81" i="7" a="1"/>
  <c r="BD99" i="7" a="1"/>
  <c r="CC98" i="7" a="1"/>
  <c r="BQ78" i="7" a="1"/>
  <c r="AZ47" i="7" a="1"/>
  <c r="CA51" i="7" a="1"/>
  <c r="BB55" i="7" a="1"/>
  <c r="BL96" i="7" a="1"/>
  <c r="CC83" i="7" a="1"/>
  <c r="BQ89" i="7" a="1"/>
  <c r="BL76" i="7" a="1"/>
  <c r="BZ59" i="7" a="1"/>
  <c r="BD58" i="7" a="1"/>
  <c r="BS47" i="7" a="1"/>
  <c r="BX64" i="7" a="1"/>
  <c r="BX86" i="7" a="1"/>
  <c r="BG101" i="7" a="1"/>
  <c r="BQ97" i="7" a="1"/>
  <c r="BW52" i="7" a="1"/>
  <c r="BW79" i="7" a="1"/>
  <c r="BS49" i="7" a="1"/>
  <c r="BG85" i="7" a="1"/>
  <c r="BL86" i="7" a="1"/>
  <c r="BI79" i="7" a="1"/>
  <c r="BQ82" i="7" a="1"/>
  <c r="BS53" i="7" a="1"/>
  <c r="BF59" i="7" a="1"/>
  <c r="BU77" i="7" a="1"/>
  <c r="BF52" i="7" a="1"/>
  <c r="CC93" i="7" a="1"/>
  <c r="BS70" i="7" a="1"/>
  <c r="AY55" i="7" a="1"/>
  <c r="BI59" i="7" a="1"/>
  <c r="BZ48" i="7" a="1"/>
  <c r="BQ45" i="7" a="1"/>
  <c r="BP76" i="7" a="1"/>
  <c r="BU51" i="7" a="1"/>
  <c r="BP87" i="7" a="1"/>
  <c r="BW71" i="7" a="1"/>
  <c r="CA66" i="7" a="1"/>
  <c r="BQ69" i="7" a="1"/>
  <c r="BF74" i="7" a="1"/>
  <c r="BU86" i="7" a="1"/>
  <c r="AZ81" i="7" a="1"/>
  <c r="BF72" i="7" a="1"/>
  <c r="BB44" i="7" a="1"/>
  <c r="BL97" i="7" a="1"/>
  <c r="BB94" i="7" a="1"/>
  <c r="BP49" i="7" a="1"/>
  <c r="AY45" i="7" a="1"/>
  <c r="BZ50" i="7" a="1"/>
  <c r="AZ67" i="7" a="1"/>
  <c r="CC63" i="7" a="1"/>
  <c r="BG54" i="7" a="1"/>
  <c r="BQ88" i="7" a="1"/>
  <c r="BS97" i="7" a="1"/>
  <c r="BL53" i="7" a="1"/>
  <c r="BL51" i="7" a="1"/>
  <c r="AY63" i="7" a="1"/>
  <c r="BL89" i="7" a="1"/>
  <c r="BX85" i="7" a="1"/>
  <c r="BZ76" i="7" a="1"/>
  <c r="AY36" i="7" a="1"/>
  <c r="BQ44" i="7" a="1"/>
  <c r="BP101" i="7" a="1"/>
  <c r="AZ25" i="7" a="1"/>
  <c r="BX91" i="7" a="1"/>
  <c r="BQ75" i="7" a="1"/>
  <c r="BS89" i="7" a="1"/>
  <c r="BI102" i="7" a="1"/>
  <c r="BQ67" i="7" a="1"/>
  <c r="BD78" i="7" a="1"/>
  <c r="BU52" i="7" a="1"/>
  <c r="AY31" i="7" a="1"/>
  <c r="BD87" i="7" a="1"/>
  <c r="CC96" i="7" a="1"/>
  <c r="BD94" i="7" a="1"/>
  <c r="BP62" i="7" a="1"/>
  <c r="BQ52" i="7" a="1"/>
  <c r="AY52" i="7" a="1"/>
  <c r="BP63" i="7" a="1"/>
  <c r="BP94" i="7" a="1"/>
  <c r="BL47" i="7" a="1"/>
  <c r="BD77" i="7" a="1"/>
  <c r="BU76" i="7" a="1"/>
  <c r="BF97" i="7" a="1"/>
  <c r="BU49" i="7" a="1"/>
  <c r="BX83" i="7" a="1"/>
  <c r="BN54" i="7" a="1"/>
  <c r="BI77" i="7" a="1"/>
  <c r="BU79" i="7" a="1"/>
  <c r="BX44" i="7" a="1"/>
  <c r="CC79" i="7" a="1"/>
  <c r="AY64" i="7" a="1"/>
  <c r="BN49" i="7" a="1"/>
  <c r="BF67" i="7" a="1"/>
  <c r="BZ97" i="7" a="1"/>
  <c r="BP77" i="7" a="1"/>
  <c r="BZ53" i="7" a="1"/>
  <c r="AZ29" i="7" a="1"/>
  <c r="BL98" i="7" a="1"/>
  <c r="BB85" i="7" a="1"/>
  <c r="BB47" i="7" a="1"/>
  <c r="BS101" i="7" a="1"/>
  <c r="BS83" i="7" a="1"/>
  <c r="CC47" i="7" a="1"/>
  <c r="AY57" i="7" a="1"/>
  <c r="BL88" i="7" a="1"/>
  <c r="BD54" i="7" a="1"/>
  <c r="BZ69" i="7" a="1"/>
  <c r="AZ69" i="7" a="1"/>
  <c r="BW74" i="7" a="1"/>
  <c r="CA86" i="7" a="1"/>
  <c r="BS85" i="7" a="1"/>
  <c r="AZ74" i="7" a="1"/>
  <c r="BF53" i="7" a="1"/>
  <c r="BQ59" i="7" a="1"/>
  <c r="BZ44" i="7" a="1"/>
  <c r="BG72" i="7" a="1"/>
  <c r="BS93" i="7" a="1"/>
  <c r="BG91" i="7" a="1"/>
  <c r="BW99" i="7" a="1"/>
  <c r="BB58" i="7" a="1"/>
  <c r="AY102" i="7" a="1"/>
  <c r="BX92" i="7" a="1"/>
  <c r="CC67" i="7" a="1"/>
  <c r="BZ67" i="7" a="1"/>
  <c r="BN79" i="7" a="1"/>
  <c r="BL59" i="7" a="1"/>
  <c r="BX94" i="7" a="1"/>
  <c r="BB79" i="7" a="1"/>
  <c r="CA57" i="7" a="1"/>
  <c r="BX88" i="7" a="1"/>
  <c r="BX73" i="7" a="1"/>
  <c r="BQ73" i="7" a="1"/>
  <c r="BZ52" i="7" a="1"/>
  <c r="BN58" i="7" a="1"/>
  <c r="BN67" i="7" a="1"/>
  <c r="BW97" i="7" a="1"/>
  <c r="AZ76" i="7" a="1"/>
  <c r="CA55" i="7" a="1"/>
  <c r="BS94" i="7" a="1"/>
  <c r="BZ54" i="7" a="1"/>
  <c r="BS102" i="7" a="1"/>
  <c r="BN68" i="7" a="1"/>
  <c r="BS98" i="7" a="1"/>
  <c r="BD100" i="7" a="1"/>
  <c r="BL67" i="7" a="1"/>
  <c r="BD81" i="7" a="1"/>
  <c r="BI74" i="7" a="1"/>
  <c r="CA78" i="7" a="1"/>
  <c r="CA83" i="7" a="1"/>
  <c r="BL72" i="7" a="1"/>
  <c r="BL94" i="7" a="1"/>
  <c r="BF93" i="7" a="1"/>
  <c r="BF78" i="7" a="1"/>
  <c r="BZ77" i="7" a="1"/>
  <c r="BS71" i="7" a="1"/>
  <c r="AY72" i="7" a="1"/>
  <c r="BZ70" i="7" a="1"/>
  <c r="BQ99" i="7" a="1"/>
  <c r="BL68" i="7" a="1"/>
  <c r="BZ91" i="7" a="1"/>
  <c r="BQ72" i="7" a="1"/>
  <c r="BF73" i="7" a="1"/>
  <c r="BF94" i="7" a="1"/>
  <c r="BN102" i="7" a="1"/>
  <c r="CA100" i="7" a="1"/>
  <c r="BG64" i="7" a="1"/>
  <c r="BI58" i="7" a="1"/>
  <c r="BG98" i="7" a="1"/>
  <c r="CC76" i="7" a="1"/>
  <c r="BZ71" i="7" a="1"/>
  <c r="BI44" i="7" a="1"/>
  <c r="BD69" i="7" a="1"/>
  <c r="BP53" i="7" a="1"/>
  <c r="BI64" i="7" a="1"/>
  <c r="BU55" i="7" a="1"/>
  <c r="BB83" i="7" a="1"/>
  <c r="BZ49" i="7" a="1"/>
  <c r="BD98" i="7" a="1"/>
  <c r="AY87" i="7" a="1"/>
  <c r="BN70" i="7" a="1"/>
  <c r="BZ85" i="7" a="1"/>
  <c r="CA102" i="7" a="1"/>
  <c r="BD97" i="7" a="1"/>
  <c r="BF85" i="7" a="1"/>
  <c r="BX76" i="7" a="1"/>
  <c r="BL45" i="7" a="1"/>
  <c r="BQ62" i="7" a="1"/>
  <c r="BZ102" i="7" a="1"/>
  <c r="CC74" i="7" a="1"/>
  <c r="BU94" i="7" a="1"/>
  <c r="BI48" i="7" a="1"/>
  <c r="AZ44" i="7" a="1"/>
  <c r="BG59" i="7" a="1"/>
  <c r="BI54" i="7" a="1"/>
  <c r="BF63" i="7" a="1"/>
  <c r="BW94" i="7" a="1"/>
  <c r="BG48" i="7" a="1"/>
  <c r="BX81" i="7" a="1"/>
  <c r="BS52" i="7" a="1"/>
  <c r="BZ73" i="7" a="1"/>
  <c r="BL71" i="7" a="1"/>
  <c r="BX66" i="7" a="1"/>
  <c r="BP59" i="7" a="1"/>
  <c r="CA54" i="7" a="1"/>
  <c r="BG51" i="7" a="1"/>
  <c r="AY79" i="7" a="1"/>
  <c r="BU85" i="7" a="1"/>
  <c r="BI73" i="7" a="1"/>
  <c r="BI50" i="7" a="1"/>
  <c r="AZ97" i="7" a="1"/>
  <c r="BU98" i="7" a="1"/>
  <c r="BU72" i="7" a="1"/>
  <c r="BW44" i="7" a="1"/>
  <c r="AY35" i="7" a="1"/>
  <c r="AZ86" i="7" a="1"/>
  <c r="BI47" i="7" a="1"/>
  <c r="BL50" i="7" a="1"/>
  <c r="BB67" i="7" a="1"/>
  <c r="BD59" i="7" a="1"/>
  <c r="BU82" i="7" a="1"/>
  <c r="CC89" i="7" a="1"/>
  <c r="BD76" i="7" a="1"/>
  <c r="BZ86" i="7" a="1"/>
  <c r="BU63" i="7" a="1"/>
  <c r="BP69" i="7" a="1"/>
  <c r="BB76" i="7" a="1"/>
  <c r="BU44" i="7" a="1"/>
  <c r="BB71" i="7" a="1"/>
  <c r="BD79" i="7" a="1"/>
  <c r="BN64" i="7" a="1"/>
  <c r="BW51" i="7" a="1"/>
  <c r="AY29" i="7" a="1"/>
  <c r="BG99" i="7" a="1"/>
  <c r="BU58" i="7" a="1"/>
  <c r="BZ63" i="7" a="1"/>
  <c r="AY66" i="7" a="1"/>
  <c r="BQ77" i="7" a="1"/>
  <c r="BP75" i="7" a="1"/>
  <c r="BU59" i="7" a="1"/>
  <c r="BW88" i="7" a="1"/>
  <c r="CC59" i="7" a="1"/>
  <c r="BD50" i="7" a="1"/>
  <c r="BW77" i="7" a="1"/>
  <c r="BQ92" i="7" a="1"/>
  <c r="BG52" i="7" a="1"/>
  <c r="AY75" i="7" a="1"/>
  <c r="BG69" i="7" a="1"/>
  <c r="AY54" i="7" a="1"/>
  <c r="BF51" i="7" a="1"/>
  <c r="CC88" i="7" a="1"/>
  <c r="BZ58" i="7" a="1"/>
  <c r="BU78" i="7" a="1"/>
  <c r="BW87" i="7" a="1"/>
  <c r="BN47" i="7" a="1"/>
  <c r="BP85" i="7" a="1"/>
  <c r="BB92" i="7" a="1"/>
  <c r="BL70" i="7" a="1"/>
  <c r="BP102" i="7" a="1"/>
  <c r="CC44" i="7" a="1"/>
  <c r="BW89" i="7" a="1"/>
  <c r="BN97" i="7" a="1"/>
  <c r="BW70" i="7" a="1"/>
  <c r="AZ102" i="7" a="1"/>
  <c r="BS92" i="7" a="1"/>
  <c r="BB69" i="7" a="1"/>
  <c r="AZ57" i="7" a="1"/>
  <c r="BZ96" i="7" a="1"/>
  <c r="BU66" i="7" a="1"/>
  <c r="BN66" i="7" a="1"/>
  <c r="BU87" i="7" a="1"/>
  <c r="BB87" i="7" a="1"/>
  <c r="BZ83" i="7" a="1"/>
  <c r="BN99" i="7" a="1"/>
  <c r="BI94" i="7" a="1"/>
  <c r="AZ75" i="7" a="1"/>
  <c r="BU75" i="7" a="1"/>
  <c r="BX77" i="7" a="1"/>
  <c r="BP44" i="7" a="1"/>
  <c r="BI76" i="7" a="1"/>
  <c r="BN85" i="7" a="1"/>
  <c r="BI96" i="7" a="1"/>
  <c r="BU69" i="7" a="1"/>
  <c r="BQ91" i="7" a="1"/>
  <c r="BF47" i="7" a="1"/>
  <c r="BL92" i="7" a="1"/>
  <c r="BF57" i="7" a="1"/>
  <c r="BP82" i="7" a="1"/>
  <c r="CA97" i="7" a="1"/>
  <c r="BD89" i="7" a="1"/>
  <c r="BQ81" i="7" a="1"/>
  <c r="BX79" i="7" a="1"/>
  <c r="BI75" i="7" a="1"/>
  <c r="BU102" i="7" a="1"/>
  <c r="BF79" i="7" a="1"/>
  <c r="BB86" i="7" a="1"/>
  <c r="AY71" i="7" a="1"/>
  <c r="BN96" i="7" a="1"/>
  <c r="BN51" i="7" a="1"/>
  <c r="BD64" i="7" a="1"/>
  <c r="AZ54" i="7" a="1"/>
  <c r="BI87" i="7" a="1"/>
  <c r="AY53" i="7" a="1"/>
  <c r="AY94" i="7" a="1"/>
  <c r="BP83" i="7" a="1"/>
  <c r="BW47" i="7" a="1"/>
  <c r="AY28" i="7" a="1"/>
  <c r="BU68" i="7" a="1"/>
  <c r="BW81" i="7" a="1"/>
  <c r="CA45" i="7" a="1"/>
  <c r="BS67" i="7" a="1"/>
  <c r="BS81" i="7" a="1"/>
  <c r="CA70" i="7" a="1"/>
  <c r="BF81" i="7" a="1"/>
  <c r="BZ45" i="7" a="1"/>
  <c r="AY86" i="7" a="1"/>
  <c r="AY44" i="7" a="1"/>
  <c r="BG49" i="7" a="1"/>
  <c r="BF76" i="7" a="1"/>
  <c r="BB81" i="7" a="1"/>
  <c r="BX100" i="7" a="1"/>
  <c r="BD72" i="7" a="1"/>
  <c r="BL55" i="7" a="1"/>
  <c r="BW63" i="7" a="1"/>
  <c r="BZ99" i="7" a="1"/>
  <c r="BI53" i="7" a="1"/>
  <c r="BL82" i="7" a="1"/>
  <c r="BD53" i="7" a="1"/>
  <c r="BN78" i="7" a="1"/>
  <c r="CA101" i="7" a="1"/>
  <c r="BF82" i="7" a="1"/>
  <c r="BQ87" i="7" a="1"/>
  <c r="BN57" i="7" a="1"/>
  <c r="BL101" i="7" a="1"/>
  <c r="BQ79" i="7" a="1"/>
  <c r="BX96" i="7" a="1"/>
  <c r="BF86" i="7" a="1"/>
  <c r="BN93" i="7" a="1"/>
  <c r="BW62" i="7" a="1"/>
  <c r="AZ85" i="7" a="1"/>
  <c r="CA49" i="7" a="1"/>
  <c r="BD74" i="7" a="1"/>
  <c r="BX69" i="7" a="1"/>
  <c r="BF49" i="7" a="1"/>
  <c r="BG86" i="7" a="1"/>
  <c r="BN76" i="7" a="1"/>
  <c r="AZ49" i="7" a="1"/>
  <c r="BS82" i="7" a="1"/>
  <c r="BW92" i="7" a="1"/>
  <c r="AZ48" i="7" a="1"/>
  <c r="BD91" i="7" a="1"/>
  <c r="CA52" i="7" a="1"/>
  <c r="BL66" i="7" a="1"/>
  <c r="BP64" i="7" a="1"/>
  <c r="CA72" i="7" a="1"/>
  <c r="BU91" i="7" a="1"/>
  <c r="BW57" i="7" a="1"/>
  <c r="BB70" i="7" a="1"/>
  <c r="AY96" i="7" a="1"/>
  <c r="BP98" i="7" a="1"/>
  <c r="BN69" i="7" a="1"/>
  <c r="BS59" i="7" a="1"/>
  <c r="BB59" i="7" a="1"/>
  <c r="BG94" i="7" a="1"/>
  <c r="BU89" i="7" a="1"/>
  <c r="BB52" i="7" a="1"/>
  <c r="AY51" i="7" a="1"/>
  <c r="BD88" i="7" a="1"/>
  <c r="CA98" i="7" a="1"/>
  <c r="CC81" i="7" a="1"/>
  <c r="BP73" i="7" a="1"/>
  <c r="BP86" i="7" a="1"/>
  <c r="BU92" i="7" a="1"/>
  <c r="AZ91" i="7" a="1"/>
  <c r="BD48" i="7" a="1"/>
  <c r="BU96" i="7" a="1"/>
  <c r="BI55" i="7" a="1"/>
  <c r="BI93" i="7" a="1"/>
  <c r="CC75" i="7" a="1"/>
  <c r="BW55" i="7" a="1"/>
  <c r="BD101" i="7" a="1"/>
  <c r="CA48" i="7" a="1"/>
  <c r="BL58" i="7" l="1"/>
  <c r="BB71" i="7"/>
  <c r="BN53" i="7"/>
  <c r="BI67" i="7"/>
  <c r="BW78" i="7"/>
  <c r="BQ62" i="7"/>
  <c r="BS50" i="7"/>
  <c r="BX63" i="7"/>
  <c r="BL55" i="7"/>
  <c r="BN73" i="7"/>
  <c r="BG98" i="7"/>
  <c r="BG55" i="7"/>
  <c r="BG97" i="7"/>
  <c r="BG72" i="7"/>
  <c r="BP78" i="7"/>
  <c r="CA77" i="7"/>
  <c r="CC83" i="7"/>
  <c r="BF68" i="7"/>
  <c r="BB93" i="7"/>
  <c r="BW57" i="7"/>
  <c r="BX51" i="7"/>
  <c r="BD52" i="7"/>
  <c r="BU52" i="7"/>
  <c r="BG99" i="7"/>
  <c r="BU50" i="7"/>
  <c r="AZ91" i="7"/>
  <c r="BP51" i="7"/>
  <c r="BF82" i="7"/>
  <c r="BZ49" i="7"/>
  <c r="BG45" i="7"/>
  <c r="BZ76" i="7"/>
  <c r="BD71" i="7"/>
  <c r="BB48" i="7"/>
  <c r="BL83" i="7"/>
  <c r="BQ58" i="7"/>
  <c r="BX77" i="7"/>
  <c r="BB54" i="7"/>
  <c r="BG74" i="7"/>
  <c r="CC69" i="7"/>
  <c r="BN67" i="7"/>
  <c r="BI91" i="7"/>
  <c r="BB64" i="7"/>
  <c r="AZ44" i="7"/>
  <c r="BB45" i="7"/>
  <c r="BW85" i="7"/>
  <c r="BW69" i="7"/>
  <c r="BL102" i="7"/>
  <c r="BX72" i="7"/>
  <c r="BZ79" i="7"/>
  <c r="BU79" i="7"/>
  <c r="BP45" i="7"/>
  <c r="BZ87" i="7"/>
  <c r="CA85" i="7"/>
  <c r="BG77" i="7"/>
  <c r="BZ63" i="7"/>
  <c r="BZ92" i="7"/>
  <c r="BB72" i="7"/>
  <c r="BD64" i="7"/>
  <c r="CA63" i="7"/>
  <c r="BW54" i="7"/>
  <c r="BB88" i="7"/>
  <c r="BP88" i="7"/>
  <c r="BN99" i="7"/>
  <c r="BD70" i="7"/>
  <c r="AZ77" i="7"/>
  <c r="BP79" i="7"/>
  <c r="BN45" i="7"/>
  <c r="BP74" i="7"/>
  <c r="BI87" i="7"/>
  <c r="BU88" i="7"/>
  <c r="BP52" i="7"/>
  <c r="CC97" i="7"/>
  <c r="BD48" i="7"/>
  <c r="BI54" i="7"/>
  <c r="BU89" i="7"/>
  <c r="AZ85" i="7"/>
  <c r="BL79" i="7"/>
  <c r="BZ100" i="7"/>
  <c r="BS75" i="7"/>
  <c r="AZ54" i="7"/>
  <c r="BU71" i="7"/>
  <c r="BW89" i="7"/>
  <c r="CA82" i="7"/>
  <c r="BL94" i="7"/>
  <c r="BN79" i="7"/>
  <c r="AZ102" i="7"/>
  <c r="AZ86" i="7"/>
  <c r="BP96" i="7"/>
  <c r="BL86" i="7"/>
  <c r="BF57" i="7"/>
  <c r="BQ54" i="7"/>
  <c r="BB74" i="7"/>
  <c r="BF97" i="7"/>
  <c r="AZ51" i="7"/>
  <c r="AY26" i="7"/>
  <c r="BW76" i="7"/>
  <c r="BU101" i="7"/>
  <c r="BF91" i="7"/>
  <c r="BG96" i="7"/>
  <c r="BX69" i="7"/>
  <c r="CC72" i="7"/>
  <c r="BQ94" i="7"/>
  <c r="CC71" i="7"/>
  <c r="BX71" i="7"/>
  <c r="BB85" i="7"/>
  <c r="BD93" i="7"/>
  <c r="BL89" i="7"/>
  <c r="BS82" i="7"/>
  <c r="BZ86" i="7"/>
  <c r="AZ71" i="7"/>
  <c r="BU59" i="7"/>
  <c r="BQ57" i="7"/>
  <c r="BD54" i="7"/>
  <c r="BU70" i="7"/>
  <c r="BI74" i="7"/>
  <c r="CC50" i="7"/>
  <c r="BQ76" i="7"/>
  <c r="BF62" i="7"/>
  <c r="BD75" i="7"/>
  <c r="BL88" i="7"/>
  <c r="BF63" i="7"/>
  <c r="BF70" i="7"/>
  <c r="BQ85" i="7"/>
  <c r="BG67" i="7"/>
  <c r="BL74" i="7"/>
  <c r="BP94" i="7"/>
  <c r="BU45" i="7"/>
  <c r="BD44" i="7"/>
  <c r="AZ69" i="7"/>
  <c r="AZ50" i="7"/>
  <c r="BX58" i="7"/>
  <c r="AZ73" i="7"/>
  <c r="BZ62" i="7"/>
  <c r="BP57" i="7"/>
  <c r="BS85" i="7"/>
  <c r="CA91" i="7"/>
  <c r="CA100" i="7"/>
  <c r="BW50" i="7"/>
  <c r="BP98" i="7"/>
  <c r="BL62" i="7"/>
  <c r="BG92" i="7"/>
  <c r="AY28" i="7"/>
  <c r="BU81" i="7"/>
  <c r="CC88" i="7"/>
  <c r="BP73" i="7"/>
  <c r="AY32" i="7"/>
  <c r="CC77" i="7"/>
  <c r="CA64" i="7"/>
  <c r="AZ75" i="7"/>
  <c r="BZ93" i="7"/>
  <c r="BN48" i="7"/>
  <c r="AZ63" i="7"/>
  <c r="BZ72" i="7"/>
  <c r="BG44" i="7"/>
  <c r="CC63" i="7"/>
  <c r="BF88" i="7"/>
  <c r="BQ100" i="7"/>
  <c r="BU86" i="7"/>
  <c r="BU62" i="7"/>
  <c r="CA70" i="7"/>
  <c r="BS66" i="7"/>
  <c r="BF102" i="7"/>
  <c r="BF98" i="7"/>
  <c r="BU58" i="7"/>
  <c r="AZ70" i="7"/>
  <c r="BW63" i="7"/>
  <c r="CA83" i="7"/>
  <c r="BX59" i="7"/>
  <c r="BD102" i="7"/>
  <c r="BD74" i="7"/>
  <c r="CC98" i="7"/>
  <c r="BP54" i="7"/>
  <c r="BU102" i="7"/>
  <c r="CC51" i="7"/>
  <c r="BS77" i="7"/>
  <c r="AZ20" i="7"/>
  <c r="BG50" i="7"/>
  <c r="BW68" i="7"/>
  <c r="BG100" i="7"/>
  <c r="CC74" i="7"/>
  <c r="BN97" i="7"/>
  <c r="BI96" i="7"/>
  <c r="BN101" i="7"/>
  <c r="BI53" i="7"/>
  <c r="BI71" i="7"/>
  <c r="CA102" i="7"/>
  <c r="BG75" i="7"/>
  <c r="BB66" i="7"/>
  <c r="BW74" i="7"/>
  <c r="BN87" i="7"/>
  <c r="BI44" i="7"/>
  <c r="BN57" i="7"/>
  <c r="BI92" i="7"/>
  <c r="BX49" i="7"/>
  <c r="BL70" i="7"/>
  <c r="BW48" i="7"/>
  <c r="BP68" i="7"/>
  <c r="BB78" i="7"/>
  <c r="BX102" i="7"/>
  <c r="BQ66" i="7"/>
  <c r="BP89" i="7"/>
  <c r="BW88" i="7"/>
  <c r="BN98" i="7"/>
  <c r="BB70" i="7"/>
  <c r="BX47" i="7"/>
  <c r="BQ81" i="7"/>
  <c r="BD68" i="7"/>
  <c r="BF76" i="7"/>
  <c r="BD67" i="7"/>
  <c r="BF94" i="7"/>
  <c r="BN92" i="7"/>
  <c r="BU72" i="7"/>
  <c r="BL77" i="7"/>
  <c r="BP58" i="7"/>
  <c r="CA89" i="7"/>
  <c r="BW70" i="7"/>
  <c r="BI101" i="7"/>
  <c r="BQ63" i="7"/>
  <c r="CA69" i="7"/>
  <c r="BX62" i="7"/>
  <c r="BI97" i="7"/>
  <c r="BZ102" i="7"/>
  <c r="BX50" i="7"/>
  <c r="BG79" i="7"/>
  <c r="BF71" i="7"/>
  <c r="BI77" i="7"/>
  <c r="BD53" i="7"/>
  <c r="BL72" i="7"/>
  <c r="BQ86" i="7"/>
  <c r="BD45" i="7"/>
  <c r="BW67" i="7"/>
  <c r="BS93" i="7"/>
  <c r="BP48" i="7"/>
  <c r="BZ94" i="7"/>
  <c r="BP93" i="7"/>
  <c r="BF83" i="7"/>
  <c r="BB102" i="7"/>
  <c r="BB92" i="7"/>
  <c r="AZ67" i="7"/>
  <c r="BB62" i="7"/>
  <c r="BN68" i="7"/>
  <c r="BF101" i="7"/>
  <c r="BN55" i="7"/>
  <c r="BL81" i="7"/>
  <c r="BI76" i="7"/>
  <c r="BD49" i="7"/>
  <c r="BB79" i="7"/>
  <c r="BD79" i="7"/>
  <c r="BN62" i="7"/>
  <c r="BS92" i="7"/>
  <c r="BP85" i="7"/>
  <c r="AY36" i="7"/>
  <c r="CC93" i="7"/>
  <c r="BS68" i="7"/>
  <c r="BQ97" i="7"/>
  <c r="CA53" i="7"/>
  <c r="BD57" i="7"/>
  <c r="BI63" i="7"/>
  <c r="BU48" i="7"/>
  <c r="BI51" i="7"/>
  <c r="CC96" i="7"/>
  <c r="BX75" i="7"/>
  <c r="BZ48" i="7"/>
  <c r="BI64" i="7"/>
  <c r="BX100" i="7"/>
  <c r="BN102" i="7"/>
  <c r="BS51" i="7"/>
  <c r="BZ98" i="7"/>
  <c r="BQ53" i="7"/>
  <c r="BF79" i="7"/>
  <c r="BX73" i="7"/>
  <c r="CC70" i="7"/>
  <c r="BQ49" i="7"/>
  <c r="AZ101" i="7"/>
  <c r="BI57" i="7"/>
  <c r="BI72" i="7"/>
  <c r="BU57" i="7"/>
  <c r="BL71" i="7"/>
  <c r="CC44" i="7"/>
  <c r="BD87" i="7"/>
  <c r="BS97" i="7"/>
  <c r="BS57" i="7"/>
  <c r="BN49" i="7"/>
  <c r="BI100" i="7"/>
  <c r="BD63" i="7"/>
  <c r="CA97" i="7"/>
  <c r="BU67" i="7"/>
  <c r="AZ52" i="7"/>
  <c r="BU47" i="7"/>
  <c r="CA59" i="7"/>
  <c r="CA49" i="7"/>
  <c r="BU96" i="7"/>
  <c r="CA45" i="7"/>
  <c r="BZ64" i="7"/>
  <c r="BN47" i="7"/>
  <c r="BX94" i="7"/>
  <c r="BQ101" i="7"/>
  <c r="BB67" i="7"/>
  <c r="BG64" i="7"/>
  <c r="BZ67" i="7"/>
  <c r="CC64" i="7"/>
  <c r="BB81" i="7"/>
  <c r="BX96" i="7"/>
  <c r="BI59" i="7"/>
  <c r="BX55" i="7"/>
  <c r="BP92" i="7"/>
  <c r="BF100" i="7"/>
  <c r="BX93" i="7"/>
  <c r="BF99" i="7"/>
  <c r="BP59" i="7"/>
  <c r="CA79" i="7"/>
  <c r="BL52" i="7"/>
  <c r="BQ68" i="7"/>
  <c r="BD98" i="7"/>
  <c r="CC66" i="7"/>
  <c r="CC76" i="7"/>
  <c r="BU77" i="7"/>
  <c r="BZ83" i="7"/>
  <c r="AZ29" i="7"/>
  <c r="BD66" i="7"/>
  <c r="CC62" i="7"/>
  <c r="BG48" i="7"/>
  <c r="BU75" i="7"/>
  <c r="BL54" i="7"/>
  <c r="BW87" i="7"/>
  <c r="BX44" i="7"/>
  <c r="BW91" i="7"/>
  <c r="CC75" i="7"/>
  <c r="BS55" i="7"/>
  <c r="BW59" i="7"/>
  <c r="BG91" i="7"/>
  <c r="BD85" i="7"/>
  <c r="BU83" i="7"/>
  <c r="CA75" i="7"/>
  <c r="BI58" i="7"/>
  <c r="BS49" i="7"/>
  <c r="CC85" i="7"/>
  <c r="BZ88" i="7"/>
  <c r="BS64" i="7"/>
  <c r="AZ97" i="7"/>
  <c r="BG88" i="7"/>
  <c r="BL99" i="7"/>
  <c r="BL64" i="7"/>
  <c r="BQ98" i="7"/>
  <c r="CA51" i="7"/>
  <c r="BB69" i="7"/>
  <c r="AZ45" i="7"/>
  <c r="BF66" i="7"/>
  <c r="BX53" i="7"/>
  <c r="BX88" i="7"/>
  <c r="BX101" i="7"/>
  <c r="BL78" i="7"/>
  <c r="CC89" i="7"/>
  <c r="BF81" i="7"/>
  <c r="BX68" i="7"/>
  <c r="BI93" i="7"/>
  <c r="BG85" i="7"/>
  <c r="BN76" i="7"/>
  <c r="BP101" i="7"/>
  <c r="CA88" i="7"/>
  <c r="BG63" i="7"/>
  <c r="BS71" i="7"/>
  <c r="BQ99" i="7"/>
  <c r="BD78" i="7"/>
  <c r="BW49" i="7"/>
  <c r="BX82" i="7"/>
  <c r="BL101" i="7"/>
  <c r="BD77" i="7"/>
  <c r="BW79" i="7"/>
  <c r="BL53" i="7"/>
  <c r="BZ89" i="7"/>
  <c r="BQ89" i="7"/>
  <c r="BW83" i="7"/>
  <c r="BB47" i="7"/>
  <c r="BI49" i="7"/>
  <c r="BG57" i="7"/>
  <c r="BB86" i="7"/>
  <c r="CA58" i="7"/>
  <c r="CA81" i="7"/>
  <c r="BP102" i="7"/>
  <c r="BZ53" i="7"/>
  <c r="BQ78" i="7"/>
  <c r="AZ68" i="7"/>
  <c r="BL67" i="7"/>
  <c r="BN74" i="7"/>
  <c r="BF49" i="7"/>
  <c r="CA52" i="7"/>
  <c r="BS54" i="7"/>
  <c r="BP99" i="7"/>
  <c r="BX85" i="7"/>
  <c r="BZ82" i="7"/>
  <c r="BI81" i="7"/>
  <c r="BI78" i="7"/>
  <c r="AZ64" i="7"/>
  <c r="AZ87" i="7"/>
  <c r="BG71" i="7"/>
  <c r="BS101" i="7"/>
  <c r="BS74" i="7"/>
  <c r="BN78" i="7"/>
  <c r="AY35" i="7"/>
  <c r="BQ82" i="7"/>
  <c r="BW75" i="7"/>
  <c r="AZ53" i="7"/>
  <c r="BU64" i="7"/>
  <c r="BL51" i="7"/>
  <c r="BI83" i="7"/>
  <c r="BS62" i="7"/>
  <c r="BD100" i="7"/>
  <c r="AZ94" i="7"/>
  <c r="BB53" i="7"/>
  <c r="BB57" i="7"/>
  <c r="AZ49" i="7"/>
  <c r="BS76" i="7"/>
  <c r="BS72" i="7"/>
  <c r="BF72" i="7"/>
  <c r="BS99" i="7"/>
  <c r="BU44" i="7"/>
  <c r="BP100" i="7"/>
  <c r="BN59" i="7"/>
  <c r="BN64" i="7"/>
  <c r="BP50" i="7"/>
  <c r="BU85" i="7"/>
  <c r="BI70" i="7"/>
  <c r="BU63" i="7"/>
  <c r="BX81" i="7"/>
  <c r="CA94" i="7"/>
  <c r="BB50" i="7"/>
  <c r="BQ72" i="7"/>
  <c r="BF87" i="7"/>
  <c r="BZ45" i="7"/>
  <c r="BS67" i="7"/>
  <c r="BG49" i="7"/>
  <c r="CC79" i="7"/>
  <c r="BN51" i="7"/>
  <c r="BN86" i="7"/>
  <c r="BF93" i="7"/>
  <c r="BD47" i="7"/>
  <c r="BB77" i="7"/>
  <c r="BB101" i="7"/>
  <c r="BD62" i="7"/>
  <c r="BF48" i="7"/>
  <c r="BF78" i="7"/>
  <c r="BL73" i="7"/>
  <c r="BN94" i="7"/>
  <c r="CA74" i="7"/>
  <c r="BN75" i="7"/>
  <c r="CA86" i="7"/>
  <c r="BL75" i="7"/>
  <c r="BF85" i="7"/>
  <c r="BZ44" i="7"/>
  <c r="BQ71" i="7"/>
  <c r="BS96" i="7"/>
  <c r="BS89" i="7"/>
  <c r="BL68" i="7"/>
  <c r="BQ74" i="7"/>
  <c r="BI79" i="7"/>
  <c r="BN71" i="7"/>
  <c r="BU91" i="7"/>
  <c r="BZ52" i="7"/>
  <c r="BX86" i="7"/>
  <c r="BB83" i="7"/>
  <c r="BB55" i="7"/>
  <c r="BW71" i="7"/>
  <c r="BL47" i="7"/>
  <c r="BB99" i="7"/>
  <c r="BW101" i="7"/>
  <c r="CA67" i="7"/>
  <c r="BW82" i="7"/>
  <c r="BG83" i="7"/>
  <c r="BW72" i="7"/>
  <c r="BP67" i="7"/>
  <c r="BX57" i="7"/>
  <c r="CA68" i="7"/>
  <c r="BZ69" i="7"/>
  <c r="CC57" i="7"/>
  <c r="BU98" i="7"/>
  <c r="BL59" i="7"/>
  <c r="BU97" i="7"/>
  <c r="BG82" i="7"/>
  <c r="BN93" i="7"/>
  <c r="BP82" i="7"/>
  <c r="BF64" i="7"/>
  <c r="BU66" i="7"/>
  <c r="BQ48" i="7"/>
  <c r="CC49" i="7"/>
  <c r="CA99" i="7"/>
  <c r="BW64" i="7"/>
  <c r="BD73" i="7"/>
  <c r="BN88" i="7"/>
  <c r="CC78" i="7"/>
  <c r="BD94" i="7"/>
  <c r="BD92" i="7"/>
  <c r="BI86" i="7"/>
  <c r="BW86" i="7"/>
  <c r="CA54" i="7"/>
  <c r="AZ47" i="7"/>
  <c r="BZ55" i="7"/>
  <c r="AZ92" i="7"/>
  <c r="BQ96" i="7"/>
  <c r="BU53" i="7"/>
  <c r="BL45" i="7"/>
  <c r="BD72" i="7"/>
  <c r="BS70" i="7"/>
  <c r="BN83" i="7"/>
  <c r="BF58" i="7"/>
  <c r="BF86" i="7"/>
  <c r="BP71" i="7"/>
  <c r="BX45" i="7"/>
  <c r="BL91" i="7"/>
  <c r="BI50" i="7"/>
  <c r="BG52" i="7"/>
  <c r="BU76" i="7"/>
  <c r="AZ99" i="7"/>
  <c r="BB44" i="7"/>
  <c r="BQ88" i="7"/>
  <c r="BS53" i="7"/>
  <c r="BQ69" i="7"/>
  <c r="BX79" i="7"/>
  <c r="BU99" i="7"/>
  <c r="BL69" i="7"/>
  <c r="CA98" i="7"/>
  <c r="BS81" i="7"/>
  <c r="BZ97" i="7"/>
  <c r="AZ79" i="7"/>
  <c r="BG81" i="7"/>
  <c r="CA66" i="7"/>
  <c r="BG54" i="7"/>
  <c r="BG58" i="7"/>
  <c r="BF59" i="7"/>
  <c r="BN63" i="7"/>
  <c r="BI98" i="7"/>
  <c r="BX89" i="7"/>
  <c r="BW92" i="7"/>
  <c r="BQ92" i="7"/>
  <c r="BS59" i="7"/>
  <c r="BP66" i="7"/>
  <c r="BD51" i="7"/>
  <c r="BG94" i="7"/>
  <c r="BZ91" i="7"/>
  <c r="BQ51" i="7"/>
  <c r="BD55" i="7"/>
  <c r="BQ67" i="7"/>
  <c r="BF44" i="7"/>
  <c r="BN91" i="7"/>
  <c r="CA87" i="7"/>
  <c r="BL92" i="7"/>
  <c r="AZ74" i="7"/>
  <c r="BS48" i="7"/>
  <c r="CC91" i="7"/>
  <c r="CC54" i="7"/>
  <c r="BL100" i="7"/>
  <c r="BI68" i="7"/>
  <c r="BX70" i="7"/>
  <c r="CA76" i="7"/>
  <c r="BN72" i="7"/>
  <c r="AZ62" i="7"/>
  <c r="BB91" i="7"/>
  <c r="BF92" i="7"/>
  <c r="CC58" i="7"/>
  <c r="CC82" i="7"/>
  <c r="AZ25" i="7"/>
  <c r="BL66" i="7"/>
  <c r="BB89" i="7"/>
  <c r="AZ82" i="7"/>
  <c r="BP44" i="7"/>
  <c r="BD83" i="7"/>
  <c r="BI73" i="7"/>
  <c r="BG101" i="7"/>
  <c r="BW51" i="7"/>
  <c r="BQ75" i="7"/>
  <c r="BZ68" i="7"/>
  <c r="BQ52" i="7"/>
  <c r="BF45" i="7"/>
  <c r="CC55" i="7"/>
  <c r="AZ76" i="7"/>
  <c r="BW100" i="7"/>
  <c r="BU74" i="7"/>
  <c r="BQ83" i="7"/>
  <c r="BX66" i="7"/>
  <c r="CC86" i="7"/>
  <c r="BS88" i="7"/>
  <c r="BU100" i="7"/>
  <c r="BW66" i="7"/>
  <c r="BQ102" i="7"/>
  <c r="BN100" i="7"/>
  <c r="AZ33" i="7"/>
  <c r="CA47" i="7"/>
  <c r="BX99" i="7"/>
  <c r="BQ87" i="7"/>
  <c r="BX78" i="7"/>
  <c r="BD99" i="7"/>
  <c r="BN58" i="7"/>
  <c r="BS73" i="7"/>
  <c r="BL76" i="7"/>
  <c r="BF54" i="7"/>
  <c r="BL85" i="7"/>
  <c r="BP64" i="7"/>
  <c r="BN81" i="7"/>
  <c r="BP76" i="7"/>
  <c r="BI82" i="7"/>
  <c r="BU92" i="7"/>
  <c r="BZ99" i="7"/>
  <c r="BL93" i="7"/>
  <c r="BZ101" i="7"/>
  <c r="BZ50" i="7"/>
  <c r="BI75" i="7"/>
  <c r="BX54" i="7"/>
  <c r="CA72" i="7"/>
  <c r="BU78" i="7"/>
  <c r="BS45" i="7"/>
  <c r="BB73" i="7"/>
  <c r="BG59" i="7"/>
  <c r="BL82" i="7"/>
  <c r="AY30" i="7"/>
  <c r="BB49" i="7"/>
  <c r="BZ96" i="7"/>
  <c r="BD96" i="7"/>
  <c r="BN70" i="7"/>
  <c r="BW53" i="7"/>
  <c r="BP75" i="7"/>
  <c r="CA50" i="7"/>
  <c r="CC92" i="7"/>
  <c r="BN96" i="7"/>
  <c r="AZ98" i="7"/>
  <c r="AZ96" i="7"/>
  <c r="BG89" i="7"/>
  <c r="BG69" i="7"/>
  <c r="BX74" i="7"/>
  <c r="CC99" i="7"/>
  <c r="BB59" i="7"/>
  <c r="BP70" i="7"/>
  <c r="CA71" i="7"/>
  <c r="BD97" i="7"/>
  <c r="CA92" i="7"/>
  <c r="BI94" i="7"/>
  <c r="BG47" i="7"/>
  <c r="BD59" i="7"/>
  <c r="BB76" i="7"/>
  <c r="BP49" i="7"/>
  <c r="CC73" i="7"/>
  <c r="BW81" i="7"/>
  <c r="CA78" i="7"/>
  <c r="BZ58" i="7"/>
  <c r="BW45" i="7"/>
  <c r="BF96" i="7"/>
  <c r="BS102" i="7"/>
  <c r="BF77" i="7"/>
  <c r="BQ93" i="7"/>
  <c r="BL63" i="7"/>
  <c r="BW96" i="7"/>
  <c r="BG68" i="7"/>
  <c r="BI85" i="7"/>
  <c r="BZ51" i="7"/>
  <c r="BW44" i="7"/>
  <c r="CA62" i="7"/>
  <c r="BF73" i="7"/>
  <c r="BZ85" i="7"/>
  <c r="BQ44" i="7"/>
  <c r="BD50" i="7"/>
  <c r="BZ75" i="7"/>
  <c r="BU82" i="7"/>
  <c r="BZ57" i="7"/>
  <c r="BN82" i="7"/>
  <c r="BZ70" i="7"/>
  <c r="BL57" i="7"/>
  <c r="AZ83" i="7"/>
  <c r="CA101" i="7"/>
  <c r="BU94" i="7"/>
  <c r="BF55" i="7"/>
  <c r="BP47" i="7"/>
  <c r="CC81" i="7"/>
  <c r="CA93" i="7"/>
  <c r="BW102" i="7"/>
  <c r="BP63" i="7"/>
  <c r="BZ47" i="7"/>
  <c r="BX52" i="7"/>
  <c r="BX64" i="7"/>
  <c r="BS100" i="7"/>
  <c r="BG51" i="7"/>
  <c r="BB52" i="7"/>
  <c r="BW93" i="7"/>
  <c r="BX92" i="7"/>
  <c r="BI55" i="7"/>
  <c r="CC48" i="7"/>
  <c r="BN89" i="7"/>
  <c r="AY34" i="7"/>
  <c r="BN77" i="7"/>
  <c r="BB98" i="7"/>
  <c r="BS79" i="7"/>
  <c r="CA48" i="7"/>
  <c r="AZ72" i="7"/>
  <c r="BS87" i="7"/>
  <c r="BG70" i="7"/>
  <c r="BQ59" i="7"/>
  <c r="CC87" i="7"/>
  <c r="BP69" i="7"/>
  <c r="BX97" i="7"/>
  <c r="BL49" i="7"/>
  <c r="CA44" i="7"/>
  <c r="BP53" i="7"/>
  <c r="BS58" i="7"/>
  <c r="BG76" i="7"/>
  <c r="BL87" i="7"/>
  <c r="BW97" i="7"/>
  <c r="BI99" i="7"/>
  <c r="CA57" i="7"/>
  <c r="BU49" i="7"/>
  <c r="BI48" i="7"/>
  <c r="CC67" i="7"/>
  <c r="BG78" i="7"/>
  <c r="BX98" i="7"/>
  <c r="BN66" i="7"/>
  <c r="AZ100" i="7"/>
  <c r="BB75" i="7"/>
  <c r="BP62" i="7"/>
  <c r="BI45" i="7"/>
  <c r="BS78" i="7"/>
  <c r="BL96" i="7"/>
  <c r="BZ78" i="7"/>
  <c r="BF52" i="7"/>
  <c r="BI102" i="7"/>
  <c r="BQ50" i="7"/>
  <c r="BF50" i="7"/>
  <c r="BD76" i="7"/>
  <c r="BS69" i="7"/>
  <c r="BU87" i="7"/>
  <c r="BB87" i="7"/>
  <c r="CC52" i="7"/>
  <c r="BG87" i="7"/>
  <c r="BZ74" i="7"/>
  <c r="BU54" i="7"/>
  <c r="BU55" i="7"/>
  <c r="BX48" i="7"/>
  <c r="BN69" i="7"/>
  <c r="CC100" i="7"/>
  <c r="BG73" i="7"/>
  <c r="BD69" i="7"/>
  <c r="BZ71" i="7"/>
  <c r="BB63" i="7"/>
  <c r="BP83" i="7"/>
  <c r="AZ55" i="7"/>
  <c r="BW62" i="7"/>
  <c r="BS52" i="7"/>
  <c r="BG86" i="7"/>
  <c r="CC47" i="7"/>
  <c r="BZ81" i="7"/>
  <c r="BU73" i="7"/>
  <c r="BN44" i="7"/>
  <c r="BW94" i="7"/>
  <c r="BI62" i="7"/>
  <c r="BW73" i="7"/>
  <c r="BL48" i="7"/>
  <c r="BD88" i="7"/>
  <c r="BS98" i="7"/>
  <c r="BD89" i="7"/>
  <c r="BL98" i="7"/>
  <c r="BL97" i="7"/>
  <c r="BU93" i="7"/>
  <c r="BU51" i="7"/>
  <c r="BZ59" i="7"/>
  <c r="AZ81" i="7"/>
  <c r="BF51" i="7"/>
  <c r="BZ66" i="7"/>
  <c r="BP97" i="7"/>
  <c r="BS83" i="7"/>
  <c r="BQ79" i="7"/>
  <c r="CA73" i="7"/>
  <c r="BZ77" i="7"/>
  <c r="BP55" i="7"/>
  <c r="BQ45" i="7"/>
  <c r="CC68" i="7"/>
  <c r="BQ91" i="7"/>
  <c r="BW58" i="7"/>
  <c r="BL44" i="7"/>
  <c r="BX87" i="7"/>
  <c r="BF75" i="7"/>
  <c r="BI88" i="7"/>
  <c r="BD58" i="7"/>
  <c r="BG62" i="7"/>
  <c r="BX83" i="7"/>
  <c r="BN52" i="7"/>
  <c r="BX76" i="7"/>
  <c r="CC102" i="7"/>
  <c r="BZ54" i="7"/>
  <c r="CC59" i="7"/>
  <c r="BQ70" i="7"/>
  <c r="BS63" i="7"/>
  <c r="BF53" i="7"/>
  <c r="BW52" i="7"/>
  <c r="AZ57" i="7"/>
  <c r="BI89" i="7"/>
  <c r="AZ48" i="7"/>
  <c r="BF69" i="7"/>
  <c r="AZ78" i="7"/>
  <c r="BQ47" i="7"/>
  <c r="BW99" i="7"/>
  <c r="BB58" i="7"/>
  <c r="BD82" i="7"/>
  <c r="BD91" i="7"/>
  <c r="BP81" i="7"/>
  <c r="BS91" i="7"/>
  <c r="CA55" i="7"/>
  <c r="BI69" i="7"/>
  <c r="BW77" i="7"/>
  <c r="BQ64" i="7"/>
  <c r="BG93" i="7"/>
  <c r="BF47" i="7"/>
  <c r="BB51" i="7"/>
  <c r="BP86" i="7"/>
  <c r="BP87" i="7"/>
  <c r="BS94" i="7"/>
  <c r="CA96" i="7"/>
  <c r="BQ73" i="7"/>
  <c r="CC101" i="7"/>
  <c r="AZ89" i="7"/>
  <c r="BD86" i="7"/>
  <c r="BD81" i="7"/>
  <c r="BS86" i="7"/>
  <c r="BI52" i="7"/>
  <c r="CC94" i="7"/>
  <c r="AZ93" i="7"/>
  <c r="BX91" i="7"/>
  <c r="BN85" i="7"/>
  <c r="BQ55" i="7"/>
  <c r="BB96" i="7"/>
  <c r="BN54" i="7"/>
  <c r="BN50" i="7"/>
  <c r="BW98" i="7"/>
  <c r="BG53" i="7"/>
  <c r="BL50" i="7"/>
  <c r="BB94" i="7"/>
  <c r="AZ66" i="7"/>
  <c r="BU69" i="7"/>
  <c r="CC45" i="7"/>
  <c r="AZ59" i="7"/>
  <c r="BP72" i="7"/>
  <c r="BG66" i="7"/>
  <c r="BB82" i="7"/>
  <c r="AY27" i="7"/>
  <c r="BU68" i="7"/>
  <c r="BZ73" i="7"/>
  <c r="BF67" i="7"/>
  <c r="CC53" i="7"/>
  <c r="BB97" i="7"/>
  <c r="BS44" i="7"/>
  <c r="BB100" i="7"/>
  <c r="BP77" i="7"/>
  <c r="BB68" i="7"/>
  <c r="BI66" i="7"/>
  <c r="BP91" i="7"/>
  <c r="BS47" i="7"/>
  <c r="AZ58" i="7"/>
  <c r="AY31" i="7"/>
  <c r="BI47" i="7"/>
  <c r="BX67" i="7"/>
  <c r="AZ88" i="7"/>
  <c r="BD101" i="7"/>
  <c r="BG102" i="7"/>
  <c r="BQ77" i="7"/>
  <c r="BW55" i="7"/>
  <c r="BF89" i="7"/>
  <c r="BF74" i="7"/>
  <c r="BW47" i="7"/>
  <c r="AJ89" i="7"/>
  <c r="AB100" i="7"/>
  <c r="AY64" i="7"/>
  <c r="F64" i="7"/>
  <c r="AH74" i="7"/>
  <c r="S72" i="7"/>
  <c r="AH94" i="7"/>
  <c r="P77" i="7"/>
  <c r="I97" i="7"/>
  <c r="K59" i="7"/>
  <c r="AH76" i="7"/>
  <c r="Z59" i="7"/>
  <c r="N76" i="7"/>
  <c r="AE54" i="7"/>
  <c r="AB101" i="7"/>
  <c r="I45" i="7"/>
  <c r="S63" i="7"/>
  <c r="AB70" i="7"/>
  <c r="W99" i="7"/>
  <c r="W54" i="7"/>
  <c r="X63" i="7"/>
  <c r="AJ75" i="7"/>
  <c r="AB72" i="7"/>
  <c r="X100" i="7"/>
  <c r="Z62" i="7"/>
  <c r="AG55" i="7"/>
  <c r="AD78" i="7"/>
  <c r="K67" i="7"/>
  <c r="I47" i="7"/>
  <c r="AG102" i="7"/>
  <c r="AB53" i="7"/>
  <c r="S57" i="7"/>
  <c r="U98" i="7"/>
  <c r="AH63" i="7"/>
  <c r="W78" i="7"/>
  <c r="AB92" i="7"/>
  <c r="N47" i="7"/>
  <c r="M67" i="7"/>
  <c r="W86" i="7"/>
  <c r="W76" i="7"/>
  <c r="M94" i="7"/>
  <c r="AH93" i="7"/>
  <c r="Z48" i="7"/>
  <c r="W82" i="7"/>
  <c r="X48" i="7"/>
  <c r="AJ53" i="7"/>
  <c r="AY29" i="7"/>
  <c r="F29" i="7"/>
  <c r="P55" i="7"/>
  <c r="U85" i="7"/>
  <c r="AH70" i="7"/>
  <c r="S64" i="7"/>
  <c r="AD86" i="7"/>
  <c r="AE59" i="7"/>
  <c r="X71" i="7"/>
  <c r="AD73" i="7"/>
  <c r="W66" i="7"/>
  <c r="P54" i="7"/>
  <c r="Z91" i="7"/>
  <c r="P51" i="7"/>
  <c r="AE87" i="7"/>
  <c r="N70" i="7"/>
  <c r="S79" i="7"/>
  <c r="K100" i="7"/>
  <c r="AD47" i="7"/>
  <c r="U57" i="7"/>
  <c r="I68" i="7"/>
  <c r="U52" i="7"/>
  <c r="AE101" i="7"/>
  <c r="Z75" i="7"/>
  <c r="P94" i="7"/>
  <c r="I62" i="7"/>
  <c r="Z89" i="7"/>
  <c r="M96" i="7"/>
  <c r="X78" i="7"/>
  <c r="AG83" i="7"/>
  <c r="W69" i="7"/>
  <c r="U54" i="7"/>
  <c r="U47" i="7"/>
  <c r="AG76" i="7"/>
  <c r="U59" i="7"/>
  <c r="AJ96" i="7"/>
  <c r="Z72" i="7"/>
  <c r="AJ81" i="7"/>
  <c r="N77" i="7"/>
  <c r="AJ92" i="7"/>
  <c r="F88" i="7"/>
  <c r="AY88" i="7"/>
  <c r="AE58" i="7"/>
  <c r="W81" i="7"/>
  <c r="K85" i="7"/>
  <c r="X101" i="7"/>
  <c r="Z73" i="7"/>
  <c r="M71" i="7"/>
  <c r="AJ82" i="7"/>
  <c r="S55" i="7"/>
  <c r="U92" i="7"/>
  <c r="AD74" i="7"/>
  <c r="AY93" i="7"/>
  <c r="F93" i="7"/>
  <c r="M47" i="7"/>
  <c r="AY51" i="7"/>
  <c r="F51" i="7"/>
  <c r="Z97" i="7"/>
  <c r="P75" i="7"/>
  <c r="AB67" i="7"/>
  <c r="AE77" i="7"/>
  <c r="X82" i="7"/>
  <c r="AG82" i="7"/>
  <c r="I96" i="7"/>
  <c r="AJ70" i="7"/>
  <c r="W91" i="7"/>
  <c r="X75" i="7"/>
  <c r="AB81" i="7"/>
  <c r="AY25" i="7"/>
  <c r="F25" i="7"/>
  <c r="Z85" i="7"/>
  <c r="U67" i="7"/>
  <c r="M73" i="7"/>
  <c r="AH47" i="7"/>
  <c r="P71" i="7"/>
  <c r="AY76" i="7"/>
  <c r="F76" i="7"/>
  <c r="N55" i="7"/>
  <c r="M101" i="7"/>
  <c r="S59" i="7"/>
  <c r="AG100" i="7"/>
  <c r="AJ67" i="7"/>
  <c r="W88" i="7"/>
  <c r="I59" i="7"/>
  <c r="S93" i="7"/>
  <c r="F85" i="7"/>
  <c r="AY85" i="7"/>
  <c r="N63" i="7"/>
  <c r="M63" i="7"/>
  <c r="X89" i="7"/>
  <c r="S53" i="7"/>
  <c r="AH55" i="7"/>
  <c r="AJ49" i="7"/>
  <c r="AH58" i="7"/>
  <c r="AD94" i="7"/>
  <c r="AH68" i="7"/>
  <c r="N51" i="7"/>
  <c r="K102" i="7"/>
  <c r="AY58" i="7"/>
  <c r="F58" i="7"/>
  <c r="F67" i="7"/>
  <c r="AY67" i="7"/>
  <c r="N89" i="7"/>
  <c r="I74" i="7"/>
  <c r="X79" i="7"/>
  <c r="X88" i="7"/>
  <c r="Z52" i="7"/>
  <c r="AY82" i="7"/>
  <c r="F82" i="7"/>
  <c r="M62" i="7"/>
  <c r="N82" i="7"/>
  <c r="X51" i="7"/>
  <c r="AJ78" i="7"/>
  <c r="W79" i="7"/>
  <c r="M88" i="7"/>
  <c r="AE63" i="7"/>
  <c r="AH69" i="7"/>
  <c r="AD88" i="7"/>
  <c r="F98" i="7"/>
  <c r="AY98" i="7"/>
  <c r="K49" i="7"/>
  <c r="P83" i="7"/>
  <c r="W50" i="7"/>
  <c r="M69" i="7"/>
  <c r="N78" i="7"/>
  <c r="K47" i="7"/>
  <c r="AJ74" i="7"/>
  <c r="I83" i="7"/>
  <c r="U82" i="7"/>
  <c r="X96" i="7"/>
  <c r="AB58" i="7"/>
  <c r="AH71" i="7"/>
  <c r="AB68" i="7"/>
  <c r="U44" i="7"/>
  <c r="AJ45" i="7"/>
  <c r="AB76" i="7"/>
  <c r="AB75" i="7"/>
  <c r="F92" i="7"/>
  <c r="AY92" i="7"/>
  <c r="Z64" i="7"/>
  <c r="Z101" i="7"/>
  <c r="W55" i="7"/>
  <c r="AJ48" i="7"/>
  <c r="K94" i="7"/>
  <c r="AB63" i="7"/>
  <c r="P48" i="7"/>
  <c r="E31" i="7"/>
  <c r="M64" i="7"/>
  <c r="AD59" i="7"/>
  <c r="AJ51" i="7"/>
  <c r="AH49" i="7"/>
  <c r="M87" i="7"/>
  <c r="N96" i="7"/>
  <c r="AD68" i="7"/>
  <c r="P89" i="7"/>
  <c r="AG48" i="7"/>
  <c r="U69" i="7"/>
  <c r="P78" i="7"/>
  <c r="AY99" i="7"/>
  <c r="F99" i="7"/>
  <c r="P63" i="7"/>
  <c r="M52" i="7"/>
  <c r="AG54" i="7"/>
  <c r="AB83" i="7"/>
  <c r="I53" i="7"/>
  <c r="K88" i="7"/>
  <c r="AD70" i="7"/>
  <c r="Z63" i="7"/>
  <c r="N101" i="7"/>
  <c r="AJ59" i="7"/>
  <c r="U88" i="7"/>
  <c r="X66" i="7"/>
  <c r="AJ98" i="7"/>
  <c r="AD92" i="7"/>
  <c r="AD79" i="7"/>
  <c r="AD87" i="7"/>
  <c r="AE98" i="7"/>
  <c r="W49" i="7"/>
  <c r="E27" i="7"/>
  <c r="AY74" i="7"/>
  <c r="F74" i="7"/>
  <c r="AG47" i="7"/>
  <c r="AJ101" i="7"/>
  <c r="AE47" i="7"/>
  <c r="AG50" i="7"/>
  <c r="M100" i="7"/>
  <c r="K101" i="7"/>
  <c r="AH92" i="7"/>
  <c r="W83" i="7"/>
  <c r="AY52" i="7"/>
  <c r="F52" i="7"/>
  <c r="AG45" i="7"/>
  <c r="AG72" i="7"/>
  <c r="Z92" i="7"/>
  <c r="X86" i="7"/>
  <c r="S44" i="7"/>
  <c r="S78" i="7"/>
  <c r="X83" i="7"/>
  <c r="AJ97" i="7"/>
  <c r="AG85" i="7"/>
  <c r="AD45" i="7"/>
  <c r="AD67" i="7"/>
  <c r="I101" i="7"/>
  <c r="P45" i="7"/>
  <c r="AY87" i="7"/>
  <c r="F87" i="7"/>
  <c r="AE55" i="7"/>
  <c r="F50" i="7"/>
  <c r="AY50" i="7"/>
  <c r="F73" i="7"/>
  <c r="AY73" i="7"/>
  <c r="U50" i="7"/>
  <c r="S52" i="7"/>
  <c r="AG91" i="7"/>
  <c r="K86" i="7"/>
  <c r="M54" i="7"/>
  <c r="E35" i="7"/>
  <c r="N48" i="7"/>
  <c r="AG98" i="7"/>
  <c r="X98" i="7"/>
  <c r="N71" i="7"/>
  <c r="AH57" i="7"/>
  <c r="AG99" i="7"/>
  <c r="K91" i="7"/>
  <c r="P92" i="7"/>
  <c r="M44" i="7"/>
  <c r="K55" i="7"/>
  <c r="M53" i="7"/>
  <c r="AE85" i="7"/>
  <c r="K76" i="7"/>
  <c r="AE102" i="7"/>
  <c r="F62" i="7"/>
  <c r="AY62" i="7"/>
  <c r="K44" i="7"/>
  <c r="N72" i="7"/>
  <c r="Z96" i="7"/>
  <c r="S98" i="7"/>
  <c r="U63" i="7"/>
  <c r="P72" i="7"/>
  <c r="AJ73" i="7"/>
  <c r="AH82" i="7"/>
  <c r="P79" i="7"/>
  <c r="AD101" i="7"/>
  <c r="W63" i="7"/>
  <c r="AY71" i="7"/>
  <c r="F71" i="7"/>
  <c r="AB77" i="7"/>
  <c r="K52" i="7"/>
  <c r="AH100" i="7"/>
  <c r="N87" i="7"/>
  <c r="AJ94" i="7"/>
  <c r="K89" i="7"/>
  <c r="AG77" i="7"/>
  <c r="X92" i="7"/>
  <c r="W101" i="7"/>
  <c r="AG52" i="7"/>
  <c r="I100" i="7"/>
  <c r="AJ63" i="7"/>
  <c r="S48" i="7"/>
  <c r="S85" i="7"/>
  <c r="AE76" i="7"/>
  <c r="S47" i="7"/>
  <c r="K79" i="7"/>
  <c r="S73" i="7"/>
  <c r="W77" i="7"/>
  <c r="S101" i="7"/>
  <c r="AJ88" i="7"/>
  <c r="S71" i="7"/>
  <c r="M50" i="7"/>
  <c r="N99" i="7"/>
  <c r="N68" i="7"/>
  <c r="Z87" i="7"/>
  <c r="U53" i="7"/>
  <c r="AB48" i="7"/>
  <c r="I76" i="7"/>
  <c r="I93" i="7"/>
  <c r="AE68" i="7"/>
  <c r="AE48" i="7"/>
  <c r="M92" i="7"/>
  <c r="I77" i="7"/>
  <c r="M93" i="7"/>
  <c r="S54" i="7"/>
  <c r="S77" i="7"/>
  <c r="AD48" i="7"/>
  <c r="Z58" i="7"/>
  <c r="U96" i="7"/>
  <c r="I82" i="7"/>
  <c r="M79" i="7"/>
  <c r="W97" i="7"/>
  <c r="AG67" i="7"/>
  <c r="S58" i="7"/>
  <c r="AG69" i="7"/>
  <c r="AH96" i="7"/>
  <c r="AJ87" i="7"/>
  <c r="W98" i="7"/>
  <c r="P97" i="7"/>
  <c r="M68" i="7"/>
  <c r="P87" i="7"/>
  <c r="AE70" i="7"/>
  <c r="Z77" i="7"/>
  <c r="Z83" i="7"/>
  <c r="I87" i="7"/>
  <c r="AB55" i="7"/>
  <c r="AD83" i="7"/>
  <c r="AG94" i="7"/>
  <c r="I51" i="7"/>
  <c r="AH72" i="7"/>
  <c r="S76" i="7"/>
  <c r="N79" i="7"/>
  <c r="W85" i="7"/>
  <c r="F20" i="7"/>
  <c r="AY20" i="7"/>
  <c r="W57" i="7"/>
  <c r="AB62" i="7"/>
  <c r="AG93" i="7"/>
  <c r="AD100" i="7"/>
  <c r="U70" i="7"/>
  <c r="AJ44" i="7"/>
  <c r="AE81" i="7"/>
  <c r="AY53" i="7"/>
  <c r="F53" i="7"/>
  <c r="M89" i="7"/>
  <c r="K51" i="7"/>
  <c r="W92" i="7"/>
  <c r="P88" i="7"/>
  <c r="P86" i="7"/>
  <c r="U83" i="7"/>
  <c r="S68" i="7"/>
  <c r="M58" i="7"/>
  <c r="AH89" i="7"/>
  <c r="X47" i="7"/>
  <c r="K98" i="7"/>
  <c r="X50" i="7"/>
  <c r="AB64" i="7"/>
  <c r="F101" i="7"/>
  <c r="AY101" i="7"/>
  <c r="X77" i="7"/>
  <c r="AG101" i="7"/>
  <c r="Z78" i="7"/>
  <c r="I78" i="7"/>
  <c r="AE64" i="7"/>
  <c r="I98" i="7"/>
  <c r="N52" i="7"/>
  <c r="N45" i="7"/>
  <c r="AE52" i="7"/>
  <c r="AG51" i="7"/>
  <c r="X85" i="7"/>
  <c r="AH54" i="7"/>
  <c r="AH50" i="7"/>
  <c r="P68" i="7"/>
  <c r="AG57" i="7"/>
  <c r="W53" i="7"/>
  <c r="P52" i="7"/>
  <c r="Z93" i="7"/>
  <c r="X67" i="7"/>
  <c r="Z99" i="7"/>
  <c r="Z79" i="7"/>
  <c r="U93" i="7"/>
  <c r="AD62" i="7"/>
  <c r="F97" i="7"/>
  <c r="AY97" i="7"/>
  <c r="U45" i="7"/>
  <c r="S49" i="7"/>
  <c r="AY94" i="7"/>
  <c r="F94" i="7"/>
  <c r="M75" i="7"/>
  <c r="X72" i="7"/>
  <c r="AJ50" i="7"/>
  <c r="AY69" i="7"/>
  <c r="F69" i="7"/>
  <c r="W44" i="7"/>
  <c r="M76" i="7"/>
  <c r="AE94" i="7"/>
  <c r="M78" i="7"/>
  <c r="I88" i="7"/>
  <c r="AG53" i="7"/>
  <c r="K69" i="7"/>
  <c r="AH64" i="7"/>
  <c r="S62" i="7"/>
  <c r="AB97" i="7"/>
  <c r="S102" i="7"/>
  <c r="AB66" i="7"/>
  <c r="S82" i="7"/>
  <c r="AD58" i="7"/>
  <c r="AB73" i="7"/>
  <c r="X53" i="7"/>
  <c r="K62" i="7"/>
  <c r="AJ72" i="7"/>
  <c r="F77" i="7"/>
  <c r="AY77" i="7"/>
  <c r="AD55" i="7"/>
  <c r="U77" i="7"/>
  <c r="Z82" i="7"/>
  <c r="AG66" i="7"/>
  <c r="U102" i="7"/>
  <c r="N102" i="7"/>
  <c r="AJ83" i="7"/>
  <c r="AJ76" i="7"/>
  <c r="I54" i="7"/>
  <c r="AD102" i="7"/>
  <c r="U87" i="7"/>
  <c r="AH67" i="7"/>
  <c r="P53" i="7"/>
  <c r="P59" i="7"/>
  <c r="AG87" i="7"/>
  <c r="AG59" i="7"/>
  <c r="P44" i="7"/>
  <c r="M48" i="7"/>
  <c r="U81" i="7"/>
  <c r="W48" i="7"/>
  <c r="P76" i="7"/>
  <c r="U101" i="7"/>
  <c r="P96" i="7"/>
  <c r="AH73" i="7"/>
  <c r="S87" i="7"/>
  <c r="AD81" i="7"/>
  <c r="P67" i="7"/>
  <c r="M99" i="7"/>
  <c r="M57" i="7"/>
  <c r="E32" i="7"/>
  <c r="E30" i="7"/>
  <c r="X57" i="7"/>
  <c r="X94" i="7"/>
  <c r="AB89" i="7"/>
  <c r="F81" i="7"/>
  <c r="AY81" i="7"/>
  <c r="N91" i="7"/>
  <c r="I49" i="7"/>
  <c r="AH75" i="7"/>
  <c r="AB99" i="7"/>
  <c r="AG70" i="7"/>
  <c r="E26" i="7"/>
  <c r="AD75" i="7"/>
  <c r="Z100" i="7"/>
  <c r="K73" i="7"/>
  <c r="P62" i="7"/>
  <c r="AY78" i="7"/>
  <c r="F78" i="7"/>
  <c r="U78" i="7"/>
  <c r="AD99" i="7"/>
  <c r="AH62" i="7"/>
  <c r="AE45" i="7"/>
  <c r="AY45" i="7"/>
  <c r="F45" i="7"/>
  <c r="AY63" i="7"/>
  <c r="F63" i="7"/>
  <c r="AY100" i="7"/>
  <c r="F100" i="7"/>
  <c r="AD66" i="7"/>
  <c r="X81" i="7"/>
  <c r="M81" i="7"/>
  <c r="AH45" i="7"/>
  <c r="AG88" i="7"/>
  <c r="P81" i="7"/>
  <c r="AH83" i="7"/>
  <c r="AJ47" i="7"/>
  <c r="N49" i="7"/>
  <c r="N69" i="7"/>
  <c r="AJ52" i="7"/>
  <c r="Z47" i="7"/>
  <c r="P102" i="7"/>
  <c r="AE72" i="7"/>
  <c r="AG78" i="7"/>
  <c r="E28" i="7"/>
  <c r="AH59" i="7"/>
  <c r="K77" i="7"/>
  <c r="AH77" i="7"/>
  <c r="X102" i="7"/>
  <c r="AB45" i="7"/>
  <c r="AG68" i="7"/>
  <c r="K70" i="7"/>
  <c r="U91" i="7"/>
  <c r="M91" i="7"/>
  <c r="X91" i="7"/>
  <c r="AD91" i="7"/>
  <c r="M97" i="7"/>
  <c r="F57" i="7"/>
  <c r="AY57" i="7"/>
  <c r="AG75" i="7"/>
  <c r="W62" i="7"/>
  <c r="N94" i="7"/>
  <c r="AD89" i="7"/>
  <c r="X68" i="7"/>
  <c r="K45" i="7"/>
  <c r="K68" i="7"/>
  <c r="P50" i="7"/>
  <c r="AJ91" i="7"/>
  <c r="AB69" i="7"/>
  <c r="AE53" i="7"/>
  <c r="S97" i="7"/>
  <c r="I58" i="7"/>
  <c r="I70" i="7"/>
  <c r="AE50" i="7"/>
  <c r="AJ71" i="7"/>
  <c r="AG79" i="7"/>
  <c r="W71" i="7"/>
  <c r="AE83" i="7"/>
  <c r="AD77" i="7"/>
  <c r="S81" i="7"/>
  <c r="AG64" i="7"/>
  <c r="M82" i="7"/>
  <c r="S94" i="7"/>
  <c r="AE96" i="7"/>
  <c r="Z49" i="7"/>
  <c r="AH86" i="7"/>
  <c r="X74" i="7"/>
  <c r="AY83" i="7"/>
  <c r="F83" i="7"/>
  <c r="N97" i="7"/>
  <c r="AY48" i="7"/>
  <c r="F48" i="7"/>
  <c r="AE74" i="7"/>
  <c r="Z71" i="7"/>
  <c r="Z57" i="7"/>
  <c r="AY68" i="7"/>
  <c r="F68" i="7"/>
  <c r="AG63" i="7"/>
  <c r="AD53" i="7"/>
  <c r="AJ93" i="7"/>
  <c r="K57" i="7"/>
  <c r="K50" i="7"/>
  <c r="AH66" i="7"/>
  <c r="X59" i="7"/>
  <c r="W58" i="7"/>
  <c r="S89" i="7"/>
  <c r="U74" i="7"/>
  <c r="U97" i="7"/>
  <c r="X64" i="7"/>
  <c r="W73" i="7"/>
  <c r="AD96" i="7"/>
  <c r="S69" i="7"/>
  <c r="K87" i="7"/>
  <c r="I69" i="7"/>
  <c r="AD71" i="7"/>
  <c r="X97" i="7"/>
  <c r="AH98" i="7"/>
  <c r="X52" i="7"/>
  <c r="F55" i="7"/>
  <c r="AY55" i="7"/>
  <c r="U62" i="7"/>
  <c r="S67" i="7"/>
  <c r="AJ57" i="7"/>
  <c r="W70" i="7"/>
  <c r="U71" i="7"/>
  <c r="Z53" i="7"/>
  <c r="AJ100" i="7"/>
  <c r="AG49" i="7"/>
  <c r="K54" i="7"/>
  <c r="AB57" i="7"/>
  <c r="AY47" i="7"/>
  <c r="F47" i="7"/>
  <c r="AH85" i="7"/>
  <c r="AD52" i="7"/>
  <c r="P98" i="7"/>
  <c r="X58" i="7"/>
  <c r="I48" i="7"/>
  <c r="AG58" i="7"/>
  <c r="U86" i="7"/>
  <c r="W96" i="7"/>
  <c r="AE100" i="7"/>
  <c r="K71" i="7"/>
  <c r="AJ66" i="7"/>
  <c r="S50" i="7"/>
  <c r="Z67" i="7"/>
  <c r="I71" i="7"/>
  <c r="N73" i="7"/>
  <c r="U89" i="7"/>
  <c r="AJ62" i="7"/>
  <c r="AE97" i="7"/>
  <c r="W87" i="7"/>
  <c r="AJ86" i="7"/>
  <c r="AB91" i="7"/>
  <c r="M45" i="7"/>
  <c r="N86" i="7"/>
  <c r="M49" i="7"/>
  <c r="M83" i="7"/>
  <c r="X70" i="7"/>
  <c r="F91" i="7"/>
  <c r="AY91" i="7"/>
  <c r="AJ102" i="7"/>
  <c r="X99" i="7"/>
  <c r="X55" i="7"/>
  <c r="N50" i="7"/>
  <c r="S100" i="7"/>
  <c r="N67" i="7"/>
  <c r="AD50" i="7"/>
  <c r="U51" i="7"/>
  <c r="AE93" i="7"/>
  <c r="AG96" i="7"/>
  <c r="AB71" i="7"/>
  <c r="P99" i="7"/>
  <c r="X69" i="7"/>
  <c r="S88" i="7"/>
  <c r="AH88" i="7"/>
  <c r="U55" i="7"/>
  <c r="AJ69" i="7"/>
  <c r="AB87" i="7"/>
  <c r="AE75" i="7"/>
  <c r="AY59" i="7"/>
  <c r="F59" i="7"/>
  <c r="P69" i="7"/>
  <c r="AJ54" i="7"/>
  <c r="N58" i="7"/>
  <c r="AB59" i="7"/>
  <c r="X87" i="7"/>
  <c r="X76" i="7"/>
  <c r="I79" i="7"/>
  <c r="M86" i="7"/>
  <c r="I99" i="7"/>
  <c r="S75" i="7"/>
  <c r="AE86" i="7"/>
  <c r="U64" i="7"/>
  <c r="K96" i="7"/>
  <c r="AB54" i="7"/>
  <c r="P47" i="7"/>
  <c r="P64" i="7"/>
  <c r="I91" i="7"/>
  <c r="K72" i="7"/>
  <c r="U72" i="7"/>
  <c r="AJ77" i="7"/>
  <c r="AH51" i="7"/>
  <c r="K75" i="7"/>
  <c r="N54" i="7"/>
  <c r="M72" i="7"/>
  <c r="I50" i="7"/>
  <c r="P73" i="7"/>
  <c r="AD85" i="7"/>
  <c r="Z51" i="7"/>
  <c r="W100" i="7"/>
  <c r="N85" i="7"/>
  <c r="F70" i="7"/>
  <c r="AY70" i="7"/>
  <c r="AG73" i="7"/>
  <c r="Z86" i="7"/>
  <c r="F89" i="7"/>
  <c r="AY89" i="7"/>
  <c r="K66" i="7"/>
  <c r="S86" i="7"/>
  <c r="W52" i="7"/>
  <c r="I75" i="7"/>
  <c r="AD82" i="7"/>
  <c r="Z68" i="7"/>
  <c r="W75" i="7"/>
  <c r="I86" i="7"/>
  <c r="U58" i="7"/>
  <c r="F79" i="7"/>
  <c r="AY79" i="7"/>
  <c r="Z102" i="7"/>
  <c r="K63" i="7"/>
  <c r="N62" i="7"/>
  <c r="W89" i="7"/>
  <c r="M98" i="7"/>
  <c r="N83" i="7"/>
  <c r="AD49" i="7"/>
  <c r="N75" i="7"/>
  <c r="W59" i="7"/>
  <c r="X93" i="7"/>
  <c r="Z50" i="7"/>
  <c r="Z45" i="7"/>
  <c r="AG81" i="7"/>
  <c r="Z98" i="7"/>
  <c r="F49" i="7"/>
  <c r="AY49" i="7"/>
  <c r="AH48" i="7"/>
  <c r="AH99" i="7"/>
  <c r="AE99" i="7"/>
  <c r="P58" i="7"/>
  <c r="M70" i="7"/>
  <c r="W74" i="7"/>
  <c r="Z94" i="7"/>
  <c r="U99" i="7"/>
  <c r="AB102" i="7"/>
  <c r="P70" i="7"/>
  <c r="N57" i="7"/>
  <c r="N81" i="7"/>
  <c r="W72" i="7"/>
  <c r="U75" i="7"/>
  <c r="F75" i="7"/>
  <c r="AY75" i="7"/>
  <c r="AH53" i="7"/>
  <c r="F96" i="7"/>
  <c r="AY96" i="7"/>
  <c r="AH87" i="7"/>
  <c r="K53" i="7"/>
  <c r="AE49" i="7"/>
  <c r="N100" i="7"/>
  <c r="N64" i="7"/>
  <c r="S99" i="7"/>
  <c r="F54" i="7"/>
  <c r="AY54" i="7"/>
  <c r="AH101" i="7"/>
  <c r="AJ79" i="7"/>
  <c r="AB98" i="7"/>
  <c r="AE91" i="7"/>
  <c r="F86" i="7"/>
  <c r="AY86" i="7"/>
  <c r="AB93" i="7"/>
  <c r="U49" i="7"/>
  <c r="Z76" i="7"/>
  <c r="M51" i="7"/>
  <c r="M55" i="7"/>
  <c r="AB78" i="7"/>
  <c r="I52" i="7"/>
  <c r="S74" i="7"/>
  <c r="W45" i="7"/>
  <c r="AG62" i="7"/>
  <c r="I81" i="7"/>
  <c r="AB51" i="7"/>
  <c r="I94" i="7"/>
  <c r="AY33" i="7"/>
  <c r="F33" i="7"/>
  <c r="AE88" i="7"/>
  <c r="AE82" i="7"/>
  <c r="AD44" i="7"/>
  <c r="Z66" i="7"/>
  <c r="AD51" i="7"/>
  <c r="AJ58" i="7"/>
  <c r="K74" i="7"/>
  <c r="AE73" i="7"/>
  <c r="I67" i="7"/>
  <c r="N53" i="7"/>
  <c r="AB44" i="7"/>
  <c r="AY66" i="7"/>
  <c r="F66" i="7"/>
  <c r="AJ64" i="7"/>
  <c r="Z81" i="7"/>
  <c r="AE78" i="7"/>
  <c r="AD76" i="7"/>
  <c r="AB88" i="7"/>
  <c r="M77" i="7"/>
  <c r="U100" i="7"/>
  <c r="S91" i="7"/>
  <c r="AB50" i="7"/>
  <c r="AJ68" i="7"/>
  <c r="AG89" i="7"/>
  <c r="AD97" i="7"/>
  <c r="Z74" i="7"/>
  <c r="I64" i="7"/>
  <c r="I44" i="7"/>
  <c r="U94" i="7"/>
  <c r="K48" i="7"/>
  <c r="AD72" i="7"/>
  <c r="Z44" i="7"/>
  <c r="AE89" i="7"/>
  <c r="W47" i="7"/>
  <c r="K97" i="7"/>
  <c r="Z54" i="7"/>
  <c r="W102" i="7"/>
  <c r="N59" i="7"/>
  <c r="AJ55" i="7"/>
  <c r="Z69" i="7"/>
  <c r="N88" i="7"/>
  <c r="I85" i="7"/>
  <c r="AJ85" i="7"/>
  <c r="I92" i="7"/>
  <c r="AY72" i="7"/>
  <c r="F72" i="7"/>
  <c r="AG92" i="7"/>
  <c r="AD98" i="7"/>
  <c r="K82" i="7"/>
  <c r="U79" i="7"/>
  <c r="P82" i="7"/>
  <c r="AE44" i="7"/>
  <c r="U48" i="7"/>
  <c r="X62" i="7"/>
  <c r="AB82" i="7"/>
  <c r="M85" i="7"/>
  <c r="P93" i="7"/>
  <c r="W68" i="7"/>
  <c r="K78" i="7"/>
  <c r="S70" i="7"/>
  <c r="AY102" i="7"/>
  <c r="F102" i="7"/>
  <c r="U68" i="7"/>
  <c r="W67" i="7"/>
  <c r="AJ99" i="7"/>
  <c r="P101" i="7"/>
  <c r="W94" i="7"/>
  <c r="AD69" i="7"/>
  <c r="K92" i="7"/>
  <c r="X73" i="7"/>
  <c r="AE69" i="7"/>
  <c r="I89" i="7"/>
  <c r="N93" i="7"/>
  <c r="U76" i="7"/>
  <c r="Z88" i="7"/>
  <c r="X54" i="7"/>
  <c r="AG71" i="7"/>
  <c r="I63" i="7"/>
  <c r="AB47" i="7"/>
  <c r="I73" i="7"/>
  <c r="K93" i="7"/>
  <c r="AB74" i="7"/>
  <c r="AH52" i="7"/>
  <c r="K64" i="7"/>
  <c r="AE79" i="7"/>
  <c r="X45" i="7"/>
  <c r="K81" i="7"/>
  <c r="U73" i="7"/>
  <c r="M102" i="7"/>
  <c r="U66" i="7"/>
  <c r="N66" i="7"/>
  <c r="S45" i="7"/>
  <c r="AH78" i="7"/>
  <c r="E36" i="7"/>
  <c r="S96" i="7"/>
  <c r="AB86" i="7"/>
  <c r="P100" i="7"/>
  <c r="AE66" i="7"/>
  <c r="N74" i="7"/>
  <c r="P57" i="7"/>
  <c r="P85" i="7"/>
  <c r="I66" i="7"/>
  <c r="AH44" i="7"/>
  <c r="X49" i="7"/>
  <c r="W51" i="7"/>
  <c r="N98" i="7"/>
  <c r="AY44" i="7"/>
  <c r="F44" i="7"/>
  <c r="AG97" i="7"/>
  <c r="AE67" i="7"/>
  <c r="AH81" i="7"/>
  <c r="W93" i="7"/>
  <c r="AD54" i="7"/>
  <c r="X44" i="7"/>
  <c r="W64" i="7"/>
  <c r="K99" i="7"/>
  <c r="Z70" i="7"/>
  <c r="K58" i="7"/>
  <c r="AE51" i="7"/>
  <c r="S51" i="7"/>
  <c r="M74" i="7"/>
  <c r="S66" i="7"/>
  <c r="P91" i="7"/>
  <c r="S83" i="7"/>
  <c r="AE71" i="7"/>
  <c r="AD93" i="7"/>
  <c r="AD63" i="7"/>
  <c r="AD57" i="7"/>
  <c r="P74" i="7"/>
  <c r="Z55" i="7"/>
  <c r="AD64" i="7"/>
  <c r="P66" i="7"/>
  <c r="AH102" i="7"/>
  <c r="AB96" i="7"/>
  <c r="AH91" i="7"/>
  <c r="P49" i="7"/>
  <c r="I102" i="7"/>
  <c r="AH79" i="7"/>
  <c r="S92" i="7"/>
  <c r="K83" i="7"/>
  <c r="AG86" i="7"/>
  <c r="AB85" i="7"/>
  <c r="I55" i="7"/>
  <c r="I72" i="7"/>
  <c r="AB49" i="7"/>
  <c r="AE57" i="7"/>
  <c r="N44" i="7"/>
  <c r="AE62" i="7"/>
  <c r="AB94" i="7"/>
  <c r="M59" i="7"/>
  <c r="AG44" i="7"/>
  <c r="N92" i="7"/>
  <c r="M66" i="7"/>
  <c r="I57" i="7"/>
  <c r="AE92" i="7"/>
  <c r="AB52" i="7"/>
  <c r="AB79" i="7"/>
  <c r="E34" i="7"/>
  <c r="AG74" i="7"/>
  <c r="AH97" i="7"/>
  <c r="V62" i="7" a="1"/>
  <c r="D49" i="7" a="1"/>
  <c r="O67" i="7" a="1"/>
  <c r="AC62" i="7" a="1"/>
  <c r="D67" i="7" a="1"/>
  <c r="AF53" i="7" a="1"/>
  <c r="AF47" i="7" a="1"/>
  <c r="D70" i="7" a="1"/>
  <c r="D48" i="7" a="1"/>
  <c r="V77" i="7" a="1"/>
  <c r="AC87" i="7" a="1"/>
  <c r="AF50" i="7" a="1"/>
  <c r="Y57" i="7" a="1"/>
  <c r="V52" i="7" a="1"/>
  <c r="AI97" i="7" a="1"/>
  <c r="AI92" i="7" a="1"/>
  <c r="AI93" i="7" a="1"/>
  <c r="AI87" i="7" a="1"/>
  <c r="Y88" i="7" a="1"/>
  <c r="E97" i="7" a="1"/>
  <c r="AC71" i="7" a="1"/>
  <c r="E93" i="7" a="1"/>
  <c r="O97" i="7" a="1"/>
  <c r="L66" i="7" a="1"/>
  <c r="L55" i="7" a="1"/>
  <c r="L102" i="7" a="1"/>
  <c r="E87" i="7" a="1"/>
  <c r="O57" i="7" a="1"/>
  <c r="Y58" i="7" a="1"/>
  <c r="E58" i="7" a="1"/>
  <c r="AC73" i="7" a="1"/>
  <c r="AI68" i="7" a="1"/>
  <c r="E96" i="7" a="1"/>
  <c r="AI99" i="7" a="1"/>
  <c r="AC58" i="7" a="1"/>
  <c r="E73" i="7" a="1"/>
  <c r="E50" i="7" a="1"/>
  <c r="E71" i="7" a="1"/>
  <c r="O52" i="7" a="1"/>
  <c r="E83" i="7" a="1"/>
  <c r="AI52" i="7" a="1"/>
  <c r="D93" i="7" a="1"/>
  <c r="D64" i="7" a="1"/>
  <c r="Y97" i="7" a="1"/>
  <c r="AC91" i="7" a="1"/>
  <c r="L68" i="7" a="1"/>
  <c r="D91" i="7" a="1"/>
  <c r="O59" i="7" a="1"/>
  <c r="D97" i="7" a="1"/>
  <c r="AF86" i="7" a="1"/>
  <c r="Y91" i="7" a="1"/>
  <c r="V89" i="7" a="1"/>
  <c r="Y45" i="7" a="1"/>
  <c r="D72" i="7" a="1"/>
  <c r="AI62" i="7" a="1"/>
  <c r="E57" i="7" a="1"/>
  <c r="Y47" i="7" a="1"/>
  <c r="O93" i="7" a="1"/>
  <c r="AF85" i="7" a="1"/>
  <c r="O55" i="7" a="1"/>
  <c r="AF101" i="7" a="1"/>
  <c r="D71" i="7" a="1"/>
  <c r="AF92" i="7" a="1"/>
  <c r="AC88" i="7" a="1"/>
  <c r="D69" i="7" a="1"/>
  <c r="Y75" i="7" a="1"/>
  <c r="L99" i="7" a="1"/>
  <c r="D53" i="7" a="1"/>
  <c r="L57" i="7" a="1"/>
  <c r="AI69" i="7" a="1"/>
  <c r="AI50" i="7" a="1"/>
  <c r="AF94" i="7" a="1"/>
  <c r="D58" i="7" a="1"/>
  <c r="L87" i="7" a="1"/>
  <c r="L69" i="7" a="1"/>
  <c r="AC63" i="7" a="1"/>
  <c r="O96" i="7" a="1"/>
  <c r="V73" i="7" a="1"/>
  <c r="Y87" i="7" a="1"/>
  <c r="D63" i="7" a="1"/>
  <c r="O69" i="7" a="1"/>
  <c r="AI53" i="7" a="1"/>
  <c r="E102" i="7" a="1"/>
  <c r="L51" i="7" a="1"/>
  <c r="V48" i="7" a="1"/>
  <c r="E29" i="7" a="1"/>
  <c r="O48" i="7" a="1"/>
  <c r="E91" i="7" a="1"/>
  <c r="E99" i="7" a="1"/>
  <c r="AC51" i="7" a="1"/>
  <c r="E20" i="7" a="1"/>
  <c r="O94" i="7" a="1"/>
  <c r="AC54" i="7" a="1"/>
  <c r="AI76" i="7" a="1"/>
  <c r="E33" i="7" a="1"/>
  <c r="V47" i="7" a="1"/>
  <c r="AI78" i="7" a="1"/>
  <c r="L96" i="7" a="1"/>
  <c r="Y62" i="7" a="1"/>
  <c r="AI71" i="7" a="1"/>
  <c r="D54" i="7" a="1"/>
  <c r="Y81" i="7" a="1"/>
  <c r="D79" i="7" a="1"/>
  <c r="V64" i="7" a="1"/>
  <c r="AC64" i="7" a="1"/>
  <c r="V69" i="7" a="1"/>
  <c r="D57" i="7" a="1"/>
  <c r="AI73" i="7" a="1"/>
  <c r="V54" i="7" a="1"/>
  <c r="AC49" i="7" a="1"/>
  <c r="D59" i="7" a="1"/>
  <c r="V51" i="7" a="1"/>
  <c r="AC99" i="7" a="1"/>
  <c r="AF81" i="7" a="1"/>
  <c r="AC98" i="7" a="1"/>
  <c r="E94" i="7" a="1"/>
  <c r="E100" i="7" a="1"/>
  <c r="O47" i="7" a="1"/>
  <c r="E85" i="7" a="1"/>
  <c r="V78" i="7" a="1"/>
  <c r="Y77" i="7" a="1"/>
  <c r="Y102" i="7" a="1"/>
  <c r="D45" i="7" a="1"/>
  <c r="O62" i="7" a="1"/>
  <c r="V68" i="7" a="1"/>
  <c r="AI48" i="7" a="1"/>
  <c r="O74" i="7" a="1"/>
  <c r="L76" i="7" a="1"/>
  <c r="AI85" i="7" a="1"/>
  <c r="O98" i="7" a="1"/>
  <c r="AF98" i="7" a="1"/>
  <c r="Y99" i="7" a="1"/>
  <c r="V96" i="7" a="1"/>
  <c r="AC85" i="7" a="1"/>
  <c r="AF96" i="7" a="1"/>
  <c r="O50" i="7" a="1"/>
  <c r="E89" i="7" a="1"/>
  <c r="O68" i="7" a="1"/>
  <c r="AC76" i="7" a="1"/>
  <c r="AI49" i="7" a="1"/>
  <c r="D102" i="7" a="1"/>
  <c r="V81" i="7" a="1"/>
  <c r="D99" i="7" a="1"/>
  <c r="E53" i="7" a="1"/>
  <c r="AC47" i="7" a="1"/>
  <c r="AC94" i="7" a="1"/>
  <c r="AI67" i="7" a="1"/>
  <c r="AF72" i="7" a="1"/>
  <c r="O70" i="7" a="1"/>
  <c r="Y79" i="7" a="1"/>
  <c r="O99" i="7" a="1"/>
  <c r="O86" i="7" a="1"/>
  <c r="D68" i="7" a="1"/>
  <c r="AI57" i="7" a="1"/>
  <c r="O89" i="7" a="1"/>
  <c r="V100" i="7" a="1"/>
  <c r="L48" i="7" a="1"/>
  <c r="V66" i="7" a="1"/>
  <c r="AF82" i="7" a="1"/>
  <c r="D88" i="7" a="1"/>
  <c r="O81" i="7" a="1"/>
  <c r="D100" i="7" a="1"/>
  <c r="AC68" i="7" a="1"/>
  <c r="E45" i="7" a="1"/>
  <c r="E64" i="7" a="1"/>
  <c r="L72" i="7" a="1"/>
  <c r="D94" i="7" a="1"/>
  <c r="Y69" i="7" a="1"/>
  <c r="V76" i="7" a="1"/>
  <c r="V94" i="7" a="1"/>
  <c r="D81" i="7" a="1"/>
  <c r="E75" i="7" a="1"/>
  <c r="V57" i="7" a="1"/>
  <c r="Y78" i="7" a="1"/>
  <c r="Y67" i="7" a="1"/>
  <c r="D44" i="7" a="1"/>
  <c r="Y49" i="7" a="1"/>
  <c r="AI66" i="7" a="1"/>
  <c r="E86" i="7" a="1"/>
  <c r="Y51" i="7" a="1"/>
  <c r="V99" i="7" a="1"/>
  <c r="Y59" i="7" a="1"/>
  <c r="O88" i="7" a="1"/>
  <c r="AF69" i="7" a="1"/>
  <c r="V97" i="7" a="1"/>
  <c r="E55" i="7" a="1"/>
  <c r="L81" i="7" a="1"/>
  <c r="E101" i="7" a="1"/>
  <c r="AC78" i="7" a="1"/>
  <c r="D83" i="7" a="1"/>
  <c r="E76" i="7" a="1"/>
  <c r="E67" i="7" a="1"/>
  <c r="V55" i="7" a="1"/>
  <c r="L77" i="7" a="1"/>
  <c r="V92" i="7" a="1"/>
  <c r="AC45" i="7" a="1"/>
  <c r="D101" i="7" a="1"/>
  <c r="O83" i="7" a="1"/>
  <c r="Y86" i="7" a="1"/>
  <c r="AF76" i="7" a="1"/>
  <c r="L79" i="7" a="1"/>
  <c r="O64" i="7" a="1"/>
  <c r="AC52" i="7" a="1"/>
  <c r="AF62" i="7" a="1"/>
  <c r="AI54" i="7" a="1"/>
  <c r="L83" i="7" a="1"/>
  <c r="V98" i="7" a="1"/>
  <c r="E81" i="7" a="1"/>
  <c r="AC44" i="7" a="1"/>
  <c r="O71" i="7" a="1"/>
  <c r="D92" i="7" a="1"/>
  <c r="AC86" i="7" a="1"/>
  <c r="L44" i="7" a="1"/>
  <c r="AF78" i="7" a="1"/>
  <c r="AI63" i="7" a="1"/>
  <c r="E47" i="7" a="1"/>
  <c r="AI102" i="7" a="1"/>
  <c r="Y100" i="7" a="1"/>
  <c r="Y85" i="7" a="1"/>
  <c r="AF48" i="7" a="1"/>
  <c r="E70" i="7" a="1"/>
  <c r="O51" i="7" a="1"/>
  <c r="L78" i="7" a="1"/>
  <c r="L73" i="7" a="1"/>
  <c r="L53" i="7" a="1"/>
  <c r="E72" i="7" a="1"/>
  <c r="AF68" i="7" a="1"/>
  <c r="AC72" i="7" a="1"/>
  <c r="AI47" i="7" a="1"/>
  <c r="Y50" i="7" a="1"/>
  <c r="AI83" i="7" a="1"/>
  <c r="V44" i="7" a="1"/>
  <c r="AI72" i="7" a="1"/>
  <c r="Y82" i="7" a="1"/>
  <c r="D52" i="7" a="1"/>
  <c r="Y73" i="7" a="1"/>
  <c r="D89" i="7" a="1"/>
  <c r="AF97" i="7" a="1"/>
  <c r="D77" i="7" a="1"/>
  <c r="L101" i="7" a="1"/>
  <c r="AF83" i="7" a="1"/>
  <c r="V102" i="7" a="1"/>
  <c r="V101" i="7" a="1"/>
  <c r="AI82" i="7" a="1"/>
  <c r="E92" i="7" a="1"/>
  <c r="L52" i="7" a="1"/>
  <c r="AF75" i="7" a="1"/>
  <c r="E98" i="7" a="1"/>
  <c r="AC92" i="7" a="1"/>
  <c r="V87" i="7" a="1"/>
  <c r="E63" i="7" a="1"/>
  <c r="D85" i="7" a="1"/>
  <c r="AI89" i="7" a="1"/>
  <c r="V75" i="7" a="1"/>
  <c r="L54" i="7" a="1"/>
  <c r="AF74" i="7" a="1"/>
  <c r="AF44" i="7" a="1"/>
  <c r="AC74" i="7" a="1"/>
  <c r="O87" i="7" a="1"/>
  <c r="AC59" i="7" a="1"/>
  <c r="AC57" i="7" a="1"/>
  <c r="D62" i="7" a="1"/>
  <c r="E51" i="7" a="1"/>
  <c r="AI59" i="7" a="1"/>
  <c r="V53" i="7" a="1"/>
  <c r="AI100" i="7" a="1"/>
  <c r="E62" i="7" a="1"/>
  <c r="L50" i="7" a="1"/>
  <c r="Y101" i="7" a="1"/>
  <c r="D55" i="7" a="1"/>
  <c r="AC96" i="7" a="1"/>
  <c r="L49" i="7" a="1"/>
  <c r="Y52" i="7" a="1"/>
  <c r="Y53" i="7" a="1"/>
  <c r="AC70" i="7" a="1"/>
  <c r="O54" i="7" a="1"/>
  <c r="L71" i="7" a="1"/>
  <c r="AC102" i="7" a="1"/>
  <c r="AC100" i="7" a="1"/>
  <c r="L100" i="7" a="1"/>
  <c r="AC75" i="7" a="1"/>
  <c r="AI77" i="7" a="1"/>
  <c r="D87" i="7" a="1"/>
  <c r="V59" i="7" a="1"/>
  <c r="AC69" i="7" a="1"/>
  <c r="O72" i="7" a="1"/>
  <c r="V86" i="7" a="1"/>
  <c r="E54" i="7" a="1"/>
  <c r="O53" i="7" a="1"/>
  <c r="O73" i="7" a="1"/>
  <c r="D82" i="7" a="1"/>
  <c r="O63" i="7" a="1"/>
  <c r="AI101" i="7" a="1"/>
  <c r="Y74" i="7" a="1"/>
  <c r="AI96" i="7" a="1"/>
  <c r="D86" i="7" a="1"/>
  <c r="L64" i="7" a="1"/>
  <c r="AF67" i="7" a="1"/>
  <c r="AF77" i="7" a="1"/>
  <c r="E69" i="7" a="1"/>
  <c r="AI45" i="7" a="1"/>
  <c r="AI98" i="7" a="1"/>
  <c r="AI86" i="7" a="1"/>
  <c r="AF100" i="7" a="1"/>
  <c r="E79" i="7" a="1"/>
  <c r="L93" i="7" a="1"/>
  <c r="D96" i="7" a="1"/>
  <c r="AC79" i="7" a="1"/>
  <c r="L82" i="7" a="1"/>
  <c r="V88" i="7" a="1"/>
  <c r="L91" i="7" a="1"/>
  <c r="D66" i="7" a="1"/>
  <c r="O101" i="7" a="1"/>
  <c r="E44" i="7" a="1"/>
  <c r="AF73" i="7" a="1"/>
  <c r="AF79" i="7" a="1"/>
  <c r="AF66" i="7" a="1"/>
  <c r="O49" i="7" a="1"/>
  <c r="V79" i="7" a="1"/>
  <c r="AF64" i="7" a="1"/>
  <c r="AF45" i="7" a="1"/>
  <c r="L86" i="7" a="1"/>
  <c r="Y98" i="7" a="1"/>
  <c r="AF59" i="7" a="1"/>
  <c r="O44" i="7" a="1"/>
  <c r="AC82" i="7" a="1"/>
  <c r="O82" i="7" a="1"/>
  <c r="AC89" i="7" a="1"/>
  <c r="Y44" i="7" a="1"/>
  <c r="L94" i="7" a="1"/>
  <c r="Y68" i="7" a="1"/>
  <c r="L75" i="7" a="1"/>
  <c r="AF51" i="7" a="1"/>
  <c r="AC50" i="7" a="1"/>
  <c r="E25" i="7" a="1"/>
  <c r="V70" i="7" a="1"/>
  <c r="AI44" i="7" a="1"/>
  <c r="V45" i="7" a="1"/>
  <c r="AC66" i="7" a="1"/>
  <c r="L67" i="7" a="1"/>
  <c r="AF87" i="7" a="1"/>
  <c r="O102" i="7" a="1"/>
  <c r="O85" i="7" a="1"/>
  <c r="D51" i="7" a="1"/>
  <c r="AF89" i="7" a="1"/>
  <c r="AI55" i="7" a="1"/>
  <c r="O77" i="7" a="1"/>
  <c r="V93" i="7" a="1"/>
  <c r="L98" i="7" a="1"/>
  <c r="AF70" i="7" a="1"/>
  <c r="O58" i="7" a="1"/>
  <c r="AI64" i="7" a="1"/>
  <c r="V58" i="7" a="1"/>
  <c r="AF55" i="7" a="1"/>
  <c r="Y55" i="7" a="1"/>
  <c r="E82" i="7" a="1"/>
  <c r="L63" i="7" a="1"/>
  <c r="AC93" i="7" a="1"/>
  <c r="L45" i="7" a="1"/>
  <c r="AC77" i="7" a="1"/>
  <c r="L47" i="7" a="1"/>
  <c r="Y76" i="7" a="1"/>
  <c r="O100" i="7" a="1"/>
  <c r="AF102" i="7" a="1"/>
  <c r="E49" i="7" a="1"/>
  <c r="L58" i="7" a="1"/>
  <c r="AC55" i="7" a="1"/>
  <c r="V71" i="7" a="1"/>
  <c r="AF49" i="7" a="1"/>
  <c r="L97" i="7" a="1"/>
  <c r="D75" i="7" a="1"/>
  <c r="V50" i="7" a="1"/>
  <c r="Y70" i="7" a="1"/>
  <c r="Y63" i="7" a="1"/>
  <c r="E48" i="7" a="1"/>
  <c r="AC48" i="7" a="1"/>
  <c r="AI81" i="7" a="1"/>
  <c r="AF88" i="7" a="1"/>
  <c r="D78" i="7" a="1"/>
  <c r="O79" i="7" a="1"/>
  <c r="AC97" i="7" a="1"/>
  <c r="O66" i="7" a="1"/>
  <c r="Y96" i="7" a="1"/>
  <c r="L92" i="7" a="1"/>
  <c r="Y72" i="7" a="1"/>
  <c r="AF58" i="7" a="1"/>
  <c r="L70" i="7" a="1"/>
  <c r="AI75" i="7" a="1"/>
  <c r="AF52" i="7" a="1"/>
  <c r="E74" i="7" a="1"/>
  <c r="Y89" i="7" a="1"/>
  <c r="D98" i="7" a="1"/>
  <c r="E52" i="7" a="1"/>
  <c r="L88" i="7" a="1"/>
  <c r="E77" i="7" a="1"/>
  <c r="D74" i="7" a="1"/>
  <c r="V49" i="7" a="1"/>
  <c r="Y48" i="7" a="1"/>
  <c r="V91" i="7" a="1"/>
  <c r="Y66" i="7" a="1"/>
  <c r="AF57" i="7" a="1"/>
  <c r="O91" i="7" a="1"/>
  <c r="E88" i="7" a="1"/>
  <c r="AF99" i="7" a="1"/>
  <c r="L85" i="7" a="1"/>
  <c r="O92" i="7" a="1"/>
  <c r="Y64" i="7" a="1"/>
  <c r="L89" i="7" a="1"/>
  <c r="AI94" i="7" a="1"/>
  <c r="Y92" i="7" a="1"/>
  <c r="AF71" i="7" a="1"/>
  <c r="AC83" i="7" a="1"/>
  <c r="AC81" i="7" a="1"/>
  <c r="V67" i="7" a="1"/>
  <c r="O75" i="7" a="1"/>
  <c r="O45" i="7" a="1"/>
  <c r="V82" i="7" a="1"/>
  <c r="V63" i="7" a="1"/>
  <c r="Y83" i="7" a="1"/>
  <c r="E59" i="7" a="1"/>
  <c r="AC101" i="7" a="1"/>
  <c r="E66" i="7" a="1"/>
  <c r="AC67" i="7" a="1"/>
  <c r="AF63" i="7" a="1"/>
  <c r="Y54" i="7" a="1"/>
  <c r="D47" i="7" a="1"/>
  <c r="E68" i="7" a="1"/>
  <c r="D50" i="7" a="1"/>
  <c r="V83" i="7" a="1"/>
  <c r="D76" i="7" a="1"/>
  <c r="AC53" i="7" a="1"/>
  <c r="AI70" i="7" a="1"/>
  <c r="L62" i="7" a="1"/>
  <c r="V74" i="7" a="1"/>
  <c r="Y93" i="7" a="1"/>
  <c r="L74" i="7" a="1"/>
  <c r="O78" i="7" a="1"/>
  <c r="L59" i="7" a="1"/>
  <c r="E78" i="7" a="1"/>
  <c r="AI91" i="7" a="1"/>
  <c r="Y71" i="7" a="1"/>
  <c r="AI51" i="7" a="1"/>
  <c r="AI79" i="7" a="1"/>
  <c r="V72" i="7" a="1"/>
  <c r="AF93" i="7" a="1"/>
  <c r="D73" i="7" a="1"/>
  <c r="AI58" i="7" a="1"/>
  <c r="AI74" i="7" a="1"/>
  <c r="AF54" i="7" a="1"/>
  <c r="O76" i="7" a="1"/>
  <c r="V85" i="7" a="1"/>
  <c r="Y94" i="7" a="1"/>
  <c r="AI88" i="7" a="1"/>
  <c r="AF91" i="7" a="1"/>
  <c r="BY58" i="7" a="1"/>
  <c r="BR92" i="7" a="1"/>
  <c r="BH68" i="7" a="1"/>
  <c r="BH96" i="7" a="1"/>
  <c r="BH82" i="7" a="1"/>
  <c r="CB102" i="7" a="1"/>
  <c r="CB83" i="7" a="1"/>
  <c r="BO69" i="7" a="1"/>
  <c r="BR102" i="7" a="1"/>
  <c r="BY72" i="7" a="1"/>
  <c r="BO82" i="7" a="1"/>
  <c r="BR79" i="7" a="1"/>
  <c r="BO76" i="7" a="1"/>
  <c r="BR67" i="7" a="1"/>
  <c r="BY49" i="7" a="1"/>
  <c r="BR63" i="7" a="1"/>
  <c r="BE96" i="7" a="1"/>
  <c r="BR87" i="7" a="1"/>
  <c r="BV91" i="7" a="1"/>
  <c r="BV66" i="7" a="1"/>
  <c r="CB73" i="7" a="1"/>
  <c r="BH79" i="7" a="1"/>
  <c r="BV44" i="7" a="1"/>
  <c r="BV45" i="7" a="1"/>
  <c r="BR75" i="7" a="1"/>
  <c r="BR47" i="7" a="1"/>
  <c r="BH74" i="7" a="1"/>
  <c r="CB92" i="7" a="1"/>
  <c r="BV102" i="7" a="1"/>
  <c r="BE66" i="7" a="1"/>
  <c r="CB99" i="7" a="1"/>
  <c r="BR58" i="7" a="1"/>
  <c r="BY54" i="7" a="1"/>
  <c r="BO98" i="7" a="1"/>
  <c r="BY51" i="7" a="1"/>
  <c r="BH53" i="7" a="1"/>
  <c r="BR89" i="7" a="1"/>
  <c r="BE77" i="7" a="1"/>
  <c r="BH44" i="7" a="1"/>
  <c r="BR51" i="7" a="1"/>
  <c r="BY57" i="7" a="1"/>
  <c r="BE86" i="7" a="1"/>
  <c r="BY44" i="7" a="1"/>
  <c r="BO86" i="7" a="1"/>
  <c r="BH72" i="7" a="1"/>
  <c r="CB45" i="7" a="1"/>
  <c r="BY79" i="7" a="1"/>
  <c r="BO102" i="7" a="1"/>
  <c r="BO70" i="7" a="1"/>
  <c r="BV54" i="7" a="1"/>
  <c r="BH67" i="7" a="1"/>
  <c r="BV100" i="7" a="1"/>
  <c r="BE93" i="7" a="1"/>
  <c r="BR57" i="7" a="1"/>
  <c r="CB67" i="7" a="1"/>
  <c r="BY75" i="7" a="1"/>
  <c r="BY77" i="7" a="1"/>
  <c r="BY96" i="7" a="1"/>
  <c r="BE83" i="7" a="1"/>
  <c r="BH85" i="7" a="1"/>
  <c r="CB49" i="7" a="1"/>
  <c r="BY48" i="7" a="1"/>
  <c r="BO51" i="7" a="1"/>
  <c r="BH45" i="7" a="1"/>
  <c r="BR44" i="7" a="1"/>
  <c r="CB62" i="7" a="1"/>
  <c r="CB59" i="7" a="1"/>
  <c r="BV51" i="7" a="1"/>
  <c r="CB86" i="7" a="1"/>
  <c r="BR53" i="7" a="1"/>
  <c r="BE59" i="7" a="1"/>
  <c r="CB101" i="7" a="1"/>
  <c r="BO100" i="7" a="1"/>
  <c r="BR98" i="7" a="1"/>
  <c r="BE71" i="7" a="1"/>
  <c r="CB52" i="7" a="1"/>
  <c r="BE58" i="7" a="1"/>
  <c r="BR86" i="7" a="1"/>
  <c r="BH75" i="7" a="1"/>
  <c r="BE88" i="7" a="1"/>
  <c r="BO88" i="7" a="1"/>
  <c r="BV97" i="7" a="1"/>
  <c r="BV77" i="7" a="1"/>
  <c r="CB55" i="7" a="1"/>
  <c r="BR70" i="7" a="1"/>
  <c r="BE47" i="7" a="1"/>
  <c r="BR45" i="7" a="1"/>
  <c r="BR76" i="7" a="1"/>
  <c r="BY92" i="7" a="1"/>
  <c r="BH49" i="7" a="1"/>
  <c r="BR100" i="7" a="1"/>
  <c r="BE52" i="7" a="1"/>
  <c r="CB74" i="7" a="1"/>
  <c r="CB76" i="7" a="1"/>
  <c r="BH58" i="7" a="1"/>
  <c r="BH81" i="7" a="1"/>
  <c r="BH50" i="7" a="1"/>
  <c r="BY47" i="7" a="1"/>
  <c r="BH66" i="7" a="1"/>
  <c r="CB48" i="7" a="1"/>
  <c r="BY70" i="7" a="1"/>
  <c r="BE55" i="7" a="1"/>
  <c r="BV74" i="7" a="1"/>
  <c r="BV52" i="7" a="1"/>
  <c r="BV78" i="7" a="1"/>
  <c r="BY68" i="7" a="1"/>
  <c r="BE102" i="7" a="1"/>
  <c r="BH78" i="7" a="1"/>
  <c r="BR66" i="7" a="1"/>
  <c r="CB96" i="7" a="1"/>
  <c r="BO73" i="7" a="1"/>
  <c r="BR68" i="7" a="1"/>
  <c r="BV64" i="7" a="1"/>
  <c r="CB64" i="7" a="1"/>
  <c r="BR83" i="7" a="1"/>
  <c r="BH63" i="7" a="1"/>
  <c r="BO49" i="7" a="1"/>
  <c r="BY59" i="7" a="1"/>
  <c r="BV101" i="7" a="1"/>
  <c r="BO54" i="7" a="1"/>
  <c r="BH73" i="7" a="1"/>
  <c r="CB66" i="7" a="1"/>
  <c r="BH87" i="7" a="1"/>
  <c r="BO77" i="7" a="1"/>
  <c r="BH83" i="7" a="1"/>
  <c r="BH57" i="7" a="1"/>
  <c r="BO78" i="7" a="1"/>
  <c r="BO57" i="7" a="1"/>
  <c r="BE81" i="7" a="1"/>
  <c r="BR77" i="7" a="1"/>
  <c r="BO94" i="7" a="1"/>
  <c r="BR94" i="7" a="1"/>
  <c r="CB93" i="7" a="1"/>
  <c r="BH51" i="7" a="1"/>
  <c r="BO93" i="7" a="1"/>
  <c r="BE45" i="7" a="1"/>
  <c r="BE69" i="7" a="1"/>
  <c r="BO53" i="7" a="1"/>
  <c r="BY102" i="7" a="1"/>
  <c r="BV72" i="7" a="1"/>
  <c r="CB82" i="7" a="1"/>
  <c r="BO50" i="7" a="1"/>
  <c r="CB88" i="7" a="1"/>
  <c r="BR62" i="7" a="1"/>
  <c r="BE72" i="7" a="1"/>
  <c r="BO63" i="7" a="1"/>
  <c r="BR101" i="7" a="1"/>
  <c r="CB63" i="7" a="1"/>
  <c r="BV93" i="7" a="1"/>
  <c r="CB75" i="7" a="1"/>
  <c r="BY52" i="7" a="1"/>
  <c r="BY64" i="7" a="1"/>
  <c r="CB94" i="7" a="1"/>
  <c r="BH76" i="7" a="1"/>
  <c r="BH102" i="7" a="1"/>
  <c r="BH77" i="7" a="1"/>
  <c r="BV50" i="7" a="1"/>
  <c r="BO85" i="7" a="1"/>
  <c r="BV59" i="7" a="1"/>
  <c r="BO59" i="7" a="1"/>
  <c r="BH70" i="7" a="1"/>
  <c r="BH88" i="7" a="1"/>
  <c r="CB53" i="7" a="1"/>
  <c r="BE94" i="7" a="1"/>
  <c r="CB69" i="7" a="1"/>
  <c r="BV87" i="7" a="1"/>
  <c r="CB72" i="7" a="1"/>
  <c r="BV63" i="7" a="1"/>
  <c r="CB98" i="7" a="1"/>
  <c r="BY99" i="7" a="1"/>
  <c r="BE53" i="7" a="1"/>
  <c r="CB70" i="7" a="1"/>
  <c r="CB68" i="7" a="1"/>
  <c r="BR71" i="7" a="1"/>
  <c r="BV48" i="7" a="1"/>
  <c r="BY45" i="7" a="1"/>
  <c r="CB71" i="7" a="1"/>
  <c r="BO99" i="7" a="1"/>
  <c r="BR99" i="7" a="1"/>
  <c r="BH91" i="7" a="1"/>
  <c r="BV85" i="7" a="1"/>
  <c r="BH98" i="7" a="1"/>
  <c r="BO47" i="7" a="1"/>
  <c r="BE68" i="7" a="1"/>
  <c r="BY94" i="7" a="1"/>
  <c r="BO91" i="7" a="1"/>
  <c r="BH59" i="7" a="1"/>
  <c r="BR73" i="7" a="1"/>
  <c r="BE78" i="7" a="1"/>
  <c r="BV99" i="7" a="1"/>
  <c r="BO67" i="7" a="1"/>
  <c r="BH54" i="7" a="1"/>
  <c r="BR72" i="7" a="1"/>
  <c r="BV94" i="7" a="1"/>
  <c r="BY73" i="7" a="1"/>
  <c r="BH52" i="7" a="1"/>
  <c r="BH97" i="7" a="1"/>
  <c r="BE49" i="7" a="1"/>
  <c r="BR59" i="7" a="1"/>
  <c r="BY67" i="7" a="1"/>
  <c r="BO81" i="7" a="1"/>
  <c r="BE97" i="7" a="1"/>
  <c r="BR54" i="7" a="1"/>
  <c r="CB51" i="7" a="1"/>
  <c r="BO45" i="7" a="1"/>
  <c r="BY69" i="7" a="1"/>
  <c r="BE54" i="7" a="1"/>
  <c r="BY71" i="7" a="1"/>
  <c r="CB54" i="7" a="1"/>
  <c r="BE87" i="7" a="1"/>
  <c r="BE50" i="7" a="1"/>
  <c r="BY91" i="7" a="1"/>
  <c r="BY98" i="7" a="1"/>
  <c r="BE82" i="7" a="1"/>
  <c r="BH62" i="7" a="1"/>
  <c r="BV68" i="7" a="1"/>
  <c r="BH99" i="7" a="1"/>
  <c r="CB87" i="7" a="1"/>
  <c r="BV98" i="7" a="1"/>
  <c r="BE64" i="7" a="1"/>
  <c r="BO92" i="7" a="1"/>
  <c r="BY62" i="7" a="1"/>
  <c r="BV55" i="7" a="1"/>
  <c r="BR50" i="7" a="1"/>
  <c r="BE85" i="7" a="1"/>
  <c r="BH92" i="7" a="1"/>
  <c r="BE98" i="7" a="1"/>
  <c r="BY93" i="7" a="1"/>
  <c r="BV73" i="7" a="1"/>
  <c r="BO62" i="7" a="1"/>
  <c r="BO44" i="7" a="1"/>
  <c r="BR74" i="7" a="1"/>
  <c r="CB44" i="7" a="1"/>
  <c r="BR88" i="7" a="1"/>
  <c r="BE101" i="7" a="1"/>
  <c r="BV69" i="7" a="1"/>
  <c r="BV67" i="7" a="1"/>
  <c r="BO83" i="7" a="1"/>
  <c r="BO68" i="7" a="1"/>
  <c r="BO87" i="7" a="1"/>
  <c r="CB47" i="7" a="1"/>
  <c r="BE89" i="7" a="1"/>
  <c r="BH55" i="7" a="1"/>
  <c r="BR55" i="7" a="1"/>
  <c r="BE100" i="7" a="1"/>
  <c r="BY81" i="7" a="1"/>
  <c r="BE74" i="7" a="1"/>
  <c r="BH100" i="7" a="1"/>
  <c r="BO72" i="7" a="1"/>
  <c r="BV71" i="7" a="1"/>
  <c r="CB85" i="7" a="1"/>
  <c r="BY88" i="7" a="1"/>
  <c r="BY78" i="7" a="1"/>
  <c r="BE92" i="7" a="1"/>
  <c r="BE63" i="7" a="1"/>
  <c r="BR85" i="7" a="1"/>
  <c r="BR96" i="7" a="1"/>
  <c r="BH71" i="7" a="1"/>
  <c r="BO55" i="7" a="1"/>
  <c r="BY87" i="7" a="1"/>
  <c r="BO96" i="7" a="1"/>
  <c r="BR64" i="7" a="1"/>
  <c r="BR52" i="7" a="1"/>
  <c r="BR48" i="7" a="1"/>
  <c r="BR97" i="7" a="1"/>
  <c r="CB91" i="7" a="1"/>
  <c r="BY82" i="7" a="1"/>
  <c r="BH48" i="7" a="1"/>
  <c r="CB58" i="7" a="1"/>
  <c r="BO79" i="7" a="1"/>
  <c r="BE79" i="7" a="1"/>
  <c r="BR49" i="7" a="1"/>
  <c r="BY100" i="7" a="1"/>
  <c r="CB79" i="7" a="1"/>
  <c r="BR81" i="7" a="1"/>
  <c r="BY86" i="7" a="1"/>
  <c r="BV81" i="7" a="1"/>
  <c r="CB57" i="7" a="1"/>
  <c r="BH47" i="7" a="1"/>
  <c r="BV92" i="7" a="1"/>
  <c r="BO89" i="7" a="1"/>
  <c r="BR78" i="7" a="1"/>
  <c r="BO52" i="7" a="1"/>
  <c r="BH86" i="7" a="1"/>
  <c r="BY50" i="7" a="1"/>
  <c r="BY101" i="7" a="1"/>
  <c r="CB50" i="7" a="1"/>
  <c r="BY63" i="7" a="1"/>
  <c r="CB78" i="7" a="1"/>
  <c r="BV62" i="7" a="1"/>
  <c r="BH69" i="7" a="1"/>
  <c r="CB97" i="7" a="1"/>
  <c r="CB77" i="7" a="1"/>
  <c r="BY83" i="7" a="1"/>
  <c r="BV79" i="7" a="1"/>
  <c r="BV83" i="7" a="1"/>
  <c r="BO48" i="7" a="1"/>
  <c r="BO75" i="7" a="1"/>
  <c r="BH64" i="7" a="1"/>
  <c r="BH101" i="7" a="1"/>
  <c r="BV75" i="7" a="1"/>
  <c r="CB89" i="7" a="1"/>
  <c r="BE44" i="7" a="1"/>
  <c r="BO97" i="7" a="1"/>
  <c r="BV70" i="7" a="1"/>
  <c r="BE62" i="7" a="1"/>
  <c r="BV86" i="7" a="1"/>
  <c r="BV82" i="7" a="1"/>
  <c r="BV89" i="7" a="1"/>
  <c r="CB81" i="7" a="1"/>
  <c r="BY85" i="7" a="1"/>
  <c r="BV88" i="7" a="1"/>
  <c r="BY76" i="7" a="1"/>
  <c r="BE75" i="7" a="1"/>
  <c r="BV49" i="7" a="1"/>
  <c r="BV53" i="7" a="1"/>
  <c r="BO64" i="7" a="1"/>
  <c r="BE70" i="7" a="1"/>
  <c r="BE73" i="7" a="1"/>
  <c r="BV76" i="7" a="1"/>
  <c r="BR69" i="7" a="1"/>
  <c r="BR93" i="7" a="1"/>
  <c r="CB100" i="7" a="1"/>
  <c r="BO71" i="7" a="1"/>
  <c r="BV47" i="7" a="1"/>
  <c r="BH89" i="7" a="1"/>
  <c r="BV57" i="7" a="1"/>
  <c r="BR91" i="7" a="1"/>
  <c r="BY97" i="7" a="1"/>
  <c r="BE48" i="7" a="1"/>
  <c r="BO74" i="7" a="1"/>
  <c r="BV58" i="7" a="1"/>
  <c r="BO58" i="7" a="1"/>
  <c r="BH94" i="7" a="1"/>
  <c r="BY55" i="7" a="1"/>
  <c r="BR82" i="7" a="1"/>
  <c r="BH93" i="7" a="1"/>
  <c r="BE57" i="7" a="1"/>
  <c r="BE91" i="7" a="1"/>
  <c r="BY66" i="7" a="1"/>
  <c r="BE51" i="7" a="1"/>
  <c r="BY74" i="7" a="1"/>
  <c r="BV96" i="7" a="1"/>
  <c r="BO66" i="7" a="1"/>
  <c r="BE67" i="7" a="1"/>
  <c r="BY53" i="7" a="1"/>
  <c r="BE76" i="7" a="1"/>
  <c r="BO101" i="7" a="1"/>
  <c r="BE99" i="7" a="1"/>
  <c r="BY89" i="7" a="1"/>
  <c r="AX74" i="7" l="1"/>
  <c r="AX48" i="7"/>
  <c r="AX70" i="7"/>
  <c r="AX91" i="7"/>
  <c r="AX77" i="7"/>
  <c r="AX68" i="7"/>
  <c r="AX86" i="7"/>
  <c r="AX99" i="7"/>
  <c r="AX49" i="7"/>
  <c r="AX64" i="7"/>
  <c r="AX85" i="7"/>
  <c r="AX101" i="7"/>
  <c r="AX58" i="7"/>
  <c r="AX59" i="7"/>
  <c r="AX79" i="7"/>
  <c r="AX57" i="7"/>
  <c r="AX67" i="7"/>
  <c r="AX66" i="7"/>
  <c r="AX88" i="7"/>
  <c r="AX97" i="7"/>
  <c r="AX100" i="7"/>
  <c r="AX51" i="7"/>
  <c r="AX81" i="7"/>
  <c r="AX63" i="7"/>
  <c r="AX53" i="7"/>
  <c r="AX82" i="7"/>
  <c r="AX45" i="7"/>
  <c r="AX52" i="7"/>
  <c r="AX83" i="7"/>
  <c r="AX55" i="7"/>
  <c r="AX75" i="7"/>
  <c r="AX72" i="7"/>
  <c r="AX73" i="7"/>
  <c r="AX62" i="7"/>
  <c r="AX44" i="7"/>
  <c r="AX76" i="7"/>
  <c r="AX87" i="7"/>
  <c r="AX92" i="7"/>
  <c r="AX93" i="7"/>
  <c r="AX71" i="7"/>
  <c r="AX94" i="7"/>
  <c r="AX50" i="7"/>
  <c r="AX98" i="7"/>
  <c r="AX102" i="7"/>
  <c r="AX69" i="7"/>
  <c r="AX96" i="7"/>
  <c r="AX47" i="7"/>
  <c r="AX54" i="7"/>
  <c r="AX89" i="7"/>
  <c r="AX78" i="7"/>
  <c r="BV98" i="7"/>
  <c r="BV77" i="7"/>
  <c r="BY77" i="7"/>
  <c r="BE52" i="7"/>
  <c r="BH48" i="7"/>
  <c r="CB48" i="7"/>
  <c r="BY75" i="7"/>
  <c r="BH82" i="7"/>
  <c r="BV100" i="7"/>
  <c r="BH68" i="7"/>
  <c r="BR53" i="7"/>
  <c r="BV82" i="7"/>
  <c r="BH79" i="7"/>
  <c r="BE66" i="7"/>
  <c r="BR49" i="7"/>
  <c r="BY67" i="7"/>
  <c r="BH72" i="7"/>
  <c r="BH64" i="7"/>
  <c r="BV70" i="7"/>
  <c r="CB74" i="7"/>
  <c r="BE88" i="7"/>
  <c r="CB88" i="7"/>
  <c r="BR82" i="7"/>
  <c r="BV76" i="7"/>
  <c r="CB97" i="7"/>
  <c r="BV54" i="7"/>
  <c r="BO69" i="7"/>
  <c r="BV47" i="7"/>
  <c r="BR47" i="7"/>
  <c r="BH69" i="7"/>
  <c r="BH89" i="7"/>
  <c r="BR52" i="7"/>
  <c r="BY78" i="7"/>
  <c r="CB87" i="7"/>
  <c r="BH55" i="7"/>
  <c r="CB81" i="7"/>
  <c r="BE77" i="7"/>
  <c r="BH94" i="7"/>
  <c r="BO76" i="7"/>
  <c r="BY91" i="7"/>
  <c r="BR70" i="7"/>
  <c r="BR67" i="7"/>
  <c r="BR62" i="7"/>
  <c r="BY89" i="7"/>
  <c r="BO101" i="7"/>
  <c r="BH58" i="7"/>
  <c r="BH57" i="7"/>
  <c r="BY48" i="7"/>
  <c r="BO85" i="7"/>
  <c r="BH44" i="7"/>
  <c r="CB63" i="7"/>
  <c r="BO52" i="7"/>
  <c r="BE74" i="7"/>
  <c r="BO91" i="7"/>
  <c r="CB101" i="7"/>
  <c r="BR98" i="7"/>
  <c r="BV62" i="7"/>
  <c r="BY74" i="7"/>
  <c r="BO47" i="7"/>
  <c r="BR102" i="7"/>
  <c r="CB92" i="7"/>
  <c r="BR45" i="7"/>
  <c r="CB55" i="7"/>
  <c r="CB54" i="7"/>
  <c r="CB78" i="7"/>
  <c r="BV101" i="7"/>
  <c r="BE78" i="7"/>
  <c r="BY45" i="7"/>
  <c r="BO100" i="7"/>
  <c r="BH83" i="7"/>
  <c r="BO59" i="7"/>
  <c r="BR92" i="7"/>
  <c r="BH77" i="7"/>
  <c r="BO58" i="7"/>
  <c r="BV88" i="7"/>
  <c r="BV68" i="7"/>
  <c r="BV63" i="7"/>
  <c r="BE62" i="7"/>
  <c r="BV89" i="7"/>
  <c r="BV69" i="7"/>
  <c r="BE89" i="7"/>
  <c r="BH66" i="7"/>
  <c r="BR91" i="7"/>
  <c r="BV52" i="7"/>
  <c r="BH88" i="7"/>
  <c r="BR83" i="7"/>
  <c r="BR78" i="7"/>
  <c r="BH99" i="7"/>
  <c r="BV93" i="7"/>
  <c r="BE55" i="7"/>
  <c r="BY85" i="7"/>
  <c r="BE96" i="7"/>
  <c r="BO64" i="7"/>
  <c r="BE45" i="7"/>
  <c r="CB91" i="7"/>
  <c r="BR89" i="7"/>
  <c r="BE48" i="7"/>
  <c r="BE87" i="7"/>
  <c r="BH78" i="7"/>
  <c r="BY53" i="7"/>
  <c r="BV79" i="7"/>
  <c r="CB62" i="7"/>
  <c r="BE99" i="7"/>
  <c r="CB96" i="7"/>
  <c r="BE71" i="7"/>
  <c r="BO89" i="7"/>
  <c r="BV74" i="7"/>
  <c r="BY72" i="7"/>
  <c r="BE97" i="7"/>
  <c r="BH87" i="7"/>
  <c r="BV85" i="7"/>
  <c r="BV55" i="7"/>
  <c r="BO72" i="7"/>
  <c r="BO81" i="7"/>
  <c r="BE53" i="7"/>
  <c r="BE75" i="7"/>
  <c r="BO97" i="7"/>
  <c r="BO83" i="7"/>
  <c r="CB52" i="7"/>
  <c r="BH45" i="7"/>
  <c r="BV97" i="7"/>
  <c r="BR87" i="7"/>
  <c r="BE73" i="7"/>
  <c r="BV45" i="7"/>
  <c r="BO75" i="7"/>
  <c r="CB82" i="7"/>
  <c r="BR48" i="7"/>
  <c r="BO66" i="7"/>
  <c r="BR96" i="7"/>
  <c r="BR99" i="7"/>
  <c r="BH81" i="7"/>
  <c r="BO102" i="7"/>
  <c r="BH93" i="7"/>
  <c r="BH100" i="7"/>
  <c r="CB70" i="7"/>
  <c r="BH51" i="7"/>
  <c r="BE83" i="7"/>
  <c r="CB50" i="7"/>
  <c r="BO74" i="7"/>
  <c r="BY92" i="7"/>
  <c r="BV57" i="7"/>
  <c r="BO77" i="7"/>
  <c r="BR94" i="7"/>
  <c r="BR63" i="7"/>
  <c r="BY66" i="7"/>
  <c r="BV73" i="7"/>
  <c r="BO62" i="7"/>
  <c r="BY58" i="7"/>
  <c r="BO70" i="7"/>
  <c r="BV53" i="7"/>
  <c r="BE54" i="7"/>
  <c r="BV66" i="7"/>
  <c r="BY68" i="7"/>
  <c r="CB58" i="7"/>
  <c r="BR59" i="7"/>
  <c r="BY97" i="7"/>
  <c r="BV64" i="7"/>
  <c r="CB57" i="7"/>
  <c r="BV71" i="7"/>
  <c r="BE72" i="7"/>
  <c r="BY82" i="7"/>
  <c r="BE100" i="7"/>
  <c r="BO93" i="7"/>
  <c r="BR77" i="7"/>
  <c r="BE98" i="7"/>
  <c r="BO98" i="7"/>
  <c r="BH74" i="7"/>
  <c r="CB71" i="7"/>
  <c r="BR75" i="7"/>
  <c r="BY63" i="7"/>
  <c r="BY76" i="7"/>
  <c r="BR50" i="7"/>
  <c r="CB45" i="7"/>
  <c r="BO87" i="7"/>
  <c r="BE51" i="7"/>
  <c r="BH62" i="7"/>
  <c r="BY71" i="7"/>
  <c r="BR100" i="7"/>
  <c r="BV44" i="7"/>
  <c r="BH75" i="7"/>
  <c r="BE92" i="7"/>
  <c r="BR81" i="7"/>
  <c r="BH50" i="7"/>
  <c r="BY69" i="7"/>
  <c r="BY44" i="7"/>
  <c r="BR72" i="7"/>
  <c r="BV75" i="7"/>
  <c r="BE81" i="7"/>
  <c r="BV59" i="7"/>
  <c r="BY83" i="7"/>
  <c r="BO92" i="7"/>
  <c r="BY64" i="7"/>
  <c r="BR57" i="7"/>
  <c r="BE79" i="7"/>
  <c r="BH63" i="7"/>
  <c r="BY94" i="7"/>
  <c r="BY102" i="7"/>
  <c r="BE94" i="7"/>
  <c r="CB51" i="7"/>
  <c r="BE102" i="7"/>
  <c r="BY93" i="7"/>
  <c r="BV50" i="7"/>
  <c r="BO94" i="7"/>
  <c r="BE57" i="7"/>
  <c r="BY100" i="7"/>
  <c r="BO79" i="7"/>
  <c r="BE68" i="7"/>
  <c r="BR44" i="7"/>
  <c r="BO86" i="7"/>
  <c r="CB59" i="7"/>
  <c r="BV58" i="7"/>
  <c r="BV94" i="7"/>
  <c r="BR69" i="7"/>
  <c r="BR58" i="7"/>
  <c r="BR79" i="7"/>
  <c r="BY51" i="7"/>
  <c r="BV81" i="7"/>
  <c r="CB99" i="7"/>
  <c r="BY50" i="7"/>
  <c r="BR73" i="7"/>
  <c r="BR88" i="7"/>
  <c r="BV51" i="7"/>
  <c r="BV92" i="7"/>
  <c r="BY55" i="7"/>
  <c r="CB49" i="7"/>
  <c r="BE85" i="7"/>
  <c r="BR76" i="7"/>
  <c r="BO99" i="7"/>
  <c r="BV49" i="7"/>
  <c r="CB89" i="7"/>
  <c r="BR55" i="7"/>
  <c r="BR97" i="7"/>
  <c r="BH76" i="7"/>
  <c r="BO48" i="7"/>
  <c r="BH97" i="7"/>
  <c r="BO68" i="7"/>
  <c r="BH71" i="7"/>
  <c r="BR66" i="7"/>
  <c r="CB72" i="7"/>
  <c r="BH91" i="7"/>
  <c r="BY49" i="7"/>
  <c r="CB83" i="7"/>
  <c r="BV78" i="7"/>
  <c r="CB94" i="7"/>
  <c r="BV99" i="7"/>
  <c r="BY54" i="7"/>
  <c r="BY59" i="7"/>
  <c r="BO53" i="7"/>
  <c r="BY70" i="7"/>
  <c r="BH85" i="7"/>
  <c r="CB73" i="7"/>
  <c r="BY96" i="7"/>
  <c r="BY101" i="7"/>
  <c r="CB86" i="7"/>
  <c r="BE93" i="7"/>
  <c r="BR54" i="7"/>
  <c r="CB75" i="7"/>
  <c r="CB76" i="7"/>
  <c r="BH59" i="7"/>
  <c r="BY98" i="7"/>
  <c r="BR93" i="7"/>
  <c r="BE76" i="7"/>
  <c r="BV48" i="7"/>
  <c r="BH53" i="7"/>
  <c r="BO54" i="7"/>
  <c r="BO96" i="7"/>
  <c r="BY87" i="7"/>
  <c r="BE82" i="7"/>
  <c r="BH67" i="7"/>
  <c r="CB53" i="7"/>
  <c r="BH52" i="7"/>
  <c r="BE47" i="7"/>
  <c r="CB102" i="7"/>
  <c r="CB68" i="7"/>
  <c r="CB100" i="7"/>
  <c r="BE50" i="7"/>
  <c r="BY47" i="7"/>
  <c r="BO49" i="7"/>
  <c r="BH73" i="7"/>
  <c r="BE44" i="7"/>
  <c r="BH98" i="7"/>
  <c r="BO71" i="7"/>
  <c r="BO67" i="7"/>
  <c r="BY52" i="7"/>
  <c r="BH70" i="7"/>
  <c r="BH49" i="7"/>
  <c r="BR64" i="7"/>
  <c r="BV91" i="7"/>
  <c r="CB66" i="7"/>
  <c r="CB44" i="7"/>
  <c r="BR51" i="7"/>
  <c r="BV67" i="7"/>
  <c r="CB98" i="7"/>
  <c r="CB77" i="7"/>
  <c r="BR85" i="7"/>
  <c r="BO45" i="7"/>
  <c r="CB69" i="7"/>
  <c r="BO51" i="7"/>
  <c r="BO78" i="7"/>
  <c r="BH47" i="7"/>
  <c r="BE67" i="7"/>
  <c r="BR86" i="7"/>
  <c r="BY81" i="7"/>
  <c r="BO63" i="7"/>
  <c r="BY57" i="7"/>
  <c r="BV96" i="7"/>
  <c r="BY99" i="7"/>
  <c r="BE86" i="7"/>
  <c r="BV86" i="7"/>
  <c r="BE64" i="7"/>
  <c r="BV72" i="7"/>
  <c r="BR74" i="7"/>
  <c r="BE49" i="7"/>
  <c r="BR71" i="7"/>
  <c r="BY88" i="7"/>
  <c r="BR68" i="7"/>
  <c r="BE101" i="7"/>
  <c r="BH96" i="7"/>
  <c r="BO57" i="7"/>
  <c r="BE70" i="7"/>
  <c r="BE91" i="7"/>
  <c r="BH54" i="7"/>
  <c r="BO88" i="7"/>
  <c r="BY73" i="7"/>
  <c r="BE69" i="7"/>
  <c r="BO55" i="7"/>
  <c r="CB47" i="7"/>
  <c r="BH102" i="7"/>
  <c r="CB67" i="7"/>
  <c r="BV102" i="7"/>
  <c r="BO44" i="7"/>
  <c r="BE59" i="7"/>
  <c r="BE58" i="7"/>
  <c r="BH86" i="7"/>
  <c r="BO82" i="7"/>
  <c r="CB79" i="7"/>
  <c r="BO50" i="7"/>
  <c r="BR101" i="7"/>
  <c r="BV83" i="7"/>
  <c r="CB85" i="7"/>
  <c r="BV87" i="7"/>
  <c r="CB64" i="7"/>
  <c r="CB93" i="7"/>
  <c r="BH101" i="7"/>
  <c r="BH92" i="7"/>
  <c r="BO73" i="7"/>
  <c r="BY62" i="7"/>
  <c r="BE63" i="7"/>
  <c r="BY86" i="7"/>
  <c r="BY79" i="7"/>
  <c r="O73" i="7"/>
  <c r="L54" i="7"/>
  <c r="E52" i="7"/>
  <c r="AC92" i="7"/>
  <c r="AC70" i="7"/>
  <c r="O78" i="7"/>
  <c r="AI48" i="7"/>
  <c r="L63" i="7"/>
  <c r="Y85" i="7"/>
  <c r="Y72" i="7"/>
  <c r="AF83" i="7"/>
  <c r="O77" i="7"/>
  <c r="AI94" i="7"/>
  <c r="E87" i="7"/>
  <c r="AF47" i="7"/>
  <c r="AI51" i="7"/>
  <c r="AI45" i="7"/>
  <c r="E82" i="7"/>
  <c r="E93" i="7"/>
  <c r="V78" i="7"/>
  <c r="AF55" i="7"/>
  <c r="D87" i="7"/>
  <c r="O49" i="7"/>
  <c r="AC72" i="7"/>
  <c r="D89" i="7"/>
  <c r="AF81" i="7"/>
  <c r="AC85" i="7"/>
  <c r="AI100" i="7"/>
  <c r="L82" i="7"/>
  <c r="AI52" i="7"/>
  <c r="E94" i="7"/>
  <c r="O97" i="7"/>
  <c r="D57" i="7"/>
  <c r="O85" i="7"/>
  <c r="V67" i="7"/>
  <c r="L98" i="7"/>
  <c r="AI76" i="7"/>
  <c r="AI97" i="7"/>
  <c r="E58" i="7"/>
  <c r="Y91" i="7"/>
  <c r="Y48" i="7"/>
  <c r="V99" i="7"/>
  <c r="D100" i="7"/>
  <c r="AC63" i="7"/>
  <c r="O58" i="7"/>
  <c r="E91" i="7"/>
  <c r="AC53" i="7"/>
  <c r="V44" i="7"/>
  <c r="V85" i="7"/>
  <c r="V98" i="7"/>
  <c r="L50" i="7"/>
  <c r="D76" i="7"/>
  <c r="V45" i="7"/>
  <c r="AF63" i="7"/>
  <c r="AI47" i="7"/>
  <c r="AF87" i="7"/>
  <c r="E97" i="7"/>
  <c r="AF51" i="7"/>
  <c r="O86" i="7"/>
  <c r="D55" i="7"/>
  <c r="O66" i="7"/>
  <c r="AI85" i="7"/>
  <c r="Y50" i="7"/>
  <c r="AF73" i="7"/>
  <c r="V87" i="7"/>
  <c r="E83" i="7"/>
  <c r="E78" i="7"/>
  <c r="L99" i="7"/>
  <c r="O76" i="7"/>
  <c r="O59" i="7"/>
  <c r="O52" i="7"/>
  <c r="O88" i="7"/>
  <c r="AI87" i="7"/>
  <c r="AI63" i="7"/>
  <c r="O79" i="7"/>
  <c r="E62" i="7"/>
  <c r="V83" i="7"/>
  <c r="L69" i="7"/>
  <c r="L88" i="7"/>
  <c r="E85" i="7"/>
  <c r="L101" i="7"/>
  <c r="AC74" i="7"/>
  <c r="V81" i="7"/>
  <c r="O54" i="7"/>
  <c r="O55" i="7"/>
  <c r="Y62" i="7"/>
  <c r="D99" i="7"/>
  <c r="D66" i="7"/>
  <c r="D77" i="7"/>
  <c r="D91" i="7"/>
  <c r="L102" i="7"/>
  <c r="O70" i="7"/>
  <c r="AC82" i="7"/>
  <c r="E70" i="7"/>
  <c r="AI69" i="7"/>
  <c r="AC50" i="7"/>
  <c r="L83" i="7"/>
  <c r="V70" i="7"/>
  <c r="AC77" i="7"/>
  <c r="L91" i="7"/>
  <c r="AF78" i="7"/>
  <c r="E100" i="7"/>
  <c r="AI72" i="7"/>
  <c r="E69" i="7"/>
  <c r="AC62" i="7"/>
  <c r="Y77" i="7"/>
  <c r="Y58" i="7"/>
  <c r="O45" i="7"/>
  <c r="E74" i="7"/>
  <c r="AI98" i="7"/>
  <c r="V55" i="7"/>
  <c r="Y52" i="7"/>
  <c r="E25" i="7"/>
  <c r="AI96" i="7"/>
  <c r="L96" i="7"/>
  <c r="AC47" i="7"/>
  <c r="L94" i="7"/>
  <c r="AC100" i="7"/>
  <c r="AF69" i="7"/>
  <c r="AI88" i="7"/>
  <c r="AF99" i="7"/>
  <c r="AF91" i="7"/>
  <c r="AF48" i="7"/>
  <c r="AC59" i="7"/>
  <c r="Y101" i="7"/>
  <c r="V50" i="7"/>
  <c r="V79" i="7"/>
  <c r="AC94" i="7"/>
  <c r="Y89" i="7"/>
  <c r="V66" i="7"/>
  <c r="Y57" i="7"/>
  <c r="AI73" i="7"/>
  <c r="L100" i="7"/>
  <c r="AF54" i="7"/>
  <c r="O83" i="7"/>
  <c r="E76" i="7"/>
  <c r="O75" i="7"/>
  <c r="E88" i="7"/>
  <c r="E29" i="7"/>
  <c r="V76" i="7"/>
  <c r="D79" i="7"/>
  <c r="AC57" i="7"/>
  <c r="AI68" i="7"/>
  <c r="D50" i="7"/>
  <c r="V93" i="7"/>
  <c r="AC51" i="7"/>
  <c r="Y67" i="7"/>
  <c r="AF59" i="7"/>
  <c r="L76" i="7"/>
  <c r="E53" i="7"/>
  <c r="V97" i="7"/>
  <c r="L44" i="7"/>
  <c r="L62" i="7"/>
  <c r="AC86" i="7"/>
  <c r="D85" i="7"/>
  <c r="V72" i="7"/>
  <c r="V75" i="7"/>
  <c r="E59" i="7"/>
  <c r="AF64" i="7"/>
  <c r="AF70" i="7"/>
  <c r="AI101" i="7"/>
  <c r="L87" i="7"/>
  <c r="AF82" i="7"/>
  <c r="D68" i="7"/>
  <c r="Y68" i="7"/>
  <c r="L86" i="7"/>
  <c r="AI86" i="7"/>
  <c r="AC89" i="7"/>
  <c r="Y83" i="7"/>
  <c r="L92" i="7"/>
  <c r="D67" i="7"/>
  <c r="O57" i="7"/>
  <c r="E66" i="7"/>
  <c r="AC52" i="7"/>
  <c r="AC66" i="7"/>
  <c r="L57" i="7"/>
  <c r="AI83" i="7"/>
  <c r="D63" i="7"/>
  <c r="AF86" i="7"/>
  <c r="Y70" i="7"/>
  <c r="AC69" i="7"/>
  <c r="L77" i="7"/>
  <c r="D75" i="7"/>
  <c r="AF74" i="7"/>
  <c r="AC64" i="7"/>
  <c r="AF71" i="7"/>
  <c r="O82" i="7"/>
  <c r="Y74" i="7"/>
  <c r="E96" i="7"/>
  <c r="V59" i="7"/>
  <c r="O81" i="7"/>
  <c r="D64" i="7"/>
  <c r="D62" i="7"/>
  <c r="Y55" i="7"/>
  <c r="E47" i="7"/>
  <c r="AI57" i="7"/>
  <c r="E81" i="7"/>
  <c r="AF66" i="7"/>
  <c r="AF52" i="7"/>
  <c r="D93" i="7"/>
  <c r="D96" i="7"/>
  <c r="D69" i="7"/>
  <c r="D88" i="7"/>
  <c r="V51" i="7"/>
  <c r="Y88" i="7"/>
  <c r="Y69" i="7"/>
  <c r="E33" i="7"/>
  <c r="L55" i="7"/>
  <c r="AI79" i="7"/>
  <c r="E79" i="7"/>
  <c r="V52" i="7"/>
  <c r="V100" i="7"/>
  <c r="AI54" i="7"/>
  <c r="L49" i="7"/>
  <c r="V71" i="7"/>
  <c r="AF68" i="7"/>
  <c r="Y100" i="7"/>
  <c r="L48" i="7"/>
  <c r="AF57" i="7"/>
  <c r="O87" i="7"/>
  <c r="AC48" i="7"/>
  <c r="O72" i="7"/>
  <c r="AC67" i="7"/>
  <c r="Y92" i="7"/>
  <c r="V49" i="7"/>
  <c r="O89" i="7"/>
  <c r="L64" i="7"/>
  <c r="Y64" i="7"/>
  <c r="AI49" i="7"/>
  <c r="V91" i="7"/>
  <c r="AF76" i="7"/>
  <c r="AC73" i="7"/>
  <c r="V86" i="7"/>
  <c r="AI75" i="7"/>
  <c r="E64" i="7"/>
  <c r="D49" i="7"/>
  <c r="L85" i="7"/>
  <c r="Y81" i="7"/>
  <c r="Y76" i="7"/>
  <c r="D102" i="7"/>
  <c r="L70" i="7"/>
  <c r="AI102" i="7"/>
  <c r="V73" i="7"/>
  <c r="E20" i="7"/>
  <c r="L93" i="7"/>
  <c r="Y63" i="7"/>
  <c r="AC88" i="7"/>
  <c r="AI81" i="7"/>
  <c r="V82" i="7"/>
  <c r="D48" i="7"/>
  <c r="L66" i="7"/>
  <c r="AF62" i="7"/>
  <c r="Y86" i="7"/>
  <c r="O98" i="7"/>
  <c r="AF77" i="7"/>
  <c r="E99" i="7"/>
  <c r="L47" i="7"/>
  <c r="D44" i="7"/>
  <c r="Y66" i="7"/>
  <c r="Y45" i="7"/>
  <c r="AI66" i="7"/>
  <c r="E77" i="7"/>
  <c r="D83" i="7"/>
  <c r="D53" i="7"/>
  <c r="V89" i="7"/>
  <c r="O64" i="7"/>
  <c r="Y53" i="7"/>
  <c r="E101" i="7"/>
  <c r="D70" i="7"/>
  <c r="AF44" i="7"/>
  <c r="D81" i="7"/>
  <c r="D73" i="7"/>
  <c r="L59" i="7"/>
  <c r="V64" i="7"/>
  <c r="Y102" i="7"/>
  <c r="L72" i="7"/>
  <c r="E68" i="7"/>
  <c r="V62" i="7"/>
  <c r="O62" i="7"/>
  <c r="V48" i="7"/>
  <c r="AF53" i="7"/>
  <c r="D72" i="7"/>
  <c r="O100" i="7"/>
  <c r="AC97" i="7"/>
  <c r="E49" i="7"/>
  <c r="V96" i="7"/>
  <c r="Y49" i="7"/>
  <c r="AF75" i="7"/>
  <c r="E63" i="7"/>
  <c r="AF93" i="7"/>
  <c r="D92" i="7"/>
  <c r="D71" i="7"/>
  <c r="D98" i="7"/>
  <c r="D94" i="7"/>
  <c r="O101" i="7"/>
  <c r="O93" i="7"/>
  <c r="L51" i="7"/>
  <c r="E75" i="7"/>
  <c r="Y94" i="7"/>
  <c r="AF58" i="7"/>
  <c r="Y71" i="7"/>
  <c r="AF79" i="7"/>
  <c r="O50" i="7"/>
  <c r="E57" i="7"/>
  <c r="Y47" i="7"/>
  <c r="AF88" i="7"/>
  <c r="E45" i="7"/>
  <c r="AC81" i="7"/>
  <c r="AC58" i="7"/>
  <c r="L78" i="7"/>
  <c r="L75" i="7"/>
  <c r="Y79" i="7"/>
  <c r="O68" i="7"/>
  <c r="AF94" i="7"/>
  <c r="AF67" i="7"/>
  <c r="V77" i="7"/>
  <c r="V101" i="7"/>
  <c r="E73" i="7"/>
  <c r="AF72" i="7"/>
  <c r="AF50" i="7"/>
  <c r="AI59" i="7"/>
  <c r="L52" i="7"/>
  <c r="AI78" i="7"/>
  <c r="V88" i="7"/>
  <c r="O71" i="7"/>
  <c r="Y97" i="7"/>
  <c r="AI82" i="7"/>
  <c r="AI92" i="7"/>
  <c r="O94" i="7"/>
  <c r="AI53" i="7"/>
  <c r="AF102" i="7"/>
  <c r="D82" i="7"/>
  <c r="D97" i="7"/>
  <c r="AF92" i="7"/>
  <c r="AI64" i="7"/>
  <c r="L81" i="7"/>
  <c r="O96" i="7"/>
  <c r="AC55" i="7"/>
  <c r="AF101" i="7"/>
  <c r="Y96" i="7"/>
  <c r="AF45" i="7"/>
  <c r="AI74" i="7"/>
  <c r="L73" i="7"/>
  <c r="O51" i="7"/>
  <c r="D52" i="7"/>
  <c r="V102" i="7"/>
  <c r="E48" i="7"/>
  <c r="AC91" i="7"/>
  <c r="AC99" i="7"/>
  <c r="Y93" i="7"/>
  <c r="AC101" i="7"/>
  <c r="AC79" i="7"/>
  <c r="AF100" i="7"/>
  <c r="Y73" i="7"/>
  <c r="AC78" i="7"/>
  <c r="D74" i="7"/>
  <c r="E72" i="7"/>
  <c r="AF96" i="7"/>
  <c r="L79" i="7"/>
  <c r="O92" i="7"/>
  <c r="D45" i="7"/>
  <c r="AF97" i="7"/>
  <c r="Y54" i="7"/>
  <c r="E86" i="7"/>
  <c r="AI44" i="7"/>
  <c r="D58" i="7"/>
  <c r="D59" i="7"/>
  <c r="AC93" i="7"/>
  <c r="E102" i="7"/>
  <c r="AC44" i="7"/>
  <c r="AC71" i="7"/>
  <c r="D86" i="7"/>
  <c r="E44" i="7"/>
  <c r="V94" i="7"/>
  <c r="V47" i="7"/>
  <c r="O47" i="7"/>
  <c r="V58" i="7"/>
  <c r="O67" i="7"/>
  <c r="O53" i="7"/>
  <c r="AI50" i="7"/>
  <c r="V53" i="7"/>
  <c r="D101" i="7"/>
  <c r="O91" i="7"/>
  <c r="V68" i="7"/>
  <c r="AC76" i="7"/>
  <c r="AI62" i="7"/>
  <c r="AI91" i="7"/>
  <c r="O102" i="7"/>
  <c r="V92" i="7"/>
  <c r="D78" i="7"/>
  <c r="D54" i="7"/>
  <c r="D51" i="7"/>
  <c r="D47" i="7"/>
  <c r="O74" i="7"/>
  <c r="L74" i="7"/>
  <c r="AC54" i="7"/>
  <c r="AI99" i="7"/>
  <c r="AC98" i="7"/>
  <c r="AI55" i="7"/>
  <c r="Y44" i="7"/>
  <c r="AF89" i="7"/>
  <c r="AI58" i="7"/>
  <c r="E54" i="7"/>
  <c r="V74" i="7"/>
  <c r="Y98" i="7"/>
  <c r="AC49" i="7"/>
  <c r="O69" i="7"/>
  <c r="AC96" i="7"/>
  <c r="Y82" i="7"/>
  <c r="Y99" i="7"/>
  <c r="L89" i="7"/>
  <c r="V57" i="7"/>
  <c r="AC83" i="7"/>
  <c r="L68" i="7"/>
  <c r="Y87" i="7"/>
  <c r="E71" i="7"/>
  <c r="L53" i="7"/>
  <c r="AF98" i="7"/>
  <c r="AC45" i="7"/>
  <c r="AC68" i="7"/>
  <c r="E92" i="7"/>
  <c r="E98" i="7"/>
  <c r="E67" i="7"/>
  <c r="L67" i="7"/>
  <c r="Y59" i="7"/>
  <c r="E89" i="7"/>
  <c r="Y51" i="7"/>
  <c r="AI77" i="7"/>
  <c r="O99" i="7"/>
  <c r="L45" i="7"/>
  <c r="AF49" i="7"/>
  <c r="E55" i="7"/>
  <c r="AI93" i="7"/>
  <c r="AI71" i="7"/>
  <c r="L97" i="7"/>
  <c r="AC75" i="7"/>
  <c r="O44" i="7"/>
  <c r="AC102" i="7"/>
  <c r="Y78" i="7"/>
  <c r="L58" i="7"/>
  <c r="V63" i="7"/>
  <c r="E50" i="7"/>
  <c r="AF85" i="7"/>
  <c r="AC87" i="7"/>
  <c r="O63" i="7"/>
  <c r="O48" i="7"/>
  <c r="AI67" i="7"/>
  <c r="AI70" i="7"/>
  <c r="E51" i="7"/>
  <c r="L71" i="7"/>
  <c r="V69" i="7"/>
  <c r="Y75" i="7"/>
  <c r="V54" i="7"/>
  <c r="AI89" i="7"/>
</calcChain>
</file>

<file path=xl/comments1.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Ericsson user</author>
  </authors>
  <commentList>
    <comment ref="B21" authorId="0" shapeId="1025" xr:uid="{AAD08C3E-C26D-4420-AEB1-D4F8500308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mc:AlternateContent xmlns:mc="http://schemas.openxmlformats.org/markup-compatibility/2006">
        <mc:Choice Requires="v"/>
        <mc:Fallback>
          <commentPr defaultSize="0" autoFill="0" autoLine="0">
            <anchor>
              <from>
                <xdr:col>3</xdr:col>
                <xdr:colOff>203200</xdr:colOff>
                <xdr:row>19</xdr:row>
                <xdr:rowOff>317500</xdr:rowOff>
              </from>
              <to>
                <xdr:col>7</xdr:col>
                <xdr:colOff>304800</xdr:colOff>
                <xdr:row>23</xdr:row>
                <xdr:rowOff>495300</xdr:rowOff>
              </to>
            </anchor>
          </commentPr>
        </mc:Fallback>
      </mc:AlternateContent>
    </comment>
  </commentList>
</comments>
</file>

<file path=xl/comments2.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Ericsson user</author>
  </authors>
  <commentList>
    <comment ref="A6" authorId="0" shapeId="10241" xr:uid="{00000000-0006-0000-0100-00000100000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mc:AlternateContent xmlns:mc="http://schemas.openxmlformats.org/markup-compatibility/2006">
        <mc:Choice Requires="v"/>
        <mc:Fallback>
          <commentPr defaultSize="0" autoFill="0" autoLine="0">
            <anchor>
              <from>
                <xdr:col>1</xdr:col>
                <xdr:colOff>177800</xdr:colOff>
                <xdr:row>2</xdr:row>
                <xdr:rowOff>177800</xdr:rowOff>
              </from>
              <to>
                <xdr:col>5</xdr:col>
                <xdr:colOff>0</xdr:colOff>
                <xdr:row>5</xdr:row>
                <xdr:rowOff>50800</xdr:rowOff>
              </to>
            </anchor>
          </commentPr>
        </mc:Fallback>
      </mc:AlternateContent>
    </comment>
    <comment ref="B6" authorId="0" shapeId="10242" xr:uid="{00000000-0006-0000-0100-000002000000}">
      <text>
        <r>
          <rPr>
            <sz val="9"/>
            <color indexed="81"/>
            <rFont val="Tahoma"/>
            <family val="2"/>
          </rPr>
          <t>Set to Y if the WP item represents a new 
test case that will be specified in RAN5 test specifications as an executable test case else leave blank.</t>
        </r>
      </text>
      <mc:AlternateContent xmlns:mc="http://schemas.openxmlformats.org/markup-compatibility/2006">
        <mc:Choice Requires="v"/>
        <mc:Fallback>
          <commentPr defaultSize="0" autoFill="0" autoLine="0">
            <anchor>
              <from>
                <xdr:col>2</xdr:col>
                <xdr:colOff>190500</xdr:colOff>
                <xdr:row>4</xdr:row>
                <xdr:rowOff>76200</xdr:rowOff>
              </from>
              <to>
                <xdr:col>4</xdr:col>
                <xdr:colOff>139700</xdr:colOff>
                <xdr:row>6</xdr:row>
                <xdr:rowOff>127000</xdr:rowOff>
              </to>
            </anchor>
          </commentPr>
        </mc:Fallback>
      </mc:AlternateContent>
    </comment>
    <comment ref="L6" authorId="0" shapeId="10243"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mc:AlternateContent xmlns:mc="http://schemas.openxmlformats.org/markup-compatibility/2006">
        <mc:Choice Requires="v"/>
        <mc:Fallback>
          <commentPr defaultSize="0" autoFill="0" autoLine="0">
            <anchor>
              <from>
                <xdr:col>12</xdr:col>
                <xdr:colOff>0</xdr:colOff>
                <xdr:row>4</xdr:row>
                <xdr:rowOff>76200</xdr:rowOff>
              </from>
              <to>
                <xdr:col>13</xdr:col>
                <xdr:colOff>0</xdr:colOff>
                <xdr:row>10</xdr:row>
                <xdr:rowOff>254000</xdr:rowOff>
              </to>
            </anchor>
          </commentPr>
        </mc:Fallback>
      </mc:AlternateContent>
    </comment>
  </commentList>
</comments>
</file>

<file path=xl/metadata.xml><?xml version="1.0" encoding="utf-8"?>
<metadata xmlns="http://purl.oclc.org/ooxml/spreadsheetml/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<sst xmlns="http://purl.oclc.org/ooxml/spreadsheetml/main" count="5175" uniqueCount="795">
  <si>
    <t>WP Title:</t>
  </si>
  <si>
    <t>WP Scope:</t>
  </si>
  <si>
    <t>WP Resp:</t>
  </si>
  <si>
    <t>TS Resp:</t>
  </si>
  <si>
    <t>WP Item ID</t>
  </si>
  <si>
    <t>Clause</t>
  </si>
  <si>
    <t>Title</t>
  </si>
  <si>
    <t>Test purpose / Task</t>
  </si>
  <si>
    <t>Company</t>
  </si>
  <si>
    <t>Target</t>
  </si>
  <si>
    <t>TDOC(s)</t>
  </si>
  <si>
    <t>Comments</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</si>
  <si>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</si>
  <si>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</si>
  <si>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</si>
  <si>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</si>
  <si>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</si>
  <si>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</si>
  <si>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&lt;Clause&gt;</t>
  </si>
  <si>
    <t>&lt;Title&gt;</t>
  </si>
  <si>
    <t>Weight</t>
  </si>
  <si>
    <t>Overall</t>
  </si>
  <si>
    <t>Area</t>
  </si>
  <si>
    <t>&lt;TS responsible if a new TS is involved&gt;</t>
  </si>
  <si>
    <t>&lt;Email to TS responsible&gt;</t>
  </si>
  <si>
    <t>RAN5#89-e (Nov-20)</t>
  </si>
  <si>
    <t>RAN5#90-e (Feb-21)</t>
  </si>
  <si>
    <t>RAN5#91-e (May-21)</t>
  </si>
  <si>
    <t>RAN5#92 (Aug-21)</t>
  </si>
  <si>
    <t>RAN5#93 (Nov-21)</t>
  </si>
  <si>
    <t>TBD</t>
  </si>
  <si>
    <t>Agenda Item:</t>
  </si>
  <si>
    <t>Source:</t>
  </si>
  <si>
    <t>Title:</t>
  </si>
  <si>
    <t>Work item code:</t>
  </si>
  <si>
    <t>1. Introduction</t>
  </si>
  <si>
    <t>2. Work item status</t>
  </si>
  <si>
    <t>5 References</t>
  </si>
  <si>
    <t>[1] RP-yyxxxx</t>
  </si>
  <si>
    <t>Common test environment</t>
  </si>
  <si>
    <t>RRM test cases</t>
  </si>
  <si>
    <t>Protocol test cases</t>
  </si>
  <si>
    <t>Test suites (TTCN)</t>
  </si>
  <si>
    <t>Number of WP items</t>
  </si>
  <si>
    <t>Sum weight of WP items</t>
  </si>
  <si>
    <t>Y</t>
  </si>
  <si>
    <t>37.571-1</t>
  </si>
  <si>
    <t>37.571-2</t>
  </si>
  <si>
    <t>37.571-3</t>
  </si>
  <si>
    <t>37.571-4</t>
  </si>
  <si>
    <t>37.571-5</t>
  </si>
  <si>
    <t>Overall completion</t>
  </si>
  <si>
    <t xml:space="preserve">&lt;WID document title&gt;
</t>
  </si>
  <si>
    <t>WI code</t>
  </si>
  <si>
    <t>UE specific test functions</t>
  </si>
  <si>
    <t>IMS</t>
  </si>
  <si>
    <t>34.229-2</t>
  </si>
  <si>
    <t>IMS Test suite (TTCN)</t>
  </si>
  <si>
    <t>34.229-3</t>
  </si>
  <si>
    <t>FR1</t>
  </si>
  <si>
    <t>FR2</t>
  </si>
  <si>
    <t>38.521-1 Rx</t>
  </si>
  <si>
    <t>38.508-1</t>
  </si>
  <si>
    <t>Common ICS</t>
  </si>
  <si>
    <t>38.508-2</t>
  </si>
  <si>
    <t>38.521-1 Tx</t>
  </si>
  <si>
    <t>38.521-2 Rx</t>
  </si>
  <si>
    <t>38.521-2 Tx</t>
  </si>
  <si>
    <t>38.521-3 Rx</t>
  </si>
  <si>
    <t>38.521-3 Tx</t>
  </si>
  <si>
    <t>38.523-1</t>
  </si>
  <si>
    <t>38.523-3</t>
  </si>
  <si>
    <t>34.229-5</t>
  </si>
  <si>
    <t>FR1 RF Rx test cases</t>
  </si>
  <si>
    <t>FR1 RF Tx test cases</t>
  </si>
  <si>
    <t>FR2 RF Rx test cases</t>
  </si>
  <si>
    <t>FR2 RF Tx test cases</t>
  </si>
  <si>
    <t>FR1 and FR2 Interworking operation with other radios RF Rx test cases</t>
  </si>
  <si>
    <t>FR1 and FR2 Interworking operation with other radios RF Tx test cases</t>
  </si>
  <si>
    <t>38.521-4</t>
  </si>
  <si>
    <t>SA Option 2 (SA NR)</t>
  </si>
  <si>
    <t>NSA Option 3 (EN-DC)</t>
  </si>
  <si>
    <t>WP item completion</t>
  </si>
  <si>
    <t>Estimation of WI overall completion:</t>
  </si>
  <si>
    <t>Estimation of completion per TS (area):</t>
  </si>
  <si>
    <t xml:space="preserve">Document for:        </t>
  </si>
  <si>
    <t>Information</t>
  </si>
  <si>
    <t>Estimation WI completion per area and sub-area:</t>
  </si>
  <si>
    <t xml:space="preserve">WP rapporteur's private information. 
These columns will be removed in the clean copy created by "Create clean WP for publishing".
</t>
  </si>
  <si>
    <t xml:space="preserve">End of workplan columns.  Note! Do not remove this column. </t>
  </si>
  <si>
    <t>End of workplan items.  Note! Do not remove this row. Introduce new work plan rows/items above this row.</t>
  </si>
  <si>
    <t>End of Cover Sheet</t>
  </si>
  <si>
    <t/>
  </si>
  <si>
    <t>End of Current Meeting Data</t>
  </si>
  <si>
    <t>End of source data</t>
  </si>
  <si>
    <t>Start of source data</t>
  </si>
  <si>
    <t>Previous meeting status baseline</t>
  </si>
  <si>
    <t>38.521-1</t>
  </si>
  <si>
    <t>FR1 RF common parts</t>
  </si>
  <si>
    <t>38.521-2</t>
  </si>
  <si>
    <t>38.521-3</t>
  </si>
  <si>
    <t>Add ICS as needed for the test case applicability statements for the new test cases introduced in RF, RRM and protocol test cases.</t>
  </si>
  <si>
    <t>Test Purpose(s): &lt;Describe test purpose(s)&gt;</t>
  </si>
  <si>
    <t>38.523-2</t>
  </si>
  <si>
    <t>Add  test case applicability statements for the new test cases introduced in 38.523-1</t>
  </si>
  <si>
    <t>TS 38.508-1: Common test environment</t>
  </si>
  <si>
    <t>TS 38.508-2: Common ICS</t>
  </si>
  <si>
    <t>TS 38.509: UE specific testing functions</t>
  </si>
  <si>
    <t>TS 38.521-1: FR1 RF test cases - Common parts (general clauses, Annexes)</t>
  </si>
  <si>
    <t>TS 38.521-1: FR1 RF test cases - Tx</t>
  </si>
  <si>
    <t>TS 38.521-1: FR1 RF test cases - Rx</t>
  </si>
  <si>
    <t>TS 38.521-2: FR2 RF test cases - Common parts (general clauses, Annexes)</t>
  </si>
  <si>
    <t>TS 38.521-2: FR2 RF test cases - Tx</t>
  </si>
  <si>
    <t>TS 38.521-2: FR2 RF test cases - Rx</t>
  </si>
  <si>
    <t>TS 38.521-3: FR1 and FR2 Interworking operation with other radios RF test cases - Common parts (general clauses, Annexes)</t>
  </si>
  <si>
    <t>TS 38.521-3: FR1 and FR2 Interworking operation with other radios RF test cases - Tx</t>
  </si>
  <si>
    <t>TS 38.521-3: FR1 and FR2 Interworking operation with other radios RF test cases - Rx</t>
  </si>
  <si>
    <t>TS 38.533: RRM test cases</t>
  </si>
  <si>
    <t>TS 38.523-1: Protocol test cases</t>
  </si>
  <si>
    <t>TS 38.523-3: Protocol test suites (TTCN)</t>
  </si>
  <si>
    <t>RF Demod/QSI test cases</t>
  </si>
  <si>
    <t>TS 38.523-2: Applicability for Protocol test cases</t>
  </si>
  <si>
    <t>TS 34.229-3: IMS test suite (TTCN)</t>
  </si>
  <si>
    <t>TS 34.229-2: Applicability and ICS for IMS protocol test cases</t>
  </si>
  <si>
    <t>Applicability Protocol test cases</t>
  </si>
  <si>
    <t>RAN and CN protocol</t>
  </si>
  <si>
    <t>Test Tolerances analysis RRM and RF Rx test cases</t>
  </si>
  <si>
    <t>Test Point analysis receiver and transmitter test cases</t>
  </si>
  <si>
    <t>FR1 + FR2</t>
  </si>
  <si>
    <t>Applicability and ICS IMS test cases</t>
  </si>
  <si>
    <t>Is new test case?</t>
  </si>
  <si>
    <t>Start of Current Meeting Data</t>
  </si>
  <si>
    <t>Contribution by  work plan analysis</t>
  </si>
  <si>
    <t>LTE</t>
  </si>
  <si>
    <t>FDD</t>
  </si>
  <si>
    <t>TDD</t>
  </si>
  <si>
    <t>FDD + TDD</t>
  </si>
  <si>
    <t>5GS Common</t>
  </si>
  <si>
    <t>NR RF/RRM</t>
  </si>
  <si>
    <t xml:space="preserve">Start of workplan status columns.  Note! Do not remove this column. </t>
  </si>
  <si>
    <t>First status column in WP</t>
  </si>
  <si>
    <t>Last status column in WP</t>
  </si>
  <si>
    <t>First row WP items</t>
  </si>
  <si>
    <t>Last row WP items</t>
  </si>
  <si>
    <t>N/A</t>
  </si>
  <si>
    <t xml:space="preserve">TS/TR
</t>
  </si>
  <si>
    <t xml:space="preserve">TS/TR Scope
</t>
  </si>
  <si>
    <t>Sum WP weights</t>
  </si>
  <si>
    <t>WP area A</t>
  </si>
  <si>
    <t>WP area B</t>
  </si>
  <si>
    <t>WP area C</t>
  </si>
  <si>
    <t>Overall Area A</t>
  </si>
  <si>
    <t>Overall Area B</t>
  </si>
  <si>
    <t>Overall Area C</t>
  </si>
  <si>
    <t>WP area A Sub1</t>
  </si>
  <si>
    <t>WP area A Sub2</t>
  </si>
  <si>
    <t>WP area A Sub3</t>
  </si>
  <si>
    <t>WP area B Sub1</t>
  </si>
  <si>
    <t>WP area B Sub2</t>
  </si>
  <si>
    <t>WP area B Sub3</t>
  </si>
  <si>
    <t>WP area C Sub1</t>
  </si>
  <si>
    <t>WP area C Sub2</t>
  </si>
  <si>
    <t>WP area C Sub3</t>
  </si>
  <si>
    <t>Column</t>
  </si>
  <si>
    <t>Range</t>
  </si>
  <si>
    <t>Is new text case</t>
  </si>
  <si>
    <t>TS/TR</t>
  </si>
  <si>
    <t xml:space="preserve">
</t>
  </si>
  <si>
    <t>Completion Compensation</t>
  </si>
  <si>
    <t xml:space="preserve">
</t>
  </si>
  <si>
    <t>Work plan scope</t>
  </si>
  <si>
    <t>Rapporteur's tools</t>
  </si>
  <si>
    <t>Changed to Protected when switching worksheet</t>
  </si>
  <si>
    <t>Current baseline for progress indication:</t>
  </si>
  <si>
    <t>Edit/Protect status of cover sheet</t>
  </si>
  <si>
    <t>PX5</t>
  </si>
  <si>
    <t>Source data used for calculating current status and progress from previous meeting</t>
  </si>
  <si>
    <t>Current meeting status</t>
  </si>
  <si>
    <t>Q</t>
  </si>
  <si>
    <t>R</t>
  </si>
  <si>
    <t>S</t>
  </si>
  <si>
    <t>T</t>
  </si>
  <si>
    <t>U</t>
  </si>
  <si>
    <t>V</t>
  </si>
  <si>
    <t>W</t>
  </si>
  <si>
    <t>X</t>
  </si>
  <si>
    <t>LTE Common</t>
  </si>
  <si>
    <t>36.523-1</t>
  </si>
  <si>
    <t>36.523-2</t>
  </si>
  <si>
    <t>36.523-3</t>
  </si>
  <si>
    <t>34.229-1</t>
  </si>
  <si>
    <t>IMS over LTE protocol test cases</t>
  </si>
  <si>
    <t>IMS over 5GS protocol test cases</t>
  </si>
  <si>
    <t>RF Rx test cases</t>
  </si>
  <si>
    <t>36.521-1 Rx</t>
  </si>
  <si>
    <t>RF Tx test cases</t>
  </si>
  <si>
    <t>36.521-1 Tx</t>
  </si>
  <si>
    <t>RF Demod test cases</t>
  </si>
  <si>
    <t>36.521-1 Demod</t>
  </si>
  <si>
    <t>36.521-2</t>
  </si>
  <si>
    <t>36.521-3</t>
  </si>
  <si>
    <t>Test Tolerances analysis RRM test cases</t>
  </si>
  <si>
    <t>Test Tolerances analysis receiver test cases</t>
  </si>
  <si>
    <t>Mission Critical Services</t>
  </si>
  <si>
    <t>MC Common test environment</t>
  </si>
  <si>
    <t>36.579-1</t>
  </si>
  <si>
    <t>MCPTT UE test cases</t>
  </si>
  <si>
    <t>36.579-2</t>
  </si>
  <si>
    <t>36.579-3</t>
  </si>
  <si>
    <t>36.579-4</t>
  </si>
  <si>
    <t>MC Test suite (TTCN)</t>
  </si>
  <si>
    <t>36.579-5</t>
  </si>
  <si>
    <t>36.579-6</t>
  </si>
  <si>
    <t>36.579-7</t>
  </si>
  <si>
    <t>UE Positioning</t>
  </si>
  <si>
    <t>UE Positioning Min. Performance test cases</t>
  </si>
  <si>
    <t>UE Positioning Protocol test cases</t>
  </si>
  <si>
    <t>Applicability and ICS UE Positioning test cases</t>
  </si>
  <si>
    <t>UE Positioning Test sutes (TTCN)</t>
  </si>
  <si>
    <t>UE Positioning test scenarios and assistance data</t>
  </si>
  <si>
    <t>TS 34.229-1: IMS over LTE protocol test cases</t>
  </si>
  <si>
    <t>TS 34.229-5: IMS over 5GS protocol test cases</t>
  </si>
  <si>
    <t>Placeholder for estimation of not yet identified tasks within the area (to be removed when no further tasks expected).</t>
  </si>
  <si>
    <t>TS 36.509: UE specific testing functions</t>
  </si>
  <si>
    <t>TS 36.521-1: RF test cases - Common parts (general clauses, Annexes)</t>
  </si>
  <si>
    <t>36.521-1</t>
  </si>
  <si>
    <t>TS 36.521-1: RF test cases - Tx</t>
  </si>
  <si>
    <t>TS 36.521-1: RF test cases - Rx</t>
  </si>
  <si>
    <t>TR 36.903: Test Tolerances analysis RRM test cases</t>
  </si>
  <si>
    <t>TR 36.904: Test Tolerances analysis receiver test cases</t>
  </si>
  <si>
    <t>TR 36.905: Test Point analysis receiver and transmitter test cases</t>
  </si>
  <si>
    <t>LTE RAN and CN protocols</t>
  </si>
  <si>
    <t>5GS RAN and CN protocols</t>
  </si>
  <si>
    <t>TS 36.523-1: Protocol test cases</t>
  </si>
  <si>
    <t>TS 36.523-2: Applicability for Protocol test cases</t>
  </si>
  <si>
    <t>TS 36.523-3: Protocol test suites (TTCN)</t>
  </si>
  <si>
    <t>TR 38.903: Test Tolerances analysis RRM and RF Rx test cases</t>
  </si>
  <si>
    <t>TR 38.905: Test Point analysis receiver and transmitter test cases</t>
  </si>
  <si>
    <t xml:space="preserve">  Idle Mode</t>
  </si>
  <si>
    <t xml:space="preserve">  Layer 2</t>
  </si>
  <si>
    <t xml:space="preserve">  RRC</t>
  </si>
  <si>
    <t xml:space="preserve">  NAS</t>
  </si>
  <si>
    <t>TS 37.571-1: UE Positioning -Performance</t>
  </si>
  <si>
    <t>TS 37.571-2: UE Positioning -Protocol</t>
  </si>
  <si>
    <t>TS 37.571-3: Applicability and ICS UE Positioning test cases</t>
  </si>
  <si>
    <t>TS 37.571-4: UE Positioning test suites (TTCN)</t>
  </si>
  <si>
    <t>TS 37.571-5: UE Positioning test scenarios and assistance data</t>
  </si>
  <si>
    <t>TS 36.579-1: MC Common test environment</t>
  </si>
  <si>
    <t>TS 36.579-2: MCPTT UE test cases</t>
  </si>
  <si>
    <t>TS 36.579-3: MCPTT Server Application test cases</t>
  </si>
  <si>
    <t>Applicability and ICS MC test cases</t>
  </si>
  <si>
    <t>MC Server Application test cases</t>
  </si>
  <si>
    <t>TS 36.579-4: Applicability and ICS MC test cases</t>
  </si>
  <si>
    <t>TS 36.579-5: MC Test suite (TTCN)</t>
  </si>
  <si>
    <t>TS 36.579-6: MC Video UE test cases</t>
  </si>
  <si>
    <t>MC Video UE test cases</t>
  </si>
  <si>
    <t>MC Data UE test cases</t>
  </si>
  <si>
    <t>TS 36.579-7: MC Data UE test cases</t>
  </si>
  <si>
    <t>RAN5#94 (Feb-22)</t>
  </si>
  <si>
    <t>RAN5#95 (May-22)</t>
  </si>
  <si>
    <t>RAN5#96 (Aug-22)</t>
  </si>
  <si>
    <t>RAN5#97 (Nov-22)</t>
  </si>
  <si>
    <t>End of list (insert/replace any additional meetings above the 'TBD' row)</t>
  </si>
  <si>
    <t>End of list (insert any additional areas above the 'N/A' row)</t>
  </si>
  <si>
    <t>Active WP scope</t>
  </si>
  <si>
    <t>WP support data - DO NOT EDIT THIS COLUMN</t>
  </si>
  <si>
    <t>Configure work plan properties</t>
  </si>
  <si>
    <t>RAN5#88-e (Aug-20)</t>
  </si>
  <si>
    <t>RAN5 meetings used as target values in WP</t>
  </si>
  <si>
    <t>WP areas (used above for selecting WP area scope)</t>
  </si>
  <si>
    <t>sub-area#1</t>
  </si>
  <si>
    <t>sub-area#2</t>
  </si>
  <si>
    <t>sub-area#3</t>
  </si>
  <si>
    <t>Define WP scope</t>
  </si>
  <si>
    <t>After that completion progress has been reported in a status report to a RAN Plenary it should not be decreased due to late new tasks are added to the work plan or due to corrections of the work plan. 
The earlier reported completion status should be kept until necessary progress have been achieved such that completion exceeds the earlier reported completion level. The difference between reported completion and actual completion level is handled by adding a Completion Compensation to the overlal work item completion level.
If needed the Completion Compensation can be reset to zero (0) by the 'Reset Completion Compensation' button.</t>
  </si>
  <si>
    <t xml:space="preserve">Completion
</t>
  </si>
  <si>
    <t xml:space="preserve">Overall completion
</t>
  </si>
  <si>
    <t>WP sub-areas (used above for selecting WP sub-area scope)</t>
  </si>
  <si>
    <t>Completion</t>
  </si>
  <si>
    <t>TS/TR overall completion</t>
  </si>
  <si>
    <t>Don't remove this row</t>
  </si>
  <si>
    <t>&lt;Title of task&gt;</t>
  </si>
  <si>
    <t>&lt;Title of new test case&gt;</t>
  </si>
  <si>
    <t>&lt;Title of modified existing  test case&gt;</t>
  </si>
  <si>
    <t>&lt;Describe required change of the existing test case&gt;</t>
  </si>
  <si>
    <t>&lt;Describe task&gt;</t>
  </si>
  <si>
    <t>Add new ICS statements.</t>
  </si>
  <si>
    <t>Add test case applicability statements for the new test cases introduced in 34.229-1 and/or 34.229-5.</t>
  </si>
  <si>
    <t>Add test case applicability statements for the new test cases introduced in 37.579-x.</t>
  </si>
  <si>
    <t>Add test case applicability statements for the new test cases introduced in 37.571-1 and 37.571-2.</t>
  </si>
  <si>
    <t>New sub-clause header</t>
  </si>
  <si>
    <t>&lt;Title of new sub-clause header&gt;</t>
  </si>
  <si>
    <t xml:space="preserve">Completion Compensation </t>
  </si>
  <si>
    <t xml:space="preserve">Note 1: </t>
  </si>
  <si>
    <t xml:space="preserve">
</t>
  </si>
  <si>
    <t>Only test cases completed for all applicable WP areas and sub-areas are counted. For completed test cases per WP areas and WP sub-areas see below.</t>
  </si>
  <si>
    <t>TS 36.508: Common test environment</t>
  </si>
  <si>
    <t>RF common parts</t>
  </si>
  <si>
    <t>TS 36.521-3: RRM test cases</t>
  </si>
  <si>
    <t>LTE RF/RRM</t>
  </si>
  <si>
    <t>Add  test case applicability statements for the new test cases introduced for 36.521-1 and 38.521-3.</t>
  </si>
  <si>
    <t>Add  test case applicability statements for the new test cases introduced in 36.523-1</t>
  </si>
  <si>
    <t>Layer 2</t>
  </si>
  <si>
    <t>vs Area</t>
  </si>
  <si>
    <t>WP item status</t>
  </si>
  <si>
    <t>Number of new completed test cases
(Note 1)</t>
  </si>
  <si>
    <t>Number of new test cases</t>
  </si>
  <si>
    <t>Number of new completed test cases</t>
  </si>
  <si>
    <t>Add  test case applicability statements for the new test cases introduced for 38.521-x and 38.533.</t>
  </si>
  <si>
    <t>5GS</t>
  </si>
  <si>
    <t>Release:</t>
  </si>
  <si>
    <t>AB</t>
  </si>
  <si>
    <t>2021-01-13 (09:27:52)</t>
  </si>
  <si>
    <t>FR2 RF common parts</t>
  </si>
  <si>
    <t>FR1 and FR2 Interworking operation with other radios RF common parts</t>
  </si>
  <si>
    <t xml:space="preserve">Placeholder for estimation of not yet identified tasks within the area (to be removed when no further tasks expected). </t>
  </si>
  <si>
    <t>36.509</t>
  </si>
  <si>
    <t>36.508</t>
  </si>
  <si>
    <t>36.903</t>
  </si>
  <si>
    <t>36.904</t>
  </si>
  <si>
    <t>36.905</t>
  </si>
  <si>
    <t>38.509</t>
  </si>
  <si>
    <t>38.522</t>
  </si>
  <si>
    <t>38.533</t>
  </si>
  <si>
    <t>38.903</t>
  </si>
  <si>
    <t>38.905</t>
  </si>
  <si>
    <t>Applicability RF. Demod/QSI and RRM test cases</t>
  </si>
  <si>
    <t>RAN5 WP template v3.0.0</t>
  </si>
  <si>
    <t>Band Independent</t>
  </si>
  <si>
    <t>BI</t>
  </si>
  <si>
    <t>TS 36.521-1: Demod/CSI reporting test cases</t>
  </si>
  <si>
    <t>TS 36.521-2: Applicability for RF, Demod/CSI reporting and RRM test cases</t>
  </si>
  <si>
    <t>TS 38.521-4: Demod/CSI reporting test cases</t>
  </si>
  <si>
    <t>TS 38.522: Applicability for RF, Demod/CSI reporting and RRM test cases</t>
  </si>
  <si>
    <t>Apple</t>
  </si>
  <si>
    <t>WP - UE Conformance Aspects - NR RRM enhancements</t>
  </si>
  <si>
    <t>NR_RRM_enh-UEConTest</t>
  </si>
  <si>
    <t>Rel-16</t>
  </si>
  <si>
    <t>The purpose of this document is to create and track development of test requirements and procedures for new Release 16 RRM Enhancements</t>
  </si>
  <si>
    <t>Xinrong Wang</t>
  </si>
  <si>
    <t>xinrong_wang@apple.com</t>
  </si>
  <si>
    <t>The objective of this RAN5 WI is to enable UE conformance testing for the Release 16 RRM enhancements related requirements. RAN5 conformance test procedures will be created to verify test requirements as per the scope being covered in RAN4.</t>
  </si>
  <si>
    <t>4.5.2.8</t>
  </si>
  <si>
    <t>E-UTRAN - NR FR1 interruptions at NR SRS carrier based switching in asynchronous EN-DC</t>
  </si>
  <si>
    <t>Rel16 test requirements for SRS carrier based switching</t>
  </si>
  <si>
    <t>Ericsson</t>
  </si>
  <si>
    <t>RAN5#98 (Feb-23)</t>
  </si>
  <si>
    <t>R5-227188, R5-227189</t>
  </si>
  <si>
    <t>4.5.2.9</t>
  </si>
  <si>
    <t>E-UTRAN – NR interruptions at E-UTRA SRS carrier based switching</t>
  </si>
  <si>
    <t>R5-227190</t>
  </si>
  <si>
    <t>4.5.3.4</t>
  </si>
  <si>
    <t>SCell Activation and deactivation of multiple unknown SCells in FR1 with single activation/deactivation command</t>
  </si>
  <si>
    <t>Rel16 test requirements for Multiple Scell activation</t>
  </si>
  <si>
    <t>Huawei, HiSilicon</t>
  </si>
  <si>
    <t>4.5.6.3</t>
  </si>
  <si>
    <t>Simultaneous DCI-based and Timer-based Active BWP Switch on multiple CCs</t>
  </si>
  <si>
    <t>Rel16 test requirements for RRC based Active BWP switch</t>
  </si>
  <si>
    <t>4.5.6.3.1</t>
  </si>
  <si>
    <t>Simultaneous E-UTRAN – NR PSCell FR1 DL active BWP switch in non-DRX in EN-DC on multiple CCs</t>
  </si>
  <si>
    <t>4.5.6.5</t>
  </si>
  <si>
    <t>Simultaneous RRC-based Active BWP Switch on multiple CCs</t>
  </si>
  <si>
    <t>4.5.6.5.1</t>
  </si>
  <si>
    <t>E-UTRAN – NR PSCell FR1 DL active BWP switch in non-DRX in synchronous EN-DC on multiple CCs</t>
  </si>
  <si>
    <t>4.5.9.1</t>
  </si>
  <si>
    <t>Rel16 test requirements for UE specific CBW change</t>
  </si>
  <si>
    <t>4.6.6</t>
  </si>
  <si>
    <t>Measurements with Autonomous Gaps</t>
  </si>
  <si>
    <t>4.6.6.1</t>
  </si>
  <si>
    <t>EN-DC intra-frequency CGI identification of NR FR1 cell with autonomous gaps in synchronous EN-DC</t>
  </si>
  <si>
    <t>Rel16 test requirements for CGI Reading</t>
  </si>
  <si>
    <t>5.5.2.7</t>
  </si>
  <si>
    <t>E-UTRAN – NR FR2 interruptions at E-UTRA SRS carrier based switching</t>
  </si>
  <si>
    <t>RAN5#99 (May-23)</t>
  </si>
  <si>
    <t>R5-227192</t>
  </si>
  <si>
    <t>5.5.2.8</t>
  </si>
  <si>
    <t>E-UTRAN – NR FR2 interruptions at NR SRS carrier based switching</t>
  </si>
  <si>
    <t>R5-227193</t>
  </si>
  <si>
    <t>Multiple SCell Activation and deactivation of one unknown SCell and one known SCell in FR2</t>
  </si>
  <si>
    <t>Rel16 test requirements for Mandatory Gap Patterns</t>
  </si>
  <si>
    <t>5.5.6.3</t>
  </si>
  <si>
    <t>Rel16 test requirements forActive BwP Switch</t>
  </si>
  <si>
    <t>5.5.6.3.1</t>
  </si>
  <si>
    <t>E-UTRAN – NR PSCell FR2 and NR SCell FR2 DL active BWP switch on multiple CCs in synchronous EN-DC</t>
  </si>
  <si>
    <t>5.5.6.4</t>
  </si>
  <si>
    <t>Uplink Spatial Relation Switch</t>
  </si>
  <si>
    <t>Rel16 test requirements for Scell Dormancy Switch</t>
  </si>
  <si>
    <t>5.5.6.4.1</t>
  </si>
  <si>
    <t>E-UTRAN – NR FR2 PSCell SCell dormancy switch of single FR2 SCell inside active time</t>
  </si>
  <si>
    <t>5.5.9</t>
  </si>
  <si>
    <t>Rel16 test requirements for UE uplink spatial relation switch</t>
  </si>
  <si>
    <t>5.5.9.1</t>
  </si>
  <si>
    <t>MAC-CE based Uplink Spatial Relation Switch</t>
  </si>
  <si>
    <t>5.5.9.1.1</t>
  </si>
  <si>
    <t>E-UTRAN – NR PSCell FR2 uplink spatial relation switch for a known spatial relation</t>
  </si>
  <si>
    <t>5.5.9.2</t>
  </si>
  <si>
    <t>RRC based Uplink Spatial Relation Switch</t>
  </si>
  <si>
    <t>5.5.9.2.1</t>
  </si>
  <si>
    <t>UE specific CBW change on FR2 NR PSCell</t>
  </si>
  <si>
    <t>5.5.10.1</t>
  </si>
  <si>
    <t>5.6.5</t>
  </si>
  <si>
    <t>5.6.5.1</t>
  </si>
  <si>
    <t>EN-DC inter-frequency CGI identification of NR neighbor cell in FR2</t>
  </si>
  <si>
    <t>NR Standalone in FR1</t>
  </si>
  <si>
    <t>6.5.2.2</t>
  </si>
  <si>
    <t>SA interruptions at NR SRS carrier based switching</t>
  </si>
  <si>
    <t>R5-227830, R5-227194</t>
  </si>
  <si>
    <t>6.5.6.3</t>
  </si>
  <si>
    <t>Rel16 test requirements for UE Active BW Switch</t>
  </si>
  <si>
    <t>6.5.6.3.1</t>
  </si>
  <si>
    <t>NR FR1- NR FR1 DL active BWP switch on multiple CCs with non-DRX in SA</t>
  </si>
  <si>
    <t>6.5.6.5.1</t>
  </si>
  <si>
    <t>6.5.8.1</t>
  </si>
  <si>
    <t xml:space="preserve">UE specific CBW change on PCell in FR1 in non-DRX </t>
  </si>
  <si>
    <t>6.6.2.9</t>
  </si>
  <si>
    <t>SA event triggered reporting tests with additional mandatory gap pattern</t>
  </si>
  <si>
    <t>6.6.2.10</t>
  </si>
  <si>
    <t>SA event triggered reporting tests for FR1 when DRX is used</t>
  </si>
  <si>
    <t>Rel16 Inter-Frequency Measurement without MG</t>
  </si>
  <si>
    <t>6.6.2.11</t>
  </si>
  <si>
    <t>SA event triggered reporting tests for FR1 without gap when DRX is not used</t>
  </si>
  <si>
    <t>6.6.7</t>
  </si>
  <si>
    <t>NR Measurements with autonomous gaps</t>
  </si>
  <si>
    <t>6.6.7.1</t>
  </si>
  <si>
    <t>SA intra-frequency CGI identification of NR neighbor cell in FR1</t>
  </si>
  <si>
    <t>6.6.7.2</t>
  </si>
  <si>
    <t>Identification of a new CGI of inter-RAT E-UTRA cell using autonomous gaps in NR SA</t>
  </si>
  <si>
    <t>7.5.2.2</t>
  </si>
  <si>
    <t>SA interruptions at NR SRS carrier-based switching</t>
  </si>
  <si>
    <t>Rel16 test requirements for FR2 Inter-Band CA</t>
  </si>
  <si>
    <t>RAN5#100 (Aug-23)</t>
  </si>
  <si>
    <t>7.5.3.3</t>
  </si>
  <si>
    <t>SCell Activation and deactivation for SCell in FR2 inter-band in non-DRX</t>
  </si>
  <si>
    <t>7.5.6.3</t>
  </si>
  <si>
    <t>7.5.6.3.1</t>
  </si>
  <si>
    <t>Active BWP switch on multiple SCells with non-DRX in SA</t>
  </si>
  <si>
    <t>Rel16 test requirements for BWP switching on multiple CCs</t>
  </si>
  <si>
    <t>7.5.9</t>
  </si>
  <si>
    <t>Uplink Spatial Relation Switch Delay</t>
  </si>
  <si>
    <t>7.5.9.1</t>
  </si>
  <si>
    <t>MAC-CE based Spatial Relation switch</t>
  </si>
  <si>
    <t>7.5.9.1.1</t>
  </si>
  <si>
    <t>NR PCell FR2 spatial relation associated with known DL-RS</t>
  </si>
  <si>
    <t>7.5.9.2</t>
  </si>
  <si>
    <t>RRC based spatial relation switch</t>
  </si>
  <si>
    <t>7.5.9.2.1</t>
  </si>
  <si>
    <t>NR PCell FR2 spatial relation switch associated with a known DL-RS</t>
  </si>
  <si>
    <t>7.5.10.1</t>
  </si>
  <si>
    <t>NR FR2 UE specific CBW change of PCell with non-DRX in SA</t>
  </si>
  <si>
    <t>Rel16 test requirements on UE specific CBW</t>
  </si>
  <si>
    <t>7.6.2.10</t>
  </si>
  <si>
    <t>SA event triggered reporting test without gap under non-DRX</t>
  </si>
  <si>
    <t xml:space="preserve">Rel16 test requirements for Measurements without MG for Ues supporting interFrequencyMeas-NoGap-r16 </t>
  </si>
  <si>
    <t>7.6.2.11</t>
  </si>
  <si>
    <t>SA event triggered reporting test without gap under DRX</t>
  </si>
  <si>
    <t>7.6.2.9</t>
  </si>
  <si>
    <t>SA event triggered reporting tests For FR2 without SSB time index detection when DRX is not used (PCell in FR2) (rel16 additional mandatory gap pattern 17)</t>
  </si>
  <si>
    <t>7.6.5</t>
  </si>
  <si>
    <t>7.6.5.1</t>
  </si>
  <si>
    <t>SA interfrequency CGI reporting in autonomous gaps test (PCell in FR2)</t>
  </si>
  <si>
    <t>NR Standalone in FR2</t>
  </si>
  <si>
    <t>Annex A.3</t>
  </si>
  <si>
    <t>Channel bandwidth (CBW) configurations</t>
  </si>
  <si>
    <t>Rel16 updates for DL and UL CBW patterns for UE specific CBW configuration</t>
  </si>
  <si>
    <t>R5-232490</t>
  </si>
  <si>
    <t>SCell dormancy switch</t>
  </si>
  <si>
    <t>E-UTRAN – NR FR1 PSCell SCell dormancy switch of single FR1 SCell outside active time</t>
  </si>
  <si>
    <t>4.5.9</t>
  </si>
  <si>
    <t>UE specific CBW change</t>
  </si>
  <si>
    <t>5.5.2</t>
  </si>
  <si>
    <t>Interruption</t>
  </si>
  <si>
    <t>5.5.3</t>
  </si>
  <si>
    <t>SCell Activation and Deactivation Delay</t>
  </si>
  <si>
    <t>5.5.3.5</t>
  </si>
  <si>
    <t>Rel16 test requirements for Multiple Scell activation and deactivation</t>
  </si>
  <si>
    <t>5.5.6</t>
  </si>
  <si>
    <t>Active BWP switch</t>
  </si>
  <si>
    <t>Scell dormancy switch</t>
  </si>
  <si>
    <t>E-UTRAN – NR PSCell FR2 spatial relation switch associated with a known DL-RS</t>
  </si>
  <si>
    <t>5.5.10</t>
  </si>
  <si>
    <t>6.5.2</t>
  </si>
  <si>
    <t>6.5.6.5</t>
  </si>
  <si>
    <t>Rel16 test requirements for active BWP switch</t>
  </si>
  <si>
    <t>6.5.8</t>
  </si>
  <si>
    <t>6.6.2</t>
  </si>
  <si>
    <t>Inter-frequency Measurement</t>
  </si>
  <si>
    <t>7.5.2</t>
  </si>
  <si>
    <t>7.5.3</t>
  </si>
  <si>
    <t>7.5.10</t>
  </si>
  <si>
    <t>7.6.2</t>
  </si>
  <si>
    <t>Inter-frequency Measurements</t>
  </si>
  <si>
    <t>4.5.2</t>
  </si>
  <si>
    <t>4.5.6.4</t>
  </si>
  <si>
    <t>4.5.6.4.1</t>
  </si>
  <si>
    <r>
      <t xml:space="preserve">EN_DC with </t>
    </r>
    <r>
      <rPr>
        <b/>
        <sz val="12"/>
        <color rgb="FFFF0000"/>
        <rFont val="Calibri (Body)"/>
      </rPr>
      <t>all NR cells</t>
    </r>
    <r>
      <rPr>
        <b/>
        <sz val="12"/>
        <rFont val="Calibri"/>
        <family val="2"/>
        <scheme val="minor"/>
      </rPr>
      <t xml:space="preserve"> in FR1</t>
    </r>
  </si>
  <si>
    <r>
      <t xml:space="preserve">EN_DC with </t>
    </r>
    <r>
      <rPr>
        <b/>
        <sz val="12"/>
        <color rgb="FFFF0000"/>
        <rFont val="Calibri (Body)"/>
      </rPr>
      <t>one or more NR cells</t>
    </r>
    <r>
      <rPr>
        <b/>
        <sz val="12"/>
        <rFont val="Calibri"/>
        <family val="2"/>
        <scheme val="minor"/>
      </rPr>
      <t xml:space="preserve"> in FR2</t>
    </r>
  </si>
  <si>
    <t>4.5.3</t>
  </si>
  <si>
    <t>SCell activation and deactivation delay</t>
  </si>
  <si>
    <t>4.5.3.5</t>
  </si>
  <si>
    <t>Direct SCell activation at SCell addition of known SCell in FR1</t>
  </si>
  <si>
    <t>5.5.3.7</t>
  </si>
  <si>
    <t>Direct SCell activation at SCell addition of known SCell in FR2</t>
  </si>
  <si>
    <t>Rel16 test requirements for Direct Scell activation</t>
  </si>
  <si>
    <t>7.5.3.4</t>
  </si>
  <si>
    <t>7.5.3.5</t>
  </si>
  <si>
    <t>Direct SCell activation at handover with known SCell in FR2</t>
  </si>
  <si>
    <t>Rel16 test requirements for SCell dormancy switch</t>
  </si>
  <si>
    <t>4.5.6.4.2</t>
  </si>
  <si>
    <t>4.5.6</t>
  </si>
  <si>
    <t>5.5.6.4.2</t>
  </si>
  <si>
    <t>E-UTRAN – NR FR1 PSCell SCell dormancy switch of two FR2 SCells outside active time</t>
  </si>
  <si>
    <t>5.5.6.5</t>
  </si>
  <si>
    <t>Simultaneous RRC-based Active BWP Switch on multiple CC</t>
  </si>
  <si>
    <t>5.5.6.5.1</t>
  </si>
  <si>
    <t>E-UTRAN – NR PSCell FR2  and NR SCell FR2 DL active BWP switch on multiple CCs with non-DRX in synchronous EN-DC</t>
  </si>
  <si>
    <t>Rel16 test requirements for active BWP Switch</t>
  </si>
  <si>
    <t>6.5.6</t>
  </si>
  <si>
    <t>6.5.6.4</t>
  </si>
  <si>
    <t>6.5.6.4.1</t>
  </si>
  <si>
    <t>NR FR1 PCell SCell dormancy switch of single FR1 SCell outside active time</t>
  </si>
  <si>
    <t>Rel16 test requirements for dormancy switch</t>
  </si>
  <si>
    <t>7.5.6</t>
  </si>
  <si>
    <t>7.5.6.4.1</t>
  </si>
  <si>
    <t>NR FR2 PCell SCell dormancy switch of single FR2 SCell inside active time</t>
  </si>
  <si>
    <t>7.5.6.4.2</t>
  </si>
  <si>
    <t>NR FR1 PCell SCell dormancy switch of two FR2 SCells outside active time</t>
  </si>
  <si>
    <t>7.5.6.5</t>
  </si>
  <si>
    <t>7.5.6.5.1</t>
  </si>
  <si>
    <t>6.5.6.4.2</t>
  </si>
  <si>
    <t>NR FR1 PCell SCell dormancy switch of two FR1 SCells inside active time</t>
  </si>
  <si>
    <t>Annex A.13</t>
  </si>
  <si>
    <t>Aligned with TS 38.133 clause A.3.25
(verified)</t>
  </si>
  <si>
    <t>finished. Need to check the Tdoc</t>
  </si>
  <si>
    <t>CLI measurements</t>
  </si>
  <si>
    <t>Rel16 test requirements for CLI measurements</t>
  </si>
  <si>
    <t>4.7.8</t>
  </si>
  <si>
    <t>CSI-RSRP</t>
  </si>
  <si>
    <t>4.7.8.1</t>
  </si>
  <si>
    <t>EN-DC Intra-frequency measurement accuracy with FR1 serving cell and FR1 target cell</t>
  </si>
  <si>
    <t>Rel16 test requirements for CSI-RSRP</t>
  </si>
  <si>
    <t>4.7.8.2</t>
  </si>
  <si>
    <t>EN-DC inter-frequency measurement accuracy with FR1 serving cell and FR1 target cell</t>
  </si>
  <si>
    <t>4.7.9</t>
  </si>
  <si>
    <t>4.7.9.1</t>
  </si>
  <si>
    <t>4.7.9.2</t>
  </si>
  <si>
    <t>CSI-RSRQ</t>
  </si>
  <si>
    <t>Rel16 test requirements for CSI-RSRQ</t>
  </si>
  <si>
    <t>EN-DC Inter-frequency measurement accuracy with FR1 serving cell and FR1 target cell</t>
  </si>
  <si>
    <t>4.7.10</t>
  </si>
  <si>
    <t>4.7.10.1</t>
  </si>
  <si>
    <t>4.7.10.2</t>
  </si>
  <si>
    <t>CSI-SINR</t>
  </si>
  <si>
    <t>Rel16 test requirements for CSI-SINR</t>
  </si>
  <si>
    <t>5.5.3.2</t>
  </si>
  <si>
    <t>SCell Activation and deactivation of known SCell in FR1 for 160ms SCell measurement cycle</t>
  </si>
  <si>
    <t xml:space="preserve">SCell Activation and deactivation of SCell in FR2 </t>
  </si>
  <si>
    <r>
      <rPr>
        <sz val="10"/>
        <color rgb="FFFF0000"/>
        <rFont val="Calibri (Body)"/>
      </rPr>
      <t>Rel15</t>
    </r>
    <r>
      <rPr>
        <sz val="10"/>
        <color theme="1"/>
        <rFont val="Calibri"/>
        <family val="2"/>
        <scheme val="minor"/>
      </rPr>
      <t xml:space="preserve"> test requirements for SCell Activation and Deactivation Delay</t>
    </r>
  </si>
  <si>
    <t>5.5.7</t>
  </si>
  <si>
    <t>PSCell addition and release delay</t>
  </si>
  <si>
    <t>5.5.7.1</t>
  </si>
  <si>
    <t>finished in RAN5#100. Need to check the Tdoc</t>
  </si>
  <si>
    <t>5.6.4</t>
  </si>
  <si>
    <t>5.6.4.1</t>
  </si>
  <si>
    <t>SRS-RSRP measurement with DRX</t>
  </si>
  <si>
    <t>5.6.4.2</t>
  </si>
  <si>
    <t>CLI-RSSI measurement with DRX</t>
  </si>
  <si>
    <t>5.6.7</t>
  </si>
  <si>
    <t>5.6.7.1</t>
  </si>
  <si>
    <t>CSI-RS based Intra-frequency Measurements</t>
  </si>
  <si>
    <t>Rel16 test requirements for CSI-RS based Intra-frequency Measurements</t>
  </si>
  <si>
    <t>EN-DC event triggered reporting test without gap under non-DRX</t>
  </si>
  <si>
    <t>5.6.8</t>
  </si>
  <si>
    <t>CSI-RS based Inter-frequency Measurements</t>
  </si>
  <si>
    <t>Rel16 test requirements for CSI-RS based Inter-frequency Measurements</t>
  </si>
  <si>
    <t>EN-DC event triggered reporting tests for NR FR2 cell when DRX is used</t>
  </si>
  <si>
    <t>5.6.8.1</t>
  </si>
  <si>
    <t>5.7.7</t>
  </si>
  <si>
    <t>5.7.7.1</t>
  </si>
  <si>
    <t>EN-DC intra-frequency case measurement accuracy with FR2 serving cell and FR2 target cell</t>
  </si>
  <si>
    <t>5.7.7.2</t>
  </si>
  <si>
    <t>EN-DC inter-frequency case measurement accuracy with FR2 serving cell and FR2 target cell</t>
  </si>
  <si>
    <t>5.7.8</t>
  </si>
  <si>
    <t>5.7.8.1</t>
  </si>
  <si>
    <t>5.7.8.2</t>
  </si>
  <si>
    <t>5.7.9</t>
  </si>
  <si>
    <t>5.7.9.1</t>
  </si>
  <si>
    <t>5.7.9.2</t>
  </si>
  <si>
    <t>finished in 38.533</t>
  </si>
  <si>
    <t>6.7.10</t>
  </si>
  <si>
    <t>6.7.10.1</t>
  </si>
  <si>
    <t>6.7.10.2</t>
  </si>
  <si>
    <t>6.7.11</t>
  </si>
  <si>
    <t>6.7.11.1</t>
  </si>
  <si>
    <t>6.7.11.2</t>
  </si>
  <si>
    <t>SA: Intra-frequency measurement accuracy with FR1 serving cell and FR1 target cell</t>
  </si>
  <si>
    <t>SA Inter-frequency measurement accuracy with FR1 serving cell and FR1 target cell</t>
  </si>
  <si>
    <t>6.7.12</t>
  </si>
  <si>
    <t>6.7.12.1</t>
  </si>
  <si>
    <t>6.7.12.2</t>
  </si>
  <si>
    <t>SA intra-frequency measurement accuracy with FR1 serving cell and FR1 target cell</t>
  </si>
  <si>
    <t>7.7.7</t>
  </si>
  <si>
    <t>7.7.7.1</t>
  </si>
  <si>
    <t>SA intra-frequency case measurement accuracy with FR2 serving cell and FR2 target cell</t>
  </si>
  <si>
    <t>7.7.7.2</t>
  </si>
  <si>
    <t>7.7.8</t>
  </si>
  <si>
    <t>7.7.8.1</t>
  </si>
  <si>
    <t>SA intra-frequency measurement accuracy with FR2 serving cell and FR2 target cell</t>
  </si>
  <si>
    <t>7.7.8.2</t>
  </si>
  <si>
    <t>SA Inter-frequency measurement accuracy with FR2 serving cell and FR2 TDD target cell</t>
  </si>
  <si>
    <t>7.7.9</t>
  </si>
  <si>
    <t>7.7.9.1</t>
  </si>
  <si>
    <t>7.7.9.2</t>
  </si>
  <si>
    <t>7.5.6.4</t>
  </si>
  <si>
    <t>finished in RAN5#100? Need to check the Tdoc</t>
  </si>
  <si>
    <r>
      <rPr>
        <sz val="10"/>
        <color rgb="FFFF0000"/>
        <rFont val="Calibri (Body)"/>
      </rPr>
      <t>Rel15</t>
    </r>
    <r>
      <rPr>
        <sz val="10"/>
        <color theme="1"/>
        <rFont val="Calibri"/>
        <family val="2"/>
        <scheme val="minor"/>
      </rPr>
      <t xml:space="preserve"> test requirements for PSCell addition and release delay</t>
    </r>
  </si>
  <si>
    <t>TT</t>
  </si>
  <si>
    <t>done</t>
  </si>
  <si>
    <r>
      <t xml:space="preserve">Aligned with TS 38.133 Clause </t>
    </r>
    <r>
      <rPr>
        <sz val="10"/>
        <rFont val="Calibri (Body)"/>
      </rPr>
      <t>A.5.6.5.1</t>
    </r>
    <r>
      <rPr>
        <sz val="10"/>
        <rFont val="Calibri"/>
        <family val="2"/>
        <scheme val="minor"/>
      </rPr>
      <t xml:space="preserve">
(verified)</t>
    </r>
  </si>
  <si>
    <t>Rel16 test requirements for Interruption</t>
  </si>
  <si>
    <t>need to add TC to 38.533</t>
  </si>
  <si>
    <t>need to do TT analysis</t>
  </si>
  <si>
    <t>E-UTRAN – NR FR1 PSCell SCell dormancy switch of two FR1 SCells inside active time</t>
  </si>
  <si>
    <t>UE specific CBW change on FR1 NR PSCell with non-DRX in synchronous EN-DC</t>
  </si>
  <si>
    <t>RAN5#101 (Nov-23)</t>
  </si>
  <si>
    <t>R5-237183
R5-237184</t>
  </si>
  <si>
    <t>R5-237191
R5-237192</t>
  </si>
  <si>
    <t>R5-237202
R5-237203</t>
  </si>
  <si>
    <t>R5-237185
R5-237715</t>
  </si>
  <si>
    <t>R5-237187
R5-237716</t>
  </si>
  <si>
    <t>R5-237189
R5-237717</t>
  </si>
  <si>
    <t>R5-237193
R5-237718</t>
  </si>
  <si>
    <t>R5-237195
R5-237760</t>
  </si>
  <si>
    <t>R5-237761</t>
  </si>
  <si>
    <t>R5-237198
R5-237762</t>
  </si>
  <si>
    <t>R5-237200
R5-237763</t>
  </si>
  <si>
    <t>R5-237764</t>
  </si>
  <si>
    <t>R5-237205
R5-237765</t>
  </si>
  <si>
    <t>R5-227198
R5-237712</t>
  </si>
  <si>
    <t>R5-227199
R5-237713</t>
  </si>
  <si>
    <t>RAN5#102 (Feb-24)</t>
  </si>
  <si>
    <t>RAN5#103 (May-24)</t>
  </si>
  <si>
    <t>5.5.3.6</t>
  </si>
  <si>
    <t>Sporton</t>
  </si>
  <si>
    <t>R5-241311
R5-241312</t>
  </si>
  <si>
    <t>R5-241313</t>
  </si>
  <si>
    <t>R5-241314
R5-241315</t>
  </si>
  <si>
    <t>R5-241316</t>
  </si>
  <si>
    <t>R5-241323
R5-241324</t>
  </si>
  <si>
    <t>R5-241325</t>
  </si>
  <si>
    <t>R5-241326
R5-241327</t>
  </si>
  <si>
    <t>R5-241328</t>
  </si>
  <si>
    <t>R5-232489
R5-236748
R5-241895</t>
  </si>
  <si>
    <t>R5-227197
R5-227196
R5-241829</t>
  </si>
  <si>
    <t>R5-241337
done</t>
  </si>
  <si>
    <t>R5-241894
done</t>
  </si>
  <si>
    <t>R5-241895
done</t>
  </si>
  <si>
    <t>Protected</t>
  </si>
  <si>
    <t>R5-243757</t>
  </si>
  <si>
    <t>R5-243758</t>
  </si>
  <si>
    <t>R5-243707</t>
  </si>
  <si>
    <t>done
R5-242629</t>
  </si>
  <si>
    <t>Done
R5-243759</t>
  </si>
  <si>
    <t>Done
R5-242631</t>
  </si>
  <si>
    <t>RAN5#104 (Aug-24)</t>
  </si>
  <si>
    <t>need to do TT analysis
(Apple)</t>
  </si>
  <si>
    <t>done
R5-244004</t>
  </si>
  <si>
    <t>R5-241830
R5-244003</t>
  </si>
  <si>
    <t>R5-241198
R5-244003</t>
  </si>
  <si>
    <t>EN-DC FR2 Addition and Release Delay of NR PSCell</t>
  </si>
  <si>
    <t>6.7.10.1.1</t>
  </si>
  <si>
    <t>6.7.10.1.2</t>
  </si>
  <si>
    <t>NR SA FR1 CSI-RSRP absolute measurement accuracy</t>
  </si>
  <si>
    <t>NR SA FR1 CSI-RSRP relative measurement accuracy</t>
  </si>
  <si>
    <t>CSI-RSRP intra-frequency</t>
  </si>
  <si>
    <t>CSI-RSRP inter frequency</t>
  </si>
  <si>
    <t>NR SA FR1-FR1 CSI-RSRP absolute measurement accuracy</t>
  </si>
  <si>
    <t>NR SA FR1-FR1 CSI-RSRP relative measurement accuracy</t>
  </si>
  <si>
    <t>7.7.7.1.1</t>
  </si>
  <si>
    <t>NR SA FR2 CSI-RSRP absolute measurement accuracy</t>
  </si>
  <si>
    <t>7.7.7.2.1</t>
  </si>
  <si>
    <t>NR SA FR2-FR2 CSI-RSRP absolute measurement accuracy</t>
  </si>
  <si>
    <t>R5-245900</t>
  </si>
  <si>
    <t>R5-243708
R5-245930
R5-244778</t>
  </si>
  <si>
    <t>R5-243709
R5-245931
R5-244781</t>
  </si>
  <si>
    <t>R5-243710
R5-245932
R5-244784</t>
  </si>
  <si>
    <t>R5-245894</t>
  </si>
  <si>
    <t>R5-245895</t>
  </si>
  <si>
    <t>6.7.10.2.1</t>
  </si>
  <si>
    <t>6.7.10.2.2</t>
  </si>
  <si>
    <t>R5-245896</t>
  </si>
  <si>
    <t>R5-245897</t>
  </si>
  <si>
    <t>R5-245898</t>
  </si>
  <si>
    <t>R5-245899</t>
  </si>
  <si>
    <t xml:space="preserve">Aligned with TS 38.133 Clause A.4.5.2.8
(verified)
</t>
  </si>
  <si>
    <t xml:space="preserve">Aligned with TS 38.133 Clause A.4.5.2.9
(verified)
</t>
  </si>
  <si>
    <t xml:space="preserve">Aligned with TS 38.133 Clause A.4.5.3.4
(verified)
</t>
  </si>
  <si>
    <t xml:space="preserve">Aligned with TS 38.133 Clause A.4.5.3.5
(New in 38.133 Rel-16)
</t>
  </si>
  <si>
    <t xml:space="preserve">Aligned with TS 38.133 Clause A.4.5.6.3.1
(verified)
</t>
  </si>
  <si>
    <t xml:space="preserve">Aligned with TS 38.133 Clause A.4.5.6.4.1
(new in 38.133 Rel-16)
</t>
  </si>
  <si>
    <t xml:space="preserve">Aligned with TS 38.133 Clause A.4.5.6.4.2
(new in 38.133 Rel-16)
</t>
  </si>
  <si>
    <t xml:space="preserve">Aligned with TS 38.133 Clause A.4.5.6.5.1
(verified)
</t>
  </si>
  <si>
    <t xml:space="preserve">Aligned with TS 38.133 Clause A.4.5.9.1
(verified)
</t>
  </si>
  <si>
    <t xml:space="preserve">Aligned with TS 38.133 Clause A.4.6.6.1
(verified)
</t>
  </si>
  <si>
    <t xml:space="preserve">Aligned with TS 38.133 Clause A.5.5.2.7
(verified)
</t>
  </si>
  <si>
    <t xml:space="preserve">Aligned with TS 38.133 Clause A.5.5.2.8
(verified)
</t>
  </si>
  <si>
    <t xml:space="preserve">Aligned with TS 38.133 Clause A.5.5.3.2
(In 38.133 Rel-15 already, not new in 38.133 Rel-16)
</t>
  </si>
  <si>
    <t xml:space="preserve">Aligned with TS 38.133 Clause A.5.5.3.5
(In 38.133 Rel-15 already, New in 38.133 Rel-16)
</t>
  </si>
  <si>
    <t xml:space="preserve">Aligned with TS 38.133 Clause A.5.5.3.6
(New in 38.133 Rel-16)
</t>
  </si>
  <si>
    <t xml:space="preserve">Aligned with TS 38.133 Clause A.5.5.3.7
(New in 38.133 Rel-16)
</t>
  </si>
  <si>
    <t xml:space="preserve">Aligned with TS 38.133 Clause A.5.5.6.3.1
(verified)
</t>
  </si>
  <si>
    <t xml:space="preserve">Aligned with TS 38.133 Clause A.5.5.6.4.1
(verified)
</t>
  </si>
  <si>
    <t xml:space="preserve">Aligned with TS 38.133 Clause A.5.5.6.4.2
(New in 38.133 Rel-16)
</t>
  </si>
  <si>
    <t xml:space="preserve">Aligned with TS 38.133 Clause A.5.5.6.5.1
(New in 38.133 Rel-16)
</t>
  </si>
  <si>
    <t xml:space="preserve">Aligned with TS 38.133 Clause A.5.5.9.1.1
(verified)
</t>
  </si>
  <si>
    <t xml:space="preserve">Aligned with TS 38.133 Clause A.5.5.9.2.1
(verified)
</t>
  </si>
  <si>
    <t xml:space="preserve">Aligned with TS 38.133 Clause A.5.5.10.1
(verified)
</t>
  </si>
  <si>
    <t xml:space="preserve">Aligned with TS 38.133 Clause A.5.6.4.1
(New in 38.133 Rel-16)
</t>
  </si>
  <si>
    <t xml:space="preserve">Aligned with TS 38.133 Clause A.5.6.4.2
(New in 38.133 Rel-16)
</t>
  </si>
  <si>
    <t xml:space="preserve">Aligned with TS 38.133 Clause A.6.5.2.2
(verified)
</t>
  </si>
  <si>
    <t xml:space="preserve">Aligned with TS 38.133 Clause A.6.5.6.3.1
(verified)
</t>
  </si>
  <si>
    <t xml:space="preserve">Aligned with TS 38.133 Clause A.6.5.6.4.1
(New in 38.133 Rel-16)
</t>
  </si>
  <si>
    <t xml:space="preserve">Aligned with TS 38.133 Clause A.6.5.6.4.2
(New in 38.133 Rel-16)
</t>
  </si>
  <si>
    <t xml:space="preserve">Aligned with TS 38.133 Clause A.6.5.6.5.1
(verified)
</t>
  </si>
  <si>
    <t xml:space="preserve">Aligned with TS 38.133 Clause A.6.5.8.1
(verified)
</t>
  </si>
  <si>
    <t xml:space="preserve">Aligned with TS 38.133 Clause A.6.6.2.9
(verified)
</t>
  </si>
  <si>
    <t xml:space="preserve">Aligned with TS 38.133 Clause A.6.6.2.10
(verified)
</t>
  </si>
  <si>
    <t xml:space="preserve">Aligned with TS 38.133 Clause A.6.6.2.11
(verified)
</t>
  </si>
  <si>
    <t xml:space="preserve">Aligned with TS 38.133 Clause A.6.6.7.1
(verified)
</t>
  </si>
  <si>
    <t xml:space="preserve">Aligned with TS 38.133 Clause A.6.6.7.2
(verified)
</t>
  </si>
  <si>
    <t xml:space="preserve">Aligned with TS 38.133 Clause A.7.5.2.2
(verified)
</t>
  </si>
  <si>
    <t xml:space="preserve">Aligned with TS 38.133 Clause A.7.5.3.3
(verified)
</t>
  </si>
  <si>
    <t xml:space="preserve">Aligned with TS 38.133 Clause A.7.5.3.4
(New in 38.133 Rel-16)
</t>
  </si>
  <si>
    <t xml:space="preserve">Aligned with TS 38.133 Clause A.7.5.3.5
(New in 38.133 Rel-16)
</t>
  </si>
  <si>
    <t xml:space="preserve">Aligned with TS 38.133 Clause A.7.5.6.3.1
(verified)
</t>
  </si>
  <si>
    <t xml:space="preserve">Aligned with TS 38.133 Clause A.7.5.6.4.1
(New in 38.133 Rel-16)
</t>
  </si>
  <si>
    <t xml:space="preserve">Aligned with TS 38.133 Clause A.7.5.6.4.2
(New in 38.133 Rel-16)
</t>
  </si>
  <si>
    <t xml:space="preserve">Aligned with TS 38.133 Clause A.7.5.6.5.1
(New in 38.133 Rel-16)
</t>
  </si>
  <si>
    <t xml:space="preserve">Aligned with TS 38.133 Clause A.7.5.9.1.1
(verified)
</t>
  </si>
  <si>
    <t xml:space="preserve">Aligned with TS 38.133 Clause A.7.5.9.2.1
(verified)
</t>
  </si>
  <si>
    <t xml:space="preserve">Aligned with TS 38.133 Clause A.7.5.10.1
(verified)
</t>
  </si>
  <si>
    <t xml:space="preserve">Aligned with TS 38.133 Clause A.7.6.2.9
(verified)
</t>
  </si>
  <si>
    <t xml:space="preserve">Aligned with TS 38.133 Clause A.7.6.2.10
(verified)
</t>
  </si>
  <si>
    <t xml:space="preserve">Aligned with TS 38.133 Clause A.7.6.2.11
(verified)
</t>
  </si>
  <si>
    <t xml:space="preserve">Aligned with TS 38.133 Clause A.7.6.5.1
(verified)
</t>
  </si>
  <si>
    <r>
      <t xml:space="preserve">Aligned with TS 38.133 Clause </t>
    </r>
    <r>
      <rPr>
        <sz val="10"/>
        <rFont val="Calibri (Body)"/>
      </rPr>
      <t>A.4.7.8.1
(new in 38.133 Rel-16)</t>
    </r>
  </si>
  <si>
    <r>
      <t xml:space="preserve">Aligned with TS 38.133 Clause </t>
    </r>
    <r>
      <rPr>
        <sz val="10"/>
        <rFont val="Calibri (Body)"/>
      </rPr>
      <t>A.4.7.8.2
(new in 38.133 Rel-16)</t>
    </r>
  </si>
  <si>
    <r>
      <t xml:space="preserve">Aligned with TS 38.133 Clause </t>
    </r>
    <r>
      <rPr>
        <sz val="10"/>
        <rFont val="Calibri (Body)"/>
      </rPr>
      <t>A.4.7.9.1
(new in 38.133 Rel-16)</t>
    </r>
  </si>
  <si>
    <r>
      <t xml:space="preserve">Aligned with TS 38.133 Clause </t>
    </r>
    <r>
      <rPr>
        <sz val="10"/>
        <rFont val="Calibri (Body)"/>
      </rPr>
      <t>A.4.7.9.2
(new in 38.133 Rel-16)</t>
    </r>
  </si>
  <si>
    <r>
      <t xml:space="preserve">Aligned with TS 38.133 Clause </t>
    </r>
    <r>
      <rPr>
        <sz val="10"/>
        <rFont val="Calibri (Body)"/>
      </rPr>
      <t>A.4.7.10.1
(new in 38.133 Rel-16)</t>
    </r>
  </si>
  <si>
    <r>
      <t xml:space="preserve">Aligned with TS 38.133 Clause </t>
    </r>
    <r>
      <rPr>
        <sz val="10"/>
        <rFont val="Calibri (Body)"/>
      </rPr>
      <t>A.4.7.10.2
(new in 38.133 Rel-16)</t>
    </r>
  </si>
  <si>
    <r>
      <t xml:space="preserve">Aligned with TS 38.133 Clause A.5.5.7.1
</t>
    </r>
    <r>
      <rPr>
        <sz val="10"/>
        <rFont val="Calibri (Body)"/>
      </rPr>
      <t>(In 38.133 Rel-15 already, also in R16, but it is void in 38.533)</t>
    </r>
  </si>
  <si>
    <r>
      <t xml:space="preserve">Aligned with TS 38.133 Clause A.5.6.7.1
</t>
    </r>
    <r>
      <rPr>
        <sz val="10"/>
        <rFont val="Calibri (Body)"/>
      </rPr>
      <t>(New in 38.133 Rel-16)</t>
    </r>
  </si>
  <si>
    <r>
      <t xml:space="preserve">Aligned with TS 38.133 Clause A.5.6.8.1
</t>
    </r>
    <r>
      <rPr>
        <sz val="10"/>
        <rFont val="Calibri (Body)"/>
      </rPr>
      <t>(New in 38.133 Rel-16)</t>
    </r>
  </si>
  <si>
    <r>
      <t xml:space="preserve">Aligned with TS 38.133 Clause A.5.7.7.1
</t>
    </r>
    <r>
      <rPr>
        <sz val="10"/>
        <rFont val="Calibri (Body)"/>
      </rPr>
      <t>(New in 38.133 Rel-16)</t>
    </r>
  </si>
  <si>
    <r>
      <t xml:space="preserve">Aligned with TS 38.133 Clause A.5.7.7.2
</t>
    </r>
    <r>
      <rPr>
        <sz val="10"/>
        <rFont val="Calibri (Body)"/>
      </rPr>
      <t>(New in 38.133 Rel-16)</t>
    </r>
  </si>
  <si>
    <r>
      <t xml:space="preserve">Aligned with TS 38.133 Clause A.5.7.8.1
</t>
    </r>
    <r>
      <rPr>
        <sz val="10"/>
        <rFont val="Calibri (Body)"/>
      </rPr>
      <t>(New in 38.133 Rel-16)</t>
    </r>
  </si>
  <si>
    <r>
      <t xml:space="preserve">Aligned with TS 38.133 Clause A.5.7.8.2
</t>
    </r>
    <r>
      <rPr>
        <sz val="10"/>
        <rFont val="Calibri (Body)"/>
      </rPr>
      <t>(New in 38.133 Rel-16)</t>
    </r>
  </si>
  <si>
    <r>
      <t xml:space="preserve">Aligned with TS 38.133 Clause A.5.7.9.1
</t>
    </r>
    <r>
      <rPr>
        <sz val="10"/>
        <rFont val="Calibri (Body)"/>
      </rPr>
      <t>(New in 38.133 Rel-16)</t>
    </r>
  </si>
  <si>
    <r>
      <t xml:space="preserve">Aligned with TS 38.133 Clause A.5.7.9.2
</t>
    </r>
    <r>
      <rPr>
        <sz val="10"/>
        <rFont val="Calibri (Body)"/>
      </rPr>
      <t>(New in 38.133 Rel-16)</t>
    </r>
  </si>
  <si>
    <r>
      <t xml:space="preserve">Aligned with TS 38.133 Clause A.6.7.10.1
</t>
    </r>
    <r>
      <rPr>
        <sz val="10"/>
        <rFont val="Calibri (Body)"/>
      </rPr>
      <t>(New in 38.133 Rel-16)</t>
    </r>
  </si>
  <si>
    <r>
      <t xml:space="preserve">Aligned with TS 38.133 Clause A.6.7.10.2
</t>
    </r>
    <r>
      <rPr>
        <sz val="10"/>
        <rFont val="Calibri (Body)"/>
      </rPr>
      <t>(New in 38.133 Rel-16)</t>
    </r>
  </si>
  <si>
    <r>
      <t xml:space="preserve">Aligned with TS 38.133 Clause A.6.7.11.1
</t>
    </r>
    <r>
      <rPr>
        <sz val="10"/>
        <rFont val="Calibri (Body)"/>
      </rPr>
      <t>(New in 38.133 Rel-16)</t>
    </r>
  </si>
  <si>
    <r>
      <t xml:space="preserve">Aligned with TS 38.133 Clause A.6.7.11.2
</t>
    </r>
    <r>
      <rPr>
        <sz val="10"/>
        <rFont val="Calibri (Body)"/>
      </rPr>
      <t>(New in 38.133 Rel-16)</t>
    </r>
  </si>
  <si>
    <r>
      <t xml:space="preserve">Aligned with TS 38.133 Clause A.6.7.12.1
</t>
    </r>
    <r>
      <rPr>
        <sz val="10"/>
        <rFont val="Calibri (Body)"/>
      </rPr>
      <t>(New in 38.133 Rel-16)</t>
    </r>
  </si>
  <si>
    <r>
      <t xml:space="preserve">Aligned with TS 38.133 Clause A.6.7.12.2
</t>
    </r>
    <r>
      <rPr>
        <sz val="10"/>
        <rFont val="Calibri (Body)"/>
      </rPr>
      <t>(New in 38.133 Rel-16)</t>
    </r>
  </si>
  <si>
    <r>
      <t xml:space="preserve">Aligned with TS 38.133 Clause A.7.7.7.1
</t>
    </r>
    <r>
      <rPr>
        <sz val="10"/>
        <rFont val="Calibri (Body)"/>
      </rPr>
      <t>(New in 38.133 Rel-16)</t>
    </r>
  </si>
  <si>
    <r>
      <t xml:space="preserve">Aligned with TS 38.133 Clause A.7.7.7.2
</t>
    </r>
    <r>
      <rPr>
        <sz val="10"/>
        <rFont val="Calibri (Body)"/>
      </rPr>
      <t>(New in 38.133 Rel-16)</t>
    </r>
  </si>
  <si>
    <r>
      <t xml:space="preserve">Aligned with TS 38.133 Clause A.7.7.8.1
</t>
    </r>
    <r>
      <rPr>
        <sz val="10"/>
        <rFont val="Calibri (Body)"/>
      </rPr>
      <t>(New in 38.133 Rel-16)</t>
    </r>
  </si>
  <si>
    <r>
      <t xml:space="preserve">Aligned with TS 38.133 Clause A.7.7.8.2
</t>
    </r>
    <r>
      <rPr>
        <sz val="10"/>
        <rFont val="Calibri (Body)"/>
      </rPr>
      <t>(New in 38.133 Rel-16)</t>
    </r>
  </si>
  <si>
    <r>
      <t xml:space="preserve">Aligned with TS 38.133 Clause A.7.7.9.1
</t>
    </r>
    <r>
      <rPr>
        <sz val="10"/>
        <rFont val="Calibri (Body)"/>
      </rPr>
      <t>(New in 38.133 Rel-16)</t>
    </r>
  </si>
  <si>
    <r>
      <t xml:space="preserve">Aligned with TS 38.133 Clause A.7.7.9.2
</t>
    </r>
    <r>
      <rPr>
        <sz val="10"/>
        <rFont val="Calibri (Body)"/>
      </rPr>
      <t>(New in 38.133 Rel-16)</t>
    </r>
  </si>
  <si>
    <t>done
R5-245900</t>
  </si>
  <si>
    <t>done
R5-245894</t>
  </si>
  <si>
    <t>done
R5-245895</t>
  </si>
  <si>
    <t>done
R5-245896</t>
  </si>
  <si>
    <t>done
R5-245897</t>
  </si>
  <si>
    <t>done
R5-245898</t>
  </si>
  <si>
    <t>done
R5-245899</t>
  </si>
  <si>
    <t>R5-241831
R5-246050</t>
  </si>
  <si>
    <t>R5-241322
R5-246050</t>
  </si>
  <si>
    <t>R5-241317
R5-241318
R5-246047</t>
  </si>
  <si>
    <t>R5-241319
R5-246048</t>
  </si>
  <si>
    <t>R5-241320
R5-241321
R5-246049</t>
  </si>
  <si>
    <t>R5-241329
R5-241330
R5-246047</t>
  </si>
  <si>
    <t>R5-241331
R5-246048</t>
  </si>
  <si>
    <t>R5-241332
R5-241333
R5-246049</t>
  </si>
  <si>
    <t>e-mail
R5-245411</t>
  </si>
  <si>
    <t>e-mail
R5-245412</t>
  </si>
  <si>
    <t>e-mail
R5-245413</t>
  </si>
  <si>
    <t>e-mail
R5-245414</t>
  </si>
  <si>
    <t>R5-227188
R5-227189</t>
  </si>
  <si>
    <t>3GPP TSG-RAN5 Meeting #104</t>
  </si>
  <si>
    <t>R5-245425</t>
  </si>
  <si>
    <t>75%
(+5%)</t>
  </si>
  <si>
    <t>Maastricht, Netherlands, 19th – 23rd August 2024</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</si>
</sst>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80" x14ac:knownFonts="1">
    <font>
      <sz val="11"/>
      <color theme="1"/>
      <name val="Calibri"/>
      <family val="2"/>
      <scheme val="minor"/>
    </font>
    <font>
      <sz val="12"/>
      <color theme="1"/>
      <name val="Calibri"/>
      <family val="2"/>
      <scheme val="minor"/>
    </font>
    <font>
      <sz val="9"/>
      <color indexed="81"/>
      <name val="Tahoma"/>
      <family val="2"/>
    </font>
    <font>
      <sz val="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20"/>
      <color theme="1"/>
      <name val="Calibri"/>
      <family val="2"/>
      <scheme val="minor"/>
    </font>
    <font>
      <sz val="8"/>
      <color theme="0"/>
      <name val="Calibri"/>
      <family val="2"/>
      <scheme val="minor"/>
    </font>
    <font>
      <b/>
      <sz val="14"/>
      <name val="Calibri"/>
      <family val="2"/>
      <scheme val="minor"/>
    </font>
    <font>
      <sz val="10"/>
      <color theme="1"/>
      <name val="Calibri"/>
      <family val="2"/>
      <scheme val="minor"/>
    </font>
    <font>
      <sz val="8"/>
      <name val="Calibri"/>
      <family val="2"/>
      <scheme val="minor"/>
    </font>
    <font>
      <sz val="11"/>
      <color theme="1"/>
      <name val="Arial"/>
      <family val="2"/>
    </font>
    <font>
      <sz val="8"/>
      <color theme="1"/>
      <name val="Calibri"/>
      <family val="2"/>
      <scheme val="minor"/>
    </font>
    <font>
      <sz val="12"/>
      <color theme="1"/>
      <name val="Calibri"/>
      <family val="2"/>
      <scheme val="minor"/>
    </font>
    <font>
      <b/>
      <sz val="14"/>
      <color theme="1"/>
      <name val="Calibri"/>
      <family val="2"/>
      <scheme val="minor"/>
    </font>
    <font>
      <sz val="8"/>
      <color theme="1"/>
      <name val="Arial"/>
      <family val="2"/>
    </font>
    <font>
      <b/>
      <sz val="12"/>
      <color theme="1"/>
      <name val="Arial"/>
      <family val="2"/>
    </font>
    <font>
      <sz val="10"/>
      <color theme="1"/>
      <name val="Arial"/>
      <family val="2"/>
    </font>
    <font>
      <sz val="9"/>
      <color theme="1"/>
      <name val="Calibri"/>
      <family val="2"/>
      <scheme val="minor"/>
    </font>
    <font>
      <sz val="11"/>
      <color rgb="FFFF0000"/>
      <name val="Arial"/>
      <family val="2"/>
    </font>
    <font>
      <b/>
      <sz val="10"/>
      <color theme="1"/>
      <name val="Arial"/>
      <family val="2"/>
    </font>
    <font>
      <sz val="12"/>
      <color rgb="FFFF0000"/>
      <name val="Arial"/>
      <family val="2"/>
    </font>
    <font>
      <b/>
      <sz val="14"/>
      <color theme="1"/>
      <name val="Arial"/>
      <family val="2"/>
    </font>
    <font>
      <b/>
      <sz val="14"/>
      <color theme="0"/>
      <name val="Calibri"/>
      <family val="2"/>
      <scheme val="minor"/>
    </font>
    <font>
      <i/>
      <sz val="11"/>
      <color rgb="FFFF0000"/>
      <name val="Calibri"/>
      <family val="2"/>
      <scheme val="minor"/>
    </font>
    <font>
      <b/>
      <sz val="16"/>
      <color theme="1"/>
      <name val="Arial"/>
      <family val="2"/>
    </font>
    <font>
      <sz val="12"/>
      <color theme="1"/>
      <name val="Arial"/>
      <family val="2"/>
    </font>
    <font>
      <b/>
      <sz val="9"/>
      <color theme="1"/>
      <name val="Arial"/>
      <family val="2"/>
    </font>
    <font>
      <b/>
      <sz val="20"/>
      <color theme="1"/>
      <name val="Arial"/>
      <family val="2"/>
    </font>
    <font>
      <b/>
      <sz val="16"/>
      <color theme="1"/>
      <name val="Calibri"/>
      <family val="2"/>
      <scheme val="minor"/>
    </font>
    <font>
      <sz val="14"/>
      <color theme="1"/>
      <name val="Calibri"/>
      <family val="2"/>
      <scheme val="minor"/>
    </font>
    <font>
      <sz val="12"/>
      <color rgb="FFFF0000"/>
      <name val="Calibri"/>
      <family val="2"/>
      <scheme val="minor"/>
    </font>
    <font>
      <b/>
      <sz val="14"/>
      <name val="Arial"/>
      <family val="2"/>
    </font>
    <font>
      <b/>
      <sz val="12"/>
      <name val="Arial"/>
      <family val="2"/>
    </font>
    <font>
      <sz val="14"/>
      <color theme="1"/>
      <name val="Arial"/>
      <family val="2"/>
    </font>
    <font>
      <sz val="14"/>
      <name val="Arial"/>
      <family val="2"/>
    </font>
    <font>
      <sz val="11"/>
      <name val="Arial"/>
      <family val="2"/>
    </font>
    <font>
      <sz val="11"/>
      <name val="Calibri"/>
      <family val="2"/>
      <scheme val="minor"/>
    </font>
    <font>
      <sz val="10"/>
      <name val="Calibri"/>
      <family val="2"/>
      <scheme val="minor"/>
    </font>
    <font>
      <sz val="10"/>
      <color theme="0"/>
      <name val="Calibri"/>
      <family val="2"/>
      <scheme val="minor"/>
    </font>
    <font>
      <b/>
      <sz val="18"/>
      <color theme="1"/>
      <name val="Calibri"/>
      <family val="2"/>
      <scheme val="minor"/>
    </font>
    <font>
      <sz val="20"/>
      <color theme="1"/>
      <name val="Calibri"/>
      <family val="2"/>
      <scheme val="minor"/>
    </font>
    <font>
      <b/>
      <sz val="16"/>
      <name val="Calibri"/>
      <family val="2"/>
      <scheme val="minor"/>
    </font>
    <font>
      <b/>
      <sz val="11"/>
      <name val="Calibri"/>
      <family val="2"/>
      <scheme val="minor"/>
    </font>
    <font>
      <b/>
      <sz val="12"/>
      <name val="Calibri"/>
      <family val="2"/>
      <scheme val="minor"/>
    </font>
    <font>
      <sz val="9"/>
      <color theme="0"/>
      <name val="Calibri"/>
      <family val="2"/>
      <scheme val="minor"/>
    </font>
    <font>
      <i/>
      <sz val="14"/>
      <color rgb="FFFF0000"/>
      <name val="Calibri"/>
      <family val="2"/>
      <scheme val="minor"/>
    </font>
    <font>
      <sz val="10"/>
      <color rgb="FFFF0000"/>
      <name val="Arial"/>
      <family val="2"/>
    </font>
    <font>
      <b/>
      <sz val="16"/>
      <name val="Arial"/>
      <family val="2"/>
    </font>
    <font>
      <b/>
      <sz val="14"/>
      <color theme="0"/>
      <name val="Arial"/>
      <family val="2"/>
    </font>
    <font>
      <b/>
      <sz val="12"/>
      <color theme="0"/>
      <name val="Arial"/>
      <family val="2"/>
    </font>
    <font>
      <i/>
      <sz val="11"/>
      <name val="Calibri"/>
      <family val="2"/>
      <scheme val="minor"/>
    </font>
    <font>
      <i/>
      <sz val="14"/>
      <name val="Calibri"/>
      <family val="2"/>
      <scheme val="minor"/>
    </font>
    <font>
      <b/>
      <sz val="8"/>
      <color theme="1"/>
      <name val="Arial"/>
      <family val="2"/>
    </font>
    <font>
      <sz val="14"/>
      <color theme="0"/>
      <name val="Calibri"/>
      <family val="2"/>
      <scheme val="minor"/>
    </font>
    <font>
      <sz val="9"/>
      <color theme="1"/>
      <name val="Arial"/>
      <family val="2"/>
    </font>
    <font>
      <sz val="12"/>
      <name val="Arial"/>
      <family val="2"/>
    </font>
    <font>
      <b/>
      <sz val="16"/>
      <color theme="0"/>
      <name val="Calibri"/>
      <family val="2"/>
      <scheme val="minor"/>
    </font>
    <font>
      <b/>
      <sz val="16"/>
      <color rgb="FFFF0000"/>
      <name val="Calibri"/>
      <family val="2"/>
      <scheme val="minor"/>
    </font>
    <font>
      <b/>
      <sz val="12"/>
      <color rgb="FFFF0000"/>
      <name val="Calibri"/>
      <family val="2"/>
      <scheme val="minor"/>
    </font>
    <font>
      <sz val="14"/>
      <color rgb="FF92D050"/>
      <name val="Calibri"/>
      <family val="2"/>
      <scheme val="minor"/>
    </font>
    <font>
      <b/>
      <sz val="16"/>
      <color rgb="FF00B050"/>
      <name val="Arial"/>
      <family val="2"/>
    </font>
    <font>
      <b/>
      <sz val="12"/>
      <color rgb="FF00B050"/>
      <name val="Arial"/>
      <family val="2"/>
    </font>
    <font>
      <sz val="16"/>
      <name val="Arial"/>
      <family val="2"/>
    </font>
    <font>
      <sz val="14"/>
      <name val="Calibri"/>
      <family val="2"/>
      <scheme val="minor"/>
    </font>
    <font>
      <sz val="16"/>
      <color rgb="FFFF0000"/>
      <name val="Calibri"/>
      <family val="2"/>
      <scheme val="minor"/>
    </font>
    <font>
      <sz val="12"/>
      <color rgb="FF000000"/>
      <name val="Calibri"/>
      <family val="2"/>
    </font>
    <font>
      <b/>
      <sz val="14"/>
      <color rgb="FF000000"/>
      <name val="Calibri"/>
      <family val="2"/>
    </font>
    <font>
      <sz val="11"/>
      <color rgb="FF000000"/>
      <name val="Calibri"/>
      <family val="2"/>
    </font>
    <font>
      <sz val="10"/>
      <color rgb="FFFF0000"/>
      <name val="Calibri"/>
      <family val="2"/>
      <scheme val="minor"/>
    </font>
    <font>
      <sz val="10"/>
      <color rgb="FFFF0000"/>
      <name val="Calibri (Body)"/>
    </font>
    <font>
      <sz val="10"/>
      <name val="Calibri (Body)"/>
    </font>
    <font>
      <b/>
      <sz val="12"/>
      <color rgb="FFFF0000"/>
      <name val="Calibri (Body)"/>
    </font>
    <font>
      <sz val="10"/>
      <color rgb="FF000000"/>
      <name val="Calibri"/>
      <family val="2"/>
      <scheme val="minor"/>
    </font>
    <font>
      <sz val="9"/>
      <color rgb="FF000000"/>
      <name val="Tahoma"/>
      <family val="2"/>
    </font>
    <font>
      <b/>
      <sz val="9"/>
      <color rgb="FF000000"/>
      <name val="Tahoma"/>
      <family val="2"/>
    </font>
  </fonts>
  <fills count="24">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0000"/>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s>
  <borders count="47">
    <border>
      <start/>
      <end/>
      <top/>
      <bottom/>
      <diagonal/>
    </border>
    <border>
      <start/>
      <end style="thin">
        <color indexed="64"/>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style="thin">
        <color indexed="64"/>
      </end>
      <top/>
      <bottom style="thin">
        <color indexed="64"/>
      </bottom>
      <diagonal/>
    </border>
    <border>
      <start style="thin">
        <color indexed="64"/>
      </start>
      <end/>
      <top style="thin">
        <color indexed="64"/>
      </top>
      <bottom style="thin">
        <color indexed="64"/>
      </bottom>
      <diagonal/>
    </border>
    <border>
      <start/>
      <end style="thin">
        <color indexed="64"/>
      </end>
      <top style="thin">
        <color indexed="64"/>
      </top>
      <bottom/>
      <diagonal/>
    </border>
    <border>
      <start/>
      <end/>
      <top style="thin">
        <color indexed="64"/>
      </top>
      <bottom style="thin">
        <color indexed="64"/>
      </bottom>
      <diagonal/>
    </border>
    <border>
      <start/>
      <end/>
      <top style="thin">
        <color indexed="64"/>
      </top>
      <bottom/>
      <diagonal/>
    </border>
    <border>
      <start style="thin">
        <color indexed="64"/>
      </start>
      <end/>
      <top style="thin">
        <color indexed="64"/>
      </top>
      <bottom/>
      <diagonal/>
    </border>
    <border>
      <start style="thin">
        <color indexed="64"/>
      </start>
      <end/>
      <top/>
      <bottom style="thin">
        <color indexed="64"/>
      </bottom>
      <diagonal/>
    </border>
    <border>
      <start/>
      <end style="thin">
        <color indexed="64"/>
      </end>
      <top/>
      <bottom/>
      <diagonal/>
    </border>
    <border>
      <start style="medium">
        <color indexed="64"/>
      </start>
      <end style="thin">
        <color indexed="64"/>
      </end>
      <top style="thin">
        <color indexed="64"/>
      </top>
      <bottom style="thin">
        <color indexed="64"/>
      </bottom>
      <diagonal/>
    </border>
    <border>
      <start/>
      <end/>
      <top/>
      <bottom style="thin">
        <color indexed="64"/>
      </bottom>
      <diagonal/>
    </border>
    <border>
      <start style="thin">
        <color indexed="64"/>
      </start>
      <end/>
      <top/>
      <bottom/>
      <diagonal/>
    </border>
    <border>
      <start/>
      <end style="thin">
        <color indexed="64"/>
      </end>
      <top/>
      <bottom style="thin">
        <color indexed="64"/>
      </bottom>
      <diagonal/>
    </border>
    <border>
      <start/>
      <end style="medium">
        <color indexed="64"/>
      </end>
      <top style="thin">
        <color indexed="64"/>
      </top>
      <bottom style="thin">
        <color indexed="64"/>
      </bottom>
      <diagonal/>
    </border>
    <border>
      <start/>
      <end style="medium">
        <color indexed="64"/>
      </end>
      <top style="thin">
        <color indexed="64"/>
      </top>
      <bottom style="medium">
        <color indexed="64"/>
      </bottom>
      <diagonal/>
    </border>
    <border>
      <start style="medium">
        <color indexed="64"/>
      </start>
      <end/>
      <top style="thin">
        <color indexed="64"/>
      </top>
      <bottom style="thin">
        <color indexed="64"/>
      </bottom>
      <diagonal/>
    </border>
    <border>
      <start/>
      <end/>
      <top style="medium">
        <color indexed="64"/>
      </top>
      <bottom style="thin">
        <color indexed="64"/>
      </bottom>
      <diagonal/>
    </border>
    <border>
      <start style="medium">
        <color indexed="64"/>
      </start>
      <end style="thin">
        <color indexed="64"/>
      </end>
      <top/>
      <bottom style="thin">
        <color indexed="64"/>
      </bottom>
      <diagonal/>
    </border>
    <border>
      <start style="thin">
        <color indexed="64"/>
      </start>
      <end style="medium">
        <color indexed="64"/>
      </end>
      <top/>
      <bottom style="thin">
        <color indexed="64"/>
      </bottom>
      <diagonal/>
    </border>
    <border>
      <start style="medium">
        <color indexed="64"/>
      </start>
      <end style="thin">
        <color indexed="64"/>
      </end>
      <top style="thin">
        <color indexed="64"/>
      </top>
      <bottom style="medium">
        <color indexed="64"/>
      </bottom>
      <diagonal/>
    </border>
    <border>
      <start style="medium">
        <color indexed="64"/>
      </start>
      <end style="thin">
        <color indexed="64"/>
      </end>
      <top/>
      <bottom/>
      <diagonal/>
    </border>
    <border>
      <start/>
      <end style="medium">
        <color indexed="64"/>
      </end>
      <top/>
      <bottom/>
      <diagonal/>
    </border>
    <border>
      <start/>
      <end style="thin">
        <color indexed="64"/>
      </end>
      <top style="thin">
        <color indexed="64"/>
      </top>
      <bottom style="medium">
        <color indexed="64"/>
      </bottom>
      <diagonal/>
    </border>
    <border>
      <start style="medium">
        <color indexed="64"/>
      </start>
      <end/>
      <top/>
      <bottom/>
      <diagonal/>
    </border>
    <border>
      <start style="medium">
        <color indexed="64"/>
      </start>
      <end/>
      <top/>
      <bottom style="medium">
        <color indexed="64"/>
      </bottom>
      <diagonal/>
    </border>
    <border>
      <start/>
      <end/>
      <top/>
      <bottom style="medium">
        <color indexed="64"/>
      </bottom>
      <diagonal/>
    </border>
    <border>
      <start/>
      <end style="medium">
        <color indexed="64"/>
      </end>
      <top/>
      <bottom style="medium">
        <color indexed="64"/>
      </bottom>
      <diagonal/>
    </border>
    <border>
      <start style="medium">
        <color indexed="64"/>
      </start>
      <end/>
      <top style="medium">
        <color indexed="64"/>
      </top>
      <bottom/>
      <diagonal/>
    </border>
    <border>
      <start style="thin">
        <color indexed="64"/>
      </start>
      <end style="thin">
        <color indexed="64"/>
      </end>
      <top style="thin">
        <color indexed="64"/>
      </top>
      <bottom/>
      <diagonal/>
    </border>
    <border>
      <start/>
      <end/>
      <top style="medium">
        <color indexed="64"/>
      </top>
      <bottom/>
      <diagonal/>
    </border>
    <border>
      <start/>
      <end style="medium">
        <color indexed="64"/>
      </end>
      <top style="medium">
        <color indexed="64"/>
      </top>
      <bottom/>
      <diagonal/>
    </border>
    <border>
      <start style="medium">
        <color indexed="64"/>
      </start>
      <end/>
      <top style="medium">
        <color indexed="64"/>
      </top>
      <bottom style="thin">
        <color indexed="64"/>
      </bottom>
      <diagonal/>
    </border>
    <border>
      <start style="thin">
        <color indexed="64"/>
      </start>
      <end style="medium">
        <color indexed="64"/>
      </end>
      <top style="medium">
        <color indexed="64"/>
      </top>
      <bottom style="thin">
        <color indexed="64"/>
      </bottom>
      <diagonal/>
    </border>
    <border>
      <start/>
      <end style="medium">
        <color indexed="64"/>
      </end>
      <top/>
      <bottom style="thin">
        <color indexed="64"/>
      </bottom>
      <diagonal/>
    </border>
    <border>
      <start style="medium">
        <color indexed="64"/>
      </start>
      <end style="medium">
        <color indexed="64"/>
      </end>
      <top style="medium">
        <color indexed="64"/>
      </top>
      <bottom/>
      <diagonal/>
    </border>
    <border>
      <start style="medium">
        <color indexed="64"/>
      </start>
      <end/>
      <top/>
      <bottom style="thin">
        <color indexed="64"/>
      </bottom>
      <diagonal/>
    </border>
    <border>
      <start style="thin">
        <color indexed="64"/>
      </start>
      <end style="thin">
        <color indexed="64"/>
      </end>
      <top/>
      <bottom/>
      <diagonal/>
    </border>
    <border>
      <start/>
      <end style="medium">
        <color indexed="64"/>
      </end>
      <top style="thin">
        <color indexed="64"/>
      </top>
      <bottom/>
      <diagonal/>
    </border>
    <border>
      <start style="thin">
        <color indexed="64"/>
      </start>
      <end style="thin">
        <color indexed="64"/>
      </end>
      <top style="medium">
        <color indexed="64"/>
      </top>
      <bottom style="thin">
        <color indexed="64"/>
      </bottom>
      <diagonal/>
    </border>
    <border>
      <start style="thin">
        <color indexed="64"/>
      </start>
      <end style="thin">
        <color indexed="64"/>
      </end>
      <top style="thin">
        <color indexed="64"/>
      </top>
      <bottom style="medium">
        <color indexed="64"/>
      </bottom>
      <diagonal/>
    </border>
    <border>
      <start/>
      <end style="thin">
        <color indexed="64"/>
      </end>
      <top style="medium">
        <color indexed="64"/>
      </top>
      <bottom style="thin">
        <color indexed="64"/>
      </bottom>
      <diagonal/>
    </border>
    <border>
      <start/>
      <end/>
      <top style="thin">
        <color indexed="64"/>
      </top>
      <bottom style="medium">
        <color indexed="64"/>
      </bottom>
      <diagonal/>
    </border>
    <border>
      <start style="medium">
        <color indexed="64"/>
      </start>
      <end style="thin">
        <color indexed="64"/>
      </end>
      <top style="medium">
        <color indexed="64"/>
      </top>
      <bottom style="thin">
        <color indexed="64"/>
      </bottom>
      <diagonal/>
    </border>
    <border>
      <start style="thin">
        <color indexed="64"/>
      </start>
      <end style="medium">
        <color indexed="64"/>
      </end>
      <top style="thin">
        <color indexed="64"/>
      </top>
      <bottom style="thin">
        <color indexed="64"/>
      </bottom>
      <diagonal/>
    </border>
    <border>
      <start style="thin">
        <color indexed="64"/>
      </start>
      <end style="medium">
        <color indexed="64"/>
      </end>
      <top style="thin">
        <color indexed="64"/>
      </top>
      <bottom style="medium">
        <color indexed="64"/>
      </bottom>
      <diagonal/>
    </border>
  </borders>
  <cellStyleXfs count="3">
    <xf numFmtId="0" fontId="0" fillId="0" borderId="0"/>
    <xf numFmtId="0" fontId="7" fillId="0" borderId="0" applyNumberFormat="0" applyFill="0" applyBorder="0" applyAlignment="0" applyProtection="0"/>
    <xf numFmtId="0" fontId="4" fillId="0" borderId="0"/>
  </cellStyleXfs>
  <cellXfs count="512">
    <xf numFmtId="0" fontId="0" fillId="0" borderId="0" xfId="0"/>
    <xf numFmtId="0" fontId="0" fillId="3" borderId="1" xfId="0" applyFill="1" applyBorder="1" applyAlignment="1">
      <alignment horizontal="left" vertical="top"/>
    </xf>
    <xf numFmtId="0" fontId="0" fillId="0" borderId="0" xfId="0" applyAlignment="1">
      <alignment horizontal="left" vertical="top"/>
    </xf>
    <xf numFmtId="0" fontId="8" fillId="4" borderId="2" xfId="0" applyFont="1" applyFill="1" applyBorder="1" applyAlignment="1">
      <alignment horizontal="center" vertical="top" wrapText="1"/>
    </xf>
    <xf numFmtId="0" fontId="8" fillId="4" borderId="3" xfId="0" applyFont="1" applyFill="1" applyBorder="1" applyAlignment="1">
      <alignment horizontal="center" vertical="top"/>
    </xf>
    <xf numFmtId="0" fontId="8" fillId="4" borderId="2" xfId="0" applyFont="1" applyFill="1" applyBorder="1" applyAlignment="1">
      <alignment horizontal="center" vertical="top"/>
    </xf>
    <xf numFmtId="0" fontId="8" fillId="4" borderId="4" xfId="0" applyFont="1" applyFill="1" applyBorder="1" applyAlignment="1">
      <alignment horizontal="center" vertical="top" wrapText="1"/>
    </xf>
    <xf numFmtId="0" fontId="0" fillId="3" borderId="2" xfId="0" applyFill="1" applyBorder="1" applyAlignment="1">
      <alignment horizontal="left" vertical="top"/>
    </xf>
    <xf numFmtId="0" fontId="5" fillId="3" borderId="5" xfId="0" applyFont="1" applyFill="1" applyBorder="1" applyAlignment="1">
      <alignment horizontal="left" vertical="top"/>
    </xf>
    <xf numFmtId="0" fontId="5" fillId="3" borderId="1" xfId="0" applyFont="1" applyFill="1" applyBorder="1" applyAlignment="1">
      <alignment horizontal="left" vertical="top"/>
    </xf>
    <xf numFmtId="0" fontId="0" fillId="5" borderId="2" xfId="0" applyFill="1" applyBorder="1" applyAlignment="1">
      <alignment horizontal="center" vertical="top"/>
    </xf>
    <xf numFmtId="0" fontId="0" fillId="5" borderId="2" xfId="0" applyFill="1" applyBorder="1" applyAlignment="1">
      <alignment horizontal="left" vertical="top"/>
    </xf>
    <xf numFmtId="0" fontId="10" fillId="4" borderId="0" xfId="0" applyFont="1" applyFill="1" applyAlignment="1">
      <alignment horizontal="left" vertical="top"/>
    </xf>
    <xf numFmtId="0" fontId="11" fillId="3" borderId="6" xfId="0" applyFont="1" applyFill="1" applyBorder="1" applyAlignment="1">
      <alignment horizontal="left" vertical="top"/>
    </xf>
    <xf numFmtId="0" fontId="0" fillId="0" borderId="2" xfId="0" applyBorder="1" applyAlignment="1">
      <alignment horizontal="left" vertical="top"/>
    </xf>
    <xf numFmtId="0" fontId="7" fillId="0" borderId="2" xfId="1" applyBorder="1" applyAlignment="1">
      <alignment horizontal="left" vertical="top"/>
    </xf>
    <xf numFmtId="0" fontId="11" fillId="3" borderId="7" xfId="0" applyFont="1" applyFill="1" applyBorder="1" applyAlignment="1">
      <alignment horizontal="left" vertical="top"/>
    </xf>
    <xf numFmtId="0" fontId="12" fillId="6" borderId="6" xfId="0" applyFont="1" applyFill="1" applyBorder="1" applyAlignment="1">
      <alignment horizontal="left" vertical="top"/>
    </xf>
    <xf numFmtId="0" fontId="0" fillId="0" borderId="2" xfId="0" applyBorder="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left" vertical="top"/>
    </xf>
    <xf numFmtId="0" fontId="0" fillId="3" borderId="4" xfId="0" applyFill="1" applyBorder="1" applyAlignment="1">
      <alignment horizontal="left" vertical="top"/>
    </xf>
    <xf numFmtId="0" fontId="13" fillId="0" borderId="2" xfId="0" applyFont="1" applyBorder="1" applyAlignment="1">
      <alignment horizontal="left" vertical="top" wrapText="1"/>
    </xf>
    <xf numFmtId="0" fontId="16" fillId="3" borderId="6" xfId="0" applyFont="1" applyFill="1" applyBorder="1" applyAlignment="1">
      <alignment horizontal="left" vertical="top"/>
    </xf>
    <xf numFmtId="0" fontId="16" fillId="3" borderId="4" xfId="0" applyFont="1" applyFill="1" applyBorder="1" applyAlignment="1">
      <alignment horizontal="left" vertical="top"/>
    </xf>
    <xf numFmtId="0" fontId="5" fillId="3" borderId="2" xfId="0" applyFont="1"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9" xfId="0" applyFill="1" applyBorder="1" applyAlignment="1">
      <alignment horizontal="left" vertical="top"/>
    </xf>
    <xf numFmtId="0" fontId="5" fillId="3" borderId="10" xfId="0" applyFont="1" applyFill="1" applyBorder="1" applyAlignment="1">
      <alignment horizontal="left" vertical="top"/>
    </xf>
    <xf numFmtId="0" fontId="16" fillId="3" borderId="10" xfId="0" applyFont="1" applyFill="1" applyBorder="1" applyAlignment="1">
      <alignment horizontal="left" vertical="top"/>
    </xf>
    <xf numFmtId="0" fontId="0" fillId="3" borderId="0" xfId="0" applyFill="1" applyAlignment="1">
      <alignment horizontal="left" vertical="top"/>
    </xf>
    <xf numFmtId="0" fontId="0" fillId="3" borderId="12" xfId="0" applyFill="1" applyBorder="1" applyAlignment="1">
      <alignment horizontal="left" vertical="top"/>
    </xf>
    <xf numFmtId="0" fontId="0" fillId="4" borderId="0" xfId="0" applyFill="1" applyAlignment="1">
      <alignment horizontal="right" vertical="top" wrapText="1"/>
    </xf>
    <xf numFmtId="0" fontId="0" fillId="4" borderId="0" xfId="0" applyFill="1" applyAlignment="1">
      <alignment horizontal="right" vertical="center"/>
    </xf>
    <xf numFmtId="0" fontId="18" fillId="4" borderId="0" xfId="0" applyFont="1" applyFill="1" applyAlignment="1">
      <alignment horizontal="right" vertical="center"/>
    </xf>
    <xf numFmtId="0" fontId="0" fillId="5" borderId="1" xfId="0" applyFill="1" applyBorder="1" applyAlignment="1">
      <alignment horizontal="center" vertical="top"/>
    </xf>
    <xf numFmtId="0" fontId="0" fillId="9" borderId="8" xfId="0" applyFill="1" applyBorder="1" applyAlignment="1">
      <alignment horizontal="left" vertical="top"/>
    </xf>
    <xf numFmtId="0" fontId="15" fillId="9" borderId="7" xfId="0" applyFont="1" applyFill="1" applyBorder="1" applyAlignment="1">
      <alignment horizontal="left" vertical="top"/>
    </xf>
    <xf numFmtId="0" fontId="0" fillId="9" borderId="5" xfId="0" applyFill="1" applyBorder="1" applyAlignment="1">
      <alignment horizontal="left" vertical="top"/>
    </xf>
    <xf numFmtId="0" fontId="0" fillId="9" borderId="0" xfId="0" applyFill="1" applyAlignment="1">
      <alignment horizontal="left" vertical="top"/>
    </xf>
    <xf numFmtId="0" fontId="0" fillId="9" borderId="13" xfId="0" applyFill="1" applyBorder="1" applyAlignment="1">
      <alignment horizontal="left" vertical="top"/>
    </xf>
    <xf numFmtId="0" fontId="0" fillId="9" borderId="10" xfId="0" applyFill="1" applyBorder="1" applyAlignment="1">
      <alignment horizontal="left" vertical="top"/>
    </xf>
    <xf numFmtId="0" fontId="15" fillId="9" borderId="0" xfId="0" applyFont="1" applyFill="1" applyAlignment="1">
      <alignment horizontal="left" vertical="top" wrapText="1"/>
    </xf>
    <xf numFmtId="0" fontId="15" fillId="9" borderId="0" xfId="0" applyFont="1" applyFill="1" applyAlignment="1">
      <alignment horizontal="left" vertical="top"/>
    </xf>
    <xf numFmtId="0" fontId="13" fillId="9" borderId="13" xfId="0" applyFont="1" applyFill="1" applyBorder="1" applyAlignment="1">
      <alignment horizontal="left" vertical="top"/>
    </xf>
    <xf numFmtId="0" fontId="13" fillId="9" borderId="0" xfId="0" applyFont="1" applyFill="1" applyAlignment="1">
      <alignment horizontal="left" vertical="top"/>
    </xf>
    <xf numFmtId="0" fontId="0" fillId="9" borderId="9" xfId="0" applyFill="1" applyBorder="1" applyAlignment="1">
      <alignment horizontal="left" vertical="top"/>
    </xf>
    <xf numFmtId="0" fontId="15" fillId="9" borderId="12" xfId="0" applyFont="1" applyFill="1" applyBorder="1" applyAlignment="1">
      <alignment horizontal="left" vertical="top"/>
    </xf>
    <xf numFmtId="0" fontId="0" fillId="9" borderId="14" xfId="0" applyFill="1" applyBorder="1" applyAlignment="1">
      <alignment horizontal="left" vertical="top"/>
    </xf>
    <xf numFmtId="0" fontId="22" fillId="4" borderId="0" xfId="0" applyFont="1" applyFill="1" applyAlignment="1">
      <alignment horizontal="right" vertical="center"/>
    </xf>
    <xf numFmtId="0" fontId="26" fillId="9" borderId="0" xfId="0" applyFont="1" applyFill="1" applyAlignment="1">
      <alignment horizontal="left" vertical="top"/>
    </xf>
    <xf numFmtId="0" fontId="23" fillId="9" borderId="0" xfId="0" applyFont="1" applyFill="1" applyAlignment="1">
      <alignment horizontal="left" vertical="top" wrapText="1"/>
    </xf>
    <xf numFmtId="0" fontId="27" fillId="10" borderId="4" xfId="0" applyFont="1" applyFill="1" applyBorder="1" applyAlignment="1">
      <alignment horizontal="left" vertical="top"/>
    </xf>
    <xf numFmtId="0" fontId="27" fillId="10" borderId="6" xfId="0" applyFont="1" applyFill="1" applyBorder="1" applyAlignment="1">
      <alignment horizontal="left" vertical="top"/>
    </xf>
    <xf numFmtId="0" fontId="16" fillId="3" borderId="12" xfId="0" applyFont="1" applyFill="1" applyBorder="1" applyAlignment="1">
      <alignment horizontal="left" vertical="top"/>
    </xf>
    <xf numFmtId="0" fontId="0" fillId="5" borderId="11" xfId="0" applyFill="1" applyBorder="1" applyAlignment="1">
      <alignment horizontal="center" vertical="top"/>
    </xf>
    <xf numFmtId="0" fontId="0" fillId="5" borderId="15" xfId="0" applyFill="1" applyBorder="1" applyAlignment="1">
      <alignment horizontal="center" vertical="top"/>
    </xf>
    <xf numFmtId="0" fontId="5" fillId="3" borderId="0" xfId="0" applyFont="1" applyFill="1" applyAlignment="1">
      <alignment horizontal="left" vertical="top"/>
    </xf>
    <xf numFmtId="0" fontId="5" fillId="3" borderId="6" xfId="0" applyFont="1" applyFill="1" applyBorder="1" applyAlignment="1">
      <alignment horizontal="left" vertical="top"/>
    </xf>
    <xf numFmtId="0" fontId="0" fillId="0" borderId="3" xfId="0" applyBorder="1" applyAlignment="1">
      <alignment horizontal="left" vertical="top"/>
    </xf>
    <xf numFmtId="0" fontId="11" fillId="3" borderId="22" xfId="0" applyFont="1" applyFill="1" applyBorder="1" applyAlignment="1">
      <alignment horizontal="left" vertical="top"/>
    </xf>
    <xf numFmtId="0" fontId="16" fillId="3" borderId="23" xfId="0" applyFont="1" applyFill="1" applyBorder="1" applyAlignment="1">
      <alignment horizontal="left" vertical="top"/>
    </xf>
    <xf numFmtId="0" fontId="27" fillId="10" borderId="17" xfId="0" applyFont="1" applyFill="1" applyBorder="1" applyAlignment="1">
      <alignment horizontal="left" vertical="top"/>
    </xf>
    <xf numFmtId="0" fontId="27" fillId="10" borderId="15" xfId="0" applyFont="1" applyFill="1" applyBorder="1" applyAlignment="1">
      <alignment horizontal="left" vertical="top"/>
    </xf>
    <xf numFmtId="0" fontId="12" fillId="6" borderId="17" xfId="0" applyFont="1" applyFill="1" applyBorder="1" applyAlignment="1">
      <alignment horizontal="left" vertical="top"/>
    </xf>
    <xf numFmtId="0" fontId="12" fillId="6" borderId="15" xfId="0" applyFont="1" applyFill="1" applyBorder="1" applyAlignment="1">
      <alignment horizontal="left" vertical="top"/>
    </xf>
    <xf numFmtId="0" fontId="11" fillId="3" borderId="21" xfId="0" applyFont="1" applyFill="1" applyBorder="1" applyAlignment="1">
      <alignment horizontal="left" vertical="top"/>
    </xf>
    <xf numFmtId="0" fontId="16" fillId="3" borderId="24" xfId="0" applyFont="1" applyFill="1" applyBorder="1" applyAlignment="1">
      <alignment horizontal="left" vertical="top"/>
    </xf>
    <xf numFmtId="0" fontId="16" fillId="3" borderId="16" xfId="0" applyFont="1" applyFill="1" applyBorder="1" applyAlignment="1">
      <alignment horizontal="left" vertical="top"/>
    </xf>
    <xf numFmtId="0" fontId="25" fillId="9" borderId="0" xfId="0" applyFont="1" applyFill="1" applyAlignment="1">
      <alignment horizontal="left" vertical="top" wrapText="1"/>
    </xf>
    <xf numFmtId="0" fontId="38" fillId="9" borderId="0" xfId="0" applyFont="1" applyFill="1" applyAlignment="1">
      <alignment horizontal="left" vertical="top" wrapText="1"/>
    </xf>
    <xf numFmtId="0" fontId="40" fillId="0" borderId="0" xfId="0" applyFont="1" applyAlignment="1">
      <alignment horizontal="left" vertical="top"/>
    </xf>
    <xf numFmtId="0" fontId="41" fillId="9" borderId="0" xfId="0" applyFont="1" applyFill="1" applyAlignment="1">
      <alignment horizontal="left" vertical="top"/>
    </xf>
    <xf numFmtId="0" fontId="13" fillId="3" borderId="0" xfId="0" applyFont="1" applyFill="1" applyAlignment="1">
      <alignment horizontal="left" vertical="top"/>
    </xf>
    <xf numFmtId="0" fontId="5" fillId="3" borderId="0" xfId="0" applyFont="1" applyFill="1" applyAlignment="1">
      <alignment horizontal="left" vertical="top" textRotation="180"/>
    </xf>
    <xf numFmtId="0" fontId="43" fillId="3" borderId="0" xfId="0" applyFont="1" applyFill="1" applyAlignment="1">
      <alignment horizontal="left" vertical="top" textRotation="180"/>
    </xf>
    <xf numFmtId="0" fontId="0" fillId="7" borderId="0" xfId="0" applyFill="1" applyAlignment="1">
      <alignment horizontal="left" vertical="top"/>
    </xf>
    <xf numFmtId="0" fontId="45" fillId="3" borderId="0" xfId="0" applyFont="1" applyFill="1" applyAlignment="1">
      <alignment horizontal="left" vertical="top"/>
    </xf>
    <xf numFmtId="0" fontId="46" fillId="7" borderId="0" xfId="0" quotePrefix="1" applyFont="1" applyFill="1" applyAlignment="1">
      <alignment horizontal="center" vertical="top" wrapText="1"/>
    </xf>
    <xf numFmtId="0" fontId="15" fillId="9" borderId="7" xfId="0" applyFont="1" applyFill="1" applyBorder="1" applyAlignment="1">
      <alignment horizontal="left" vertical="top" wrapText="1"/>
    </xf>
    <xf numFmtId="0" fontId="37" fillId="9" borderId="0" xfId="0" applyFont="1" applyFill="1" applyAlignment="1">
      <alignment horizontal="left" vertical="top" wrapText="1"/>
    </xf>
    <xf numFmtId="0" fontId="26" fillId="9" borderId="0" xfId="0" applyFont="1" applyFill="1" applyAlignment="1">
      <alignment horizontal="left" vertical="top" wrapText="1"/>
    </xf>
    <xf numFmtId="9" fontId="21" fillId="9" borderId="0" xfId="0" applyNumberFormat="1" applyFont="1" applyFill="1" applyAlignment="1">
      <alignment horizontal="left" vertical="top" wrapText="1"/>
    </xf>
    <xf numFmtId="0" fontId="15" fillId="9" borderId="12" xfId="0" applyFont="1" applyFill="1" applyBorder="1" applyAlignment="1">
      <alignment horizontal="left" vertical="top" wrapText="1"/>
    </xf>
    <xf numFmtId="0" fontId="41" fillId="9" borderId="0" xfId="0" applyFont="1" applyFill="1" applyAlignment="1">
      <alignment horizontal="left" vertical="top" wrapText="1"/>
    </xf>
    <xf numFmtId="0" fontId="42" fillId="9" borderId="0" xfId="0" applyFont="1" applyFill="1" applyAlignment="1">
      <alignment horizontal="left" vertical="top" wrapText="1"/>
    </xf>
    <xf numFmtId="0" fontId="5" fillId="3" borderId="38" xfId="0" applyFont="1" applyFill="1" applyBorder="1" applyAlignment="1">
      <alignment horizontal="left" vertical="top"/>
    </xf>
    <xf numFmtId="0" fontId="0" fillId="9" borderId="2" xfId="0" applyFill="1" applyBorder="1" applyAlignment="1">
      <alignment horizontal="center" vertical="top"/>
    </xf>
    <xf numFmtId="0" fontId="0" fillId="11" borderId="2" xfId="0" applyFill="1" applyBorder="1" applyAlignment="1">
      <alignment horizontal="center" vertical="top"/>
    </xf>
    <xf numFmtId="9" fontId="19" fillId="2" borderId="19" xfId="0" applyNumberFormat="1" applyFont="1" applyFill="1" applyBorder="1" applyAlignment="1">
      <alignment horizontal="center" vertical="top" wrapText="1"/>
    </xf>
    <xf numFmtId="0" fontId="17" fillId="8" borderId="0" xfId="0" applyFont="1" applyFill="1" applyAlignment="1">
      <alignment horizontal="center" vertical="top"/>
    </xf>
    <xf numFmtId="0" fontId="0" fillId="3" borderId="6" xfId="0" applyFill="1" applyBorder="1" applyAlignment="1">
      <alignment horizontal="center" vertical="top"/>
    </xf>
    <xf numFmtId="0" fontId="0" fillId="4" borderId="0" xfId="0" applyFill="1" applyAlignment="1">
      <alignment horizontal="center" vertical="top"/>
    </xf>
    <xf numFmtId="0" fontId="5" fillId="3" borderId="5" xfId="0" applyFont="1" applyFill="1" applyBorder="1" applyAlignment="1">
      <alignment horizontal="center" vertical="top"/>
    </xf>
    <xf numFmtId="0" fontId="27" fillId="10" borderId="6" xfId="0" applyFont="1" applyFill="1" applyBorder="1" applyAlignment="1">
      <alignment horizontal="center" vertical="top"/>
    </xf>
    <xf numFmtId="0" fontId="14" fillId="7" borderId="3" xfId="0" applyFont="1" applyFill="1" applyBorder="1" applyAlignment="1">
      <alignment horizontal="center" vertical="top" wrapText="1"/>
    </xf>
    <xf numFmtId="0" fontId="5" fillId="3" borderId="1" xfId="0" applyFont="1" applyFill="1" applyBorder="1" applyAlignment="1">
      <alignment horizontal="center" vertical="top"/>
    </xf>
    <xf numFmtId="0" fontId="0" fillId="15" borderId="0" xfId="0" applyFill="1" applyAlignment="1">
      <alignment horizontal="left" vertical="top"/>
    </xf>
    <xf numFmtId="0" fontId="10" fillId="7" borderId="0" xfId="0" applyFont="1" applyFill="1" applyAlignment="1">
      <alignment horizontal="center" vertical="center"/>
    </xf>
    <xf numFmtId="0" fontId="41" fillId="7" borderId="0" xfId="0" applyFont="1" applyFill="1" applyAlignment="1">
      <alignment horizontal="left" vertical="top"/>
    </xf>
    <xf numFmtId="0" fontId="41" fillId="7" borderId="0" xfId="0" applyFont="1" applyFill="1" applyAlignment="1">
      <alignment horizontal="left" vertical="top" wrapText="1"/>
    </xf>
    <xf numFmtId="0" fontId="50" fillId="7" borderId="0" xfId="0" quotePrefix="1" applyFont="1" applyFill="1" applyAlignment="1">
      <alignment horizontal="center" vertical="top" wrapText="1"/>
    </xf>
    <xf numFmtId="0" fontId="46" fillId="7" borderId="0" xfId="0" quotePrefix="1" applyFont="1" applyFill="1" applyAlignment="1">
      <alignment horizontal="center" vertical="center" wrapText="1"/>
    </xf>
    <xf numFmtId="0" fontId="5" fillId="3" borderId="0" xfId="0" applyFont="1" applyFill="1" applyAlignment="1">
      <alignment horizontal="center" vertical="top"/>
    </xf>
    <xf numFmtId="0" fontId="49" fillId="3" borderId="0" xfId="0" quotePrefix="1" applyFont="1" applyFill="1" applyAlignment="1">
      <alignment horizontal="center" vertical="center" wrapText="1"/>
    </xf>
    <xf numFmtId="0" fontId="43" fillId="3" borderId="23" xfId="0" applyFont="1" applyFill="1" applyBorder="1" applyAlignment="1">
      <alignment horizontal="left" vertical="top" textRotation="180"/>
    </xf>
    <xf numFmtId="0" fontId="0" fillId="13" borderId="0" xfId="0" applyFill="1" applyAlignment="1">
      <alignment horizontal="left" vertical="top"/>
    </xf>
    <xf numFmtId="0" fontId="13" fillId="13" borderId="0" xfId="0" applyFont="1" applyFill="1" applyAlignment="1">
      <alignment horizontal="left" vertical="top"/>
    </xf>
    <xf numFmtId="0" fontId="0" fillId="13" borderId="25" xfId="0" applyFill="1" applyBorder="1" applyAlignment="1">
      <alignment horizontal="left" vertical="top"/>
    </xf>
    <xf numFmtId="165" fontId="0" fillId="13" borderId="0" xfId="0" applyNumberFormat="1" applyFill="1" applyAlignment="1">
      <alignment horizontal="left" vertical="top"/>
    </xf>
    <xf numFmtId="0" fontId="13" fillId="13" borderId="25" xfId="0" applyFont="1" applyFill="1" applyBorder="1" applyAlignment="1">
      <alignment horizontal="left" vertical="top"/>
    </xf>
    <xf numFmtId="0" fontId="0" fillId="0" borderId="0" xfId="0" applyAlignment="1">
      <alignment vertical="top"/>
    </xf>
    <xf numFmtId="9" fontId="19" fillId="14" borderId="2" xfId="0" applyNumberFormat="1" applyFont="1" applyFill="1" applyBorder="1" applyAlignment="1">
      <alignment horizontal="center" vertical="top" wrapText="1"/>
    </xf>
    <xf numFmtId="0" fontId="13" fillId="7" borderId="2" xfId="0" applyFont="1" applyFill="1" applyBorder="1" applyAlignment="1">
      <alignment horizontal="center" vertical="center" wrapText="1"/>
    </xf>
    <xf numFmtId="0" fontId="16" fillId="7" borderId="2" xfId="0" applyFont="1" applyFill="1" applyBorder="1" applyAlignment="1">
      <alignment horizontal="left" vertical="top" wrapText="1"/>
    </xf>
    <xf numFmtId="0" fontId="0" fillId="7" borderId="2" xfId="0" applyFill="1" applyBorder="1" applyAlignment="1">
      <alignment horizontal="left" vertical="top"/>
    </xf>
    <xf numFmtId="0" fontId="0" fillId="9" borderId="13" xfId="0" applyFill="1" applyBorder="1" applyAlignment="1">
      <alignment horizontal="left" vertical="top" wrapText="1"/>
    </xf>
    <xf numFmtId="0" fontId="0" fillId="9" borderId="10" xfId="0" applyFill="1" applyBorder="1" applyAlignment="1">
      <alignment horizontal="left" vertical="top" wrapText="1"/>
    </xf>
    <xf numFmtId="0" fontId="13" fillId="9" borderId="13" xfId="0" applyFont="1" applyFill="1" applyBorder="1" applyAlignment="1">
      <alignment horizontal="left" vertical="top" wrapText="1"/>
    </xf>
    <xf numFmtId="165" fontId="0" fillId="9" borderId="0" xfId="0" applyNumberFormat="1" applyFill="1" applyAlignment="1">
      <alignment horizontal="center" vertical="top"/>
    </xf>
    <xf numFmtId="0" fontId="0" fillId="9" borderId="0" xfId="0" applyFill="1" applyAlignment="1">
      <alignment horizontal="center" vertical="top"/>
    </xf>
    <xf numFmtId="0" fontId="0" fillId="4" borderId="2" xfId="0" applyFill="1" applyBorder="1" applyAlignment="1">
      <alignment horizontal="left" vertical="top"/>
    </xf>
    <xf numFmtId="0" fontId="0" fillId="4" borderId="4" xfId="0" applyFill="1" applyBorder="1" applyAlignment="1">
      <alignment horizontal="left" vertical="top"/>
    </xf>
    <xf numFmtId="0" fontId="0" fillId="4" borderId="2" xfId="0" applyFill="1" applyBorder="1" applyAlignment="1">
      <alignment horizontal="center" vertical="top" wrapText="1"/>
    </xf>
    <xf numFmtId="0" fontId="22" fillId="9" borderId="2" xfId="0" applyFont="1" applyFill="1" applyBorder="1" applyAlignment="1">
      <alignment horizontal="center" vertical="top"/>
    </xf>
    <xf numFmtId="9" fontId="26" fillId="14" borderId="2" xfId="0" applyNumberFormat="1" applyFont="1" applyFill="1" applyBorder="1" applyAlignment="1">
      <alignment horizontal="center" vertical="center" wrapText="1"/>
    </xf>
    <xf numFmtId="0" fontId="20" fillId="4" borderId="2" xfId="0" applyFont="1" applyFill="1" applyBorder="1" applyAlignment="1">
      <alignment horizontal="center" vertical="top" wrapText="1"/>
    </xf>
    <xf numFmtId="0" fontId="0" fillId="16" borderId="2" xfId="0" applyFill="1" applyBorder="1" applyAlignment="1">
      <alignment horizontal="left" vertical="top"/>
    </xf>
    <xf numFmtId="0" fontId="13" fillId="16" borderId="2" xfId="0" applyFont="1" applyFill="1" applyBorder="1" applyAlignment="1">
      <alignment horizontal="left" vertical="top"/>
    </xf>
    <xf numFmtId="0" fontId="21" fillId="9" borderId="0" xfId="0" applyFont="1" applyFill="1" applyAlignment="1">
      <alignment horizontal="left" vertical="top" wrapText="1"/>
    </xf>
    <xf numFmtId="0" fontId="0" fillId="17" borderId="2" xfId="0" applyFill="1" applyBorder="1" applyAlignment="1">
      <alignment horizontal="left" vertical="top"/>
    </xf>
    <xf numFmtId="0" fontId="21" fillId="9" borderId="2" xfId="0" applyFont="1" applyFill="1" applyBorder="1" applyAlignment="1">
      <alignment horizontal="left" vertical="top" wrapText="1"/>
    </xf>
    <xf numFmtId="0" fontId="40" fillId="9" borderId="0" xfId="0" applyFont="1" applyFill="1" applyAlignment="1">
      <alignment horizontal="left" vertical="top" wrapText="1"/>
    </xf>
    <xf numFmtId="0" fontId="39" fillId="9" borderId="0" xfId="0" applyFont="1" applyFill="1" applyAlignment="1">
      <alignment horizontal="left" vertical="top"/>
    </xf>
    <xf numFmtId="0" fontId="36" fillId="9" borderId="0" xfId="0" applyFont="1" applyFill="1" applyAlignment="1">
      <alignment horizontal="left" vertical="top"/>
    </xf>
    <xf numFmtId="0" fontId="36" fillId="9" borderId="0" xfId="0" applyFont="1" applyFill="1" applyAlignment="1">
      <alignment horizontal="left" vertical="top" wrapText="1"/>
    </xf>
    <xf numFmtId="0" fontId="0" fillId="15" borderId="25" xfId="0" applyFill="1" applyBorder="1" applyAlignment="1">
      <alignment horizontal="left" vertical="top"/>
    </xf>
    <xf numFmtId="165" fontId="0" fillId="15" borderId="0" xfId="0" applyNumberFormat="1" applyFill="1" applyAlignment="1">
      <alignment horizontal="left" vertical="top"/>
    </xf>
    <xf numFmtId="0" fontId="13" fillId="15" borderId="25" xfId="0" applyFont="1" applyFill="1" applyBorder="1" applyAlignment="1">
      <alignment horizontal="left" vertical="top"/>
    </xf>
    <xf numFmtId="0" fontId="13" fillId="15" borderId="0" xfId="0" applyFont="1" applyFill="1" applyAlignment="1">
      <alignment horizontal="left" vertical="top"/>
    </xf>
    <xf numFmtId="0" fontId="0" fillId="15" borderId="4" xfId="0" applyFill="1" applyBorder="1" applyAlignment="1">
      <alignment horizontal="left" vertical="top"/>
    </xf>
    <xf numFmtId="0" fontId="0" fillId="15" borderId="6" xfId="0" applyFill="1" applyBorder="1" applyAlignment="1">
      <alignment horizontal="left" vertical="top"/>
    </xf>
    <xf numFmtId="0" fontId="0" fillId="15" borderId="1" xfId="0" applyFill="1" applyBorder="1" applyAlignment="1">
      <alignment horizontal="left" vertical="top"/>
    </xf>
    <xf numFmtId="0" fontId="0" fillId="16" borderId="13" xfId="0" applyFill="1" applyBorder="1" applyAlignment="1">
      <alignment horizontal="left" vertical="top"/>
    </xf>
    <xf numFmtId="0" fontId="0" fillId="17" borderId="0" xfId="0" applyFill="1" applyAlignment="1">
      <alignment horizontal="left" vertical="top"/>
    </xf>
    <xf numFmtId="0" fontId="0" fillId="16" borderId="0" xfId="0" applyFill="1" applyAlignment="1">
      <alignment horizontal="left" vertical="top"/>
    </xf>
    <xf numFmtId="0" fontId="0" fillId="17" borderId="10" xfId="0" applyFill="1" applyBorder="1" applyAlignment="1">
      <alignment horizontal="left" vertical="top"/>
    </xf>
    <xf numFmtId="0" fontId="0" fillId="15" borderId="13" xfId="0" applyFill="1" applyBorder="1" applyAlignment="1">
      <alignment horizontal="left" vertical="top"/>
    </xf>
    <xf numFmtId="0" fontId="0" fillId="15" borderId="10" xfId="0" applyFill="1" applyBorder="1" applyAlignment="1">
      <alignment horizontal="left" vertical="top"/>
    </xf>
    <xf numFmtId="0" fontId="22" fillId="15" borderId="4" xfId="0" applyFont="1" applyFill="1" applyBorder="1" applyAlignment="1">
      <alignment horizontal="left" vertical="top"/>
    </xf>
    <xf numFmtId="0" fontId="22" fillId="15" borderId="6" xfId="0" applyFont="1" applyFill="1" applyBorder="1" applyAlignment="1">
      <alignment horizontal="left" vertical="top"/>
    </xf>
    <xf numFmtId="0" fontId="22" fillId="15" borderId="1" xfId="0" applyFont="1" applyFill="1" applyBorder="1" applyAlignment="1">
      <alignment horizontal="left" vertical="top"/>
    </xf>
    <xf numFmtId="0" fontId="0" fillId="15" borderId="12" xfId="0" applyFill="1" applyBorder="1" applyAlignment="1">
      <alignment horizontal="left" vertical="top"/>
    </xf>
    <xf numFmtId="0" fontId="0" fillId="16" borderId="8" xfId="0" applyFill="1" applyBorder="1" applyAlignment="1">
      <alignment horizontal="left" vertical="top"/>
    </xf>
    <xf numFmtId="0" fontId="0" fillId="17" borderId="7" xfId="0" applyFill="1" applyBorder="1" applyAlignment="1">
      <alignment horizontal="left" vertical="top"/>
    </xf>
    <xf numFmtId="0" fontId="0" fillId="16" borderId="7" xfId="0" applyFill="1" applyBorder="1" applyAlignment="1">
      <alignment horizontal="left" vertical="top"/>
    </xf>
    <xf numFmtId="0" fontId="0" fillId="17" borderId="5" xfId="0" applyFill="1" applyBorder="1" applyAlignment="1">
      <alignment horizontal="left" vertical="top"/>
    </xf>
    <xf numFmtId="0" fontId="0" fillId="16" borderId="9" xfId="0" applyFill="1" applyBorder="1" applyAlignment="1">
      <alignment horizontal="left" vertical="top"/>
    </xf>
    <xf numFmtId="0" fontId="0" fillId="17" borderId="12" xfId="0" applyFill="1" applyBorder="1" applyAlignment="1">
      <alignment horizontal="left" vertical="top"/>
    </xf>
    <xf numFmtId="0" fontId="0" fillId="16" borderId="12" xfId="0" applyFill="1" applyBorder="1" applyAlignment="1">
      <alignment horizontal="left" vertical="top"/>
    </xf>
    <xf numFmtId="0" fontId="0" fillId="17" borderId="14" xfId="0" applyFill="1" applyBorder="1" applyAlignment="1">
      <alignment horizontal="left" vertical="top"/>
    </xf>
    <xf numFmtId="164" fontId="21" fillId="9" borderId="2" xfId="0" applyNumberFormat="1" applyFont="1" applyFill="1" applyBorder="1" applyAlignment="1">
      <alignment horizontal="center" vertical="center" wrapText="1"/>
    </xf>
    <xf numFmtId="0" fontId="36" fillId="9" borderId="0" xfId="0" applyFont="1" applyFill="1" applyAlignment="1">
      <alignment horizontal="right" vertical="top" wrapText="1"/>
    </xf>
    <xf numFmtId="0" fontId="0" fillId="17" borderId="4" xfId="0" applyFill="1" applyBorder="1" applyAlignment="1">
      <alignment horizontal="left" vertical="top"/>
    </xf>
    <xf numFmtId="0" fontId="41" fillId="3" borderId="0" xfId="0" applyFont="1" applyFill="1" applyAlignment="1">
      <alignment horizontal="left" vertical="top"/>
    </xf>
    <xf numFmtId="0" fontId="5" fillId="7" borderId="0" xfId="0" applyFont="1" applyFill="1" applyAlignment="1">
      <alignment horizontal="left" vertical="top" textRotation="180"/>
    </xf>
    <xf numFmtId="0" fontId="43" fillId="7" borderId="0" xfId="0" applyFont="1" applyFill="1" applyAlignment="1">
      <alignment horizontal="left" vertical="top" textRotation="180"/>
    </xf>
    <xf numFmtId="0" fontId="50" fillId="7" borderId="3" xfId="0" quotePrefix="1" applyFont="1" applyFill="1" applyBorder="1" applyAlignment="1">
      <alignment horizontal="center" vertical="top" wrapText="1"/>
    </xf>
    <xf numFmtId="0" fontId="55" fillId="7" borderId="2" xfId="0" applyFont="1" applyFill="1" applyBorder="1" applyAlignment="1">
      <alignment horizontal="center" vertical="top" wrapText="1"/>
    </xf>
    <xf numFmtId="0" fontId="46" fillId="18" borderId="2" xfId="0" applyFont="1" applyFill="1" applyBorder="1" applyAlignment="1">
      <alignment horizontal="center" vertical="center" wrapText="1"/>
    </xf>
    <xf numFmtId="0" fontId="10" fillId="7" borderId="0" xfId="0" applyFont="1" applyFill="1" applyAlignment="1">
      <alignment horizontal="right" vertical="top"/>
    </xf>
    <xf numFmtId="0" fontId="56" fillId="7" borderId="2" xfId="0" applyFont="1" applyFill="1" applyBorder="1" applyAlignment="1">
      <alignment horizontal="center" vertical="center"/>
    </xf>
    <xf numFmtId="0" fontId="0" fillId="9" borderId="2" xfId="0" applyFill="1" applyBorder="1" applyAlignment="1">
      <alignment horizontal="left" vertical="top"/>
    </xf>
    <xf numFmtId="0" fontId="0" fillId="9" borderId="0" xfId="0" applyFill="1" applyAlignment="1">
      <alignment horizontal="left" vertical="top" wrapText="1"/>
    </xf>
    <xf numFmtId="0" fontId="20" fillId="9" borderId="0" xfId="0" applyFont="1" applyFill="1" applyAlignment="1">
      <alignment horizontal="left" vertical="top" wrapText="1"/>
    </xf>
    <xf numFmtId="0" fontId="51" fillId="9" borderId="0" xfId="0" applyFont="1" applyFill="1" applyAlignment="1">
      <alignment horizontal="right" vertical="top"/>
    </xf>
    <xf numFmtId="0" fontId="38" fillId="9" borderId="0" xfId="0" applyFont="1" applyFill="1" applyAlignment="1">
      <alignment horizontal="left" vertical="top"/>
    </xf>
    <xf numFmtId="0" fontId="57" fillId="9" borderId="0" xfId="0" applyFont="1" applyFill="1" applyAlignment="1">
      <alignment horizontal="center" vertical="center" wrapText="1"/>
    </xf>
    <xf numFmtId="0" fontId="22" fillId="3" borderId="6" xfId="0" applyFont="1" applyFill="1" applyBorder="1" applyAlignment="1">
      <alignment horizontal="left" vertical="top"/>
    </xf>
    <xf numFmtId="0" fontId="0" fillId="16" borderId="4" xfId="0" applyFill="1" applyBorder="1" applyAlignment="1">
      <alignment horizontal="left" vertical="top"/>
    </xf>
    <xf numFmtId="0" fontId="21" fillId="10" borderId="2" xfId="0" applyFont="1" applyFill="1" applyBorder="1" applyAlignment="1">
      <alignment horizontal="center" vertical="top" wrapText="1"/>
    </xf>
    <xf numFmtId="0" fontId="27" fillId="6" borderId="6" xfId="0" applyFont="1" applyFill="1" applyBorder="1" applyAlignment="1">
      <alignment horizontal="left" vertical="top"/>
    </xf>
    <xf numFmtId="0" fontId="27" fillId="6" borderId="6" xfId="0" applyFont="1" applyFill="1" applyBorder="1" applyAlignment="1">
      <alignment horizontal="center" vertical="top"/>
    </xf>
    <xf numFmtId="0" fontId="48" fillId="6" borderId="4" xfId="0" applyFont="1" applyFill="1" applyBorder="1" applyAlignment="1">
      <alignment horizontal="left" vertical="top"/>
    </xf>
    <xf numFmtId="0" fontId="48" fillId="21" borderId="4" xfId="0" applyFont="1" applyFill="1" applyBorder="1" applyAlignment="1">
      <alignment horizontal="left" vertical="top"/>
    </xf>
    <xf numFmtId="0" fontId="12" fillId="21" borderId="4" xfId="0" applyFont="1" applyFill="1" applyBorder="1" applyAlignment="1">
      <alignment horizontal="left" vertical="top"/>
    </xf>
    <xf numFmtId="0" fontId="12" fillId="21" borderId="6" xfId="0" applyFont="1" applyFill="1" applyBorder="1" applyAlignment="1">
      <alignment horizontal="left" vertical="top"/>
    </xf>
    <xf numFmtId="0" fontId="12" fillId="21" borderId="6" xfId="0" applyFont="1" applyFill="1" applyBorder="1" applyAlignment="1">
      <alignment horizontal="center" vertical="top"/>
    </xf>
    <xf numFmtId="0" fontId="12" fillId="21" borderId="15" xfId="0" applyFont="1" applyFill="1" applyBorder="1" applyAlignment="1">
      <alignment horizontal="left" vertical="top"/>
    </xf>
    <xf numFmtId="0" fontId="12" fillId="21" borderId="17" xfId="0" applyFont="1" applyFill="1" applyBorder="1" applyAlignment="1">
      <alignment horizontal="left" vertical="top"/>
    </xf>
    <xf numFmtId="0" fontId="21" fillId="6" borderId="2" xfId="0" applyFont="1" applyFill="1" applyBorder="1" applyAlignment="1">
      <alignment horizontal="center" vertical="top" wrapText="1"/>
    </xf>
    <xf numFmtId="0" fontId="8" fillId="20" borderId="19" xfId="0" applyFont="1" applyFill="1" applyBorder="1" applyAlignment="1">
      <alignment horizontal="center" vertical="top"/>
    </xf>
    <xf numFmtId="0" fontId="8" fillId="20" borderId="3" xfId="0" applyFont="1" applyFill="1" applyBorder="1" applyAlignment="1">
      <alignment horizontal="center" vertical="top"/>
    </xf>
    <xf numFmtId="0" fontId="8" fillId="20" borderId="20" xfId="0" applyFont="1" applyFill="1" applyBorder="1" applyAlignment="1">
      <alignment horizontal="center" vertical="top" wrapText="1"/>
    </xf>
    <xf numFmtId="0" fontId="8" fillId="5" borderId="19" xfId="0" applyFont="1" applyFill="1" applyBorder="1" applyAlignment="1">
      <alignment horizontal="center" vertical="top"/>
    </xf>
    <xf numFmtId="0" fontId="8" fillId="5" borderId="3" xfId="0" applyFont="1" applyFill="1" applyBorder="1" applyAlignment="1">
      <alignment horizontal="center" vertical="top"/>
    </xf>
    <xf numFmtId="0" fontId="8" fillId="5" borderId="20" xfId="0" applyFont="1" applyFill="1" applyBorder="1" applyAlignment="1">
      <alignment horizontal="center" vertical="top" wrapText="1"/>
    </xf>
    <xf numFmtId="0" fontId="16" fillId="5" borderId="21" xfId="0" applyFont="1" applyFill="1" applyBorder="1" applyAlignment="1">
      <alignment horizontal="center" vertical="center" wrapText="1"/>
    </xf>
    <xf numFmtId="0" fontId="0" fillId="5" borderId="2" xfId="0" applyFill="1" applyBorder="1" applyAlignment="1">
      <alignment horizontal="center" vertical="top" wrapText="1"/>
    </xf>
    <xf numFmtId="0" fontId="0" fillId="7" borderId="2" xfId="0" applyFill="1" applyBorder="1" applyAlignment="1">
      <alignment horizontal="center" vertical="top" wrapText="1"/>
    </xf>
    <xf numFmtId="0" fontId="8" fillId="7" borderId="19" xfId="0" applyFont="1" applyFill="1" applyBorder="1" applyAlignment="1">
      <alignment horizontal="center" vertical="top"/>
    </xf>
    <xf numFmtId="0" fontId="8" fillId="7" borderId="3" xfId="0" applyFont="1" applyFill="1" applyBorder="1" applyAlignment="1">
      <alignment horizontal="center" vertical="top"/>
    </xf>
    <xf numFmtId="0" fontId="8" fillId="7" borderId="20" xfId="0" applyFont="1" applyFill="1" applyBorder="1" applyAlignment="1">
      <alignment horizontal="center" vertical="top" wrapText="1"/>
    </xf>
    <xf numFmtId="0" fontId="0" fillId="20" borderId="2" xfId="0" applyFill="1" applyBorder="1" applyAlignment="1">
      <alignment horizontal="center" vertical="top" wrapText="1"/>
    </xf>
    <xf numFmtId="0" fontId="16" fillId="7" borderId="21" xfId="0" applyFont="1" applyFill="1" applyBorder="1" applyAlignment="1">
      <alignment horizontal="center" vertical="center" wrapText="1"/>
    </xf>
    <xf numFmtId="0" fontId="16" fillId="20" borderId="21" xfId="0" applyFont="1" applyFill="1" applyBorder="1" applyAlignment="1">
      <alignment horizontal="center" vertical="center" wrapText="1"/>
    </xf>
    <xf numFmtId="0" fontId="12" fillId="21" borderId="6" xfId="0" quotePrefix="1" applyFont="1" applyFill="1" applyBorder="1" applyAlignment="1">
      <alignment horizontal="center" vertical="top"/>
    </xf>
    <xf numFmtId="0" fontId="28" fillId="21" borderId="6" xfId="0" applyFont="1" applyFill="1" applyBorder="1" applyAlignment="1">
      <alignment horizontal="left" vertical="top"/>
    </xf>
    <xf numFmtId="0" fontId="9" fillId="21" borderId="6" xfId="0" applyFont="1" applyFill="1" applyBorder="1" applyAlignment="1">
      <alignment horizontal="left" vertical="top"/>
    </xf>
    <xf numFmtId="0" fontId="16" fillId="7" borderId="2" xfId="0" applyFont="1" applyFill="1" applyBorder="1" applyAlignment="1">
      <alignment horizontal="center" vertical="center" wrapText="1"/>
    </xf>
    <xf numFmtId="165" fontId="0" fillId="9" borderId="2" xfId="0" applyNumberFormat="1" applyFill="1" applyBorder="1" applyAlignment="1">
      <alignment horizontal="center" vertical="top"/>
    </xf>
    <xf numFmtId="0" fontId="10" fillId="4" borderId="6" xfId="0" applyFont="1" applyFill="1" applyBorder="1" applyAlignment="1">
      <alignment horizontal="center" vertical="center"/>
    </xf>
    <xf numFmtId="0" fontId="56" fillId="7" borderId="0" xfId="0" applyFont="1" applyFill="1" applyAlignment="1">
      <alignment horizontal="center" vertical="center"/>
    </xf>
    <xf numFmtId="0" fontId="55" fillId="7" borderId="0" xfId="0" applyFont="1" applyFill="1" applyAlignment="1">
      <alignment horizontal="center" vertical="top" wrapText="1"/>
    </xf>
    <xf numFmtId="0" fontId="10" fillId="3" borderId="6" xfId="0" applyFont="1" applyFill="1" applyBorder="1" applyAlignment="1">
      <alignment horizontal="center" vertical="center"/>
    </xf>
    <xf numFmtId="0" fontId="61" fillId="3" borderId="12" xfId="0" applyFont="1" applyFill="1" applyBorder="1" applyAlignment="1">
      <alignment horizontal="center" wrapText="1"/>
    </xf>
    <xf numFmtId="0" fontId="58" fillId="3" borderId="2" xfId="0" applyFont="1" applyFill="1" applyBorder="1" applyAlignment="1">
      <alignment horizontal="left" vertical="top" textRotation="180" wrapText="1"/>
    </xf>
    <xf numFmtId="0" fontId="46" fillId="3" borderId="2" xfId="0" applyFont="1" applyFill="1" applyBorder="1" applyAlignment="1">
      <alignment horizontal="center" wrapText="1"/>
    </xf>
    <xf numFmtId="0" fontId="52" fillId="3" borderId="2" xfId="0" applyFont="1" applyFill="1" applyBorder="1" applyAlignment="1">
      <alignment horizontal="left" vertical="top" wrapText="1"/>
    </xf>
    <xf numFmtId="0" fontId="60" fillId="3" borderId="2" xfId="0" applyFont="1" applyFill="1" applyBorder="1" applyAlignment="1">
      <alignment horizontal="left" vertical="top" wrapText="1" indent="2"/>
    </xf>
    <xf numFmtId="0" fontId="0" fillId="3" borderId="0" xfId="0" applyFill="1" applyAlignment="1">
      <alignment vertical="top"/>
    </xf>
    <xf numFmtId="0" fontId="46" fillId="7" borderId="2" xfId="0" applyFont="1" applyFill="1" applyBorder="1" applyAlignment="1" applyProtection="1">
      <alignment horizontal="center" wrapText="1"/>
      <protection locked="0"/>
    </xf>
    <xf numFmtId="0" fontId="41" fillId="7" borderId="2" xfId="0" applyFont="1" applyFill="1" applyBorder="1" applyAlignment="1" applyProtection="1">
      <alignment horizontal="left" vertical="top" wrapText="1"/>
      <protection locked="0"/>
    </xf>
    <xf numFmtId="0" fontId="41" fillId="7" borderId="2" xfId="0" applyFont="1" applyFill="1" applyBorder="1" applyAlignment="1" applyProtection="1">
      <alignment horizontal="right" vertical="top" wrapText="1"/>
      <protection locked="0"/>
    </xf>
    <xf numFmtId="0" fontId="0" fillId="0" borderId="0" xfId="0" applyAlignment="1" applyProtection="1">
      <alignment vertical="top"/>
      <protection locked="0"/>
    </xf>
    <xf numFmtId="0" fontId="63" fillId="0" borderId="0" xfId="0" applyFont="1" applyAlignment="1" applyProtection="1">
      <alignment horizontal="center" vertical="top"/>
      <protection locked="0"/>
    </xf>
    <xf numFmtId="0" fontId="61" fillId="3" borderId="12" xfId="0" applyFont="1" applyFill="1" applyBorder="1" applyAlignment="1" applyProtection="1">
      <alignment horizontal="center" wrapText="1"/>
      <protection locked="0"/>
    </xf>
    <xf numFmtId="0" fontId="62" fillId="7" borderId="2" xfId="0" applyFont="1" applyFill="1" applyBorder="1" applyAlignment="1" applyProtection="1">
      <alignment horizontal="center" wrapText="1"/>
      <protection locked="0"/>
    </xf>
    <xf numFmtId="0" fontId="6" fillId="3" borderId="0" xfId="0" applyFont="1" applyFill="1" applyAlignment="1" applyProtection="1">
      <alignment vertical="top"/>
      <protection locked="0"/>
    </xf>
    <xf numFmtId="0" fontId="0" fillId="3" borderId="0" xfId="0" applyFill="1" applyAlignment="1" applyProtection="1">
      <alignment vertical="top"/>
      <protection locked="0"/>
    </xf>
    <xf numFmtId="0" fontId="5" fillId="3" borderId="0" xfId="0" applyFont="1" applyFill="1" applyAlignment="1" applyProtection="1">
      <alignment vertical="top" wrapText="1"/>
      <protection locked="0"/>
    </xf>
    <xf numFmtId="0" fontId="47" fillId="3" borderId="0" xfId="0" applyFont="1" applyFill="1" applyAlignment="1" applyProtection="1">
      <alignment vertical="top"/>
      <protection locked="0"/>
    </xf>
    <xf numFmtId="0" fontId="41" fillId="3" borderId="0" xfId="0" applyFont="1" applyFill="1" applyAlignment="1" applyProtection="1">
      <alignment vertical="top" wrapText="1"/>
      <protection locked="0"/>
    </xf>
    <xf numFmtId="0" fontId="64" fillId="0" borderId="0" xfId="0" applyFont="1" applyAlignment="1">
      <alignment vertical="top"/>
    </xf>
    <xf numFmtId="0" fontId="60" fillId="9" borderId="2" xfId="0" applyFont="1" applyFill="1" applyBorder="1" applyAlignment="1" applyProtection="1">
      <alignment horizontal="left" vertical="top" wrapText="1" indent="2"/>
      <protection locked="0"/>
    </xf>
    <xf numFmtId="0" fontId="65" fillId="9" borderId="2" xfId="0" applyFont="1" applyFill="1" applyBorder="1" applyAlignment="1">
      <alignment horizontal="left" vertical="top" wrapText="1"/>
    </xf>
    <xf numFmtId="0" fontId="66" fillId="9" borderId="2" xfId="0" applyFont="1" applyFill="1" applyBorder="1" applyAlignment="1">
      <alignment horizontal="left" vertical="top" wrapText="1" indent="2"/>
    </xf>
    <xf numFmtId="0" fontId="67" fillId="9" borderId="2" xfId="0" applyFont="1" applyFill="1" applyBorder="1" applyAlignment="1" applyProtection="1">
      <alignment horizontal="left" vertical="top" wrapText="1"/>
      <protection locked="0"/>
    </xf>
    <xf numFmtId="0" fontId="58" fillId="3" borderId="1" xfId="0" applyFont="1" applyFill="1" applyBorder="1" applyAlignment="1">
      <alignment horizontal="left" vertical="top" textRotation="180" wrapText="1"/>
    </xf>
    <xf numFmtId="0" fontId="19" fillId="5" borderId="2" xfId="0" applyFont="1" applyFill="1" applyBorder="1" applyAlignment="1">
      <alignment horizontal="center" vertical="top" wrapText="1"/>
    </xf>
    <xf numFmtId="0" fontId="0" fillId="9" borderId="0" xfId="0" applyFill="1" applyAlignment="1" applyProtection="1">
      <alignment vertical="top"/>
      <protection locked="0"/>
    </xf>
    <xf numFmtId="0" fontId="21" fillId="2" borderId="2" xfId="0" applyFont="1" applyFill="1" applyBorder="1" applyAlignment="1">
      <alignment horizontal="center" vertical="top" wrapText="1"/>
    </xf>
    <xf numFmtId="9" fontId="26" fillId="9" borderId="2" xfId="0" applyNumberFormat="1" applyFont="1" applyFill="1" applyBorder="1" applyAlignment="1">
      <alignment horizontal="center" vertical="top" wrapText="1"/>
    </xf>
    <xf numFmtId="9" fontId="20" fillId="9" borderId="2" xfId="0" applyNumberFormat="1" applyFont="1" applyFill="1" applyBorder="1" applyAlignment="1">
      <alignment horizontal="center" vertical="top" wrapText="1"/>
    </xf>
    <xf numFmtId="9" fontId="38" fillId="9" borderId="2" xfId="0" applyNumberFormat="1" applyFont="1" applyFill="1" applyBorder="1" applyAlignment="1">
      <alignment horizontal="center" vertical="top" wrapText="1"/>
    </xf>
    <xf numFmtId="0" fontId="5" fillId="3" borderId="35" xfId="0" applyFont="1" applyFill="1" applyBorder="1" applyAlignment="1">
      <alignment horizontal="left" vertical="top" textRotation="180"/>
    </xf>
    <xf numFmtId="0" fontId="30" fillId="3" borderId="0" xfId="0" applyFont="1" applyFill="1" applyAlignment="1">
      <alignment horizontal="center" vertical="top" wrapText="1"/>
    </xf>
    <xf numFmtId="0" fontId="68" fillId="3" borderId="4" xfId="0" applyFont="1" applyFill="1" applyBorder="1" applyAlignment="1">
      <alignment horizontal="left" vertical="top" textRotation="180" wrapText="1"/>
    </xf>
    <xf numFmtId="0" fontId="21" fillId="4" borderId="4" xfId="0" applyFont="1" applyFill="1" applyBorder="1" applyAlignment="1">
      <alignment horizontal="center" vertical="top" wrapText="1"/>
    </xf>
    <xf numFmtId="0" fontId="21" fillId="4" borderId="2" xfId="0" applyFont="1" applyFill="1" applyBorder="1" applyAlignment="1">
      <alignment horizontal="center" vertical="top" wrapText="1"/>
    </xf>
    <xf numFmtId="0" fontId="13" fillId="17" borderId="2" xfId="0" applyFont="1" applyFill="1" applyBorder="1" applyAlignment="1">
      <alignment horizontal="left" vertical="top"/>
    </xf>
    <xf numFmtId="0" fontId="0" fillId="15" borderId="8" xfId="0" applyFill="1" applyBorder="1" applyAlignment="1">
      <alignment horizontal="left" vertical="top"/>
    </xf>
    <xf numFmtId="0" fontId="0" fillId="15" borderId="7" xfId="0" applyFill="1" applyBorder="1" applyAlignment="1">
      <alignment horizontal="left" vertical="top"/>
    </xf>
    <xf numFmtId="0" fontId="0" fillId="15" borderId="5" xfId="0" applyFill="1" applyBorder="1" applyAlignment="1">
      <alignment horizontal="left" vertical="top"/>
    </xf>
    <xf numFmtId="0" fontId="0" fillId="15" borderId="9" xfId="0" applyFill="1" applyBorder="1" applyAlignment="1">
      <alignment horizontal="left" vertical="top"/>
    </xf>
    <xf numFmtId="0" fontId="0" fillId="15" borderId="14" xfId="0" applyFill="1" applyBorder="1" applyAlignment="1">
      <alignment horizontal="left" vertical="top"/>
    </xf>
    <xf numFmtId="9" fontId="30" fillId="9" borderId="2" xfId="0" applyNumberFormat="1" applyFont="1" applyFill="1" applyBorder="1" applyAlignment="1">
      <alignment horizontal="center" vertical="top" wrapText="1"/>
    </xf>
    <xf numFmtId="0" fontId="20" fillId="4" borderId="5" xfId="0" applyFont="1" applyFill="1" applyBorder="1" applyAlignment="1">
      <alignment horizontal="center" vertical="top" wrapText="1"/>
    </xf>
    <xf numFmtId="0" fontId="21" fillId="4" borderId="8" xfId="0" applyFont="1" applyFill="1" applyBorder="1" applyAlignment="1">
      <alignment horizontal="center" vertical="top" wrapText="1"/>
    </xf>
    <xf numFmtId="0" fontId="21" fillId="4" borderId="30" xfId="0" applyFont="1" applyFill="1" applyBorder="1" applyAlignment="1">
      <alignment horizontal="center" vertical="top" wrapText="1"/>
    </xf>
    <xf numFmtId="9" fontId="20" fillId="14" borderId="2" xfId="0" applyNumberFormat="1" applyFont="1" applyFill="1" applyBorder="1" applyAlignment="1">
      <alignment horizontal="center" vertical="top" wrapText="1"/>
    </xf>
    <xf numFmtId="0" fontId="30" fillId="3" borderId="2" xfId="0" applyFont="1" applyFill="1" applyBorder="1" applyAlignment="1">
      <alignment horizontal="center" vertical="top" wrapText="1"/>
    </xf>
    <xf numFmtId="9" fontId="21" fillId="14" borderId="2" xfId="0" applyNumberFormat="1" applyFont="1" applyFill="1" applyBorder="1" applyAlignment="1">
      <alignment horizontal="center" vertical="top" wrapText="1"/>
    </xf>
    <xf numFmtId="9" fontId="26" fillId="14" borderId="2" xfId="0" applyNumberFormat="1" applyFont="1" applyFill="1" applyBorder="1" applyAlignment="1">
      <alignment horizontal="center" vertical="top" wrapText="1"/>
    </xf>
    <xf numFmtId="0" fontId="0" fillId="0" borderId="2" xfId="0" applyBorder="1" applyAlignment="1" applyProtection="1">
      <alignment vertical="top"/>
      <protection locked="0"/>
    </xf>
    <xf numFmtId="0" fontId="19" fillId="2" borderId="2" xfId="0" applyFont="1" applyFill="1" applyBorder="1" applyAlignment="1">
      <alignment horizontal="center" vertical="top" wrapText="1"/>
    </xf>
    <xf numFmtId="0" fontId="0" fillId="7" borderId="0" xfId="0" applyFill="1" applyAlignment="1" applyProtection="1">
      <alignment vertical="top"/>
      <protection locked="0"/>
    </xf>
    <xf numFmtId="0" fontId="8" fillId="4" borderId="26"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21" fillId="9" borderId="0" xfId="0" applyFont="1" applyFill="1" applyAlignment="1">
      <alignment horizontal="right" vertical="top" wrapText="1"/>
    </xf>
    <xf numFmtId="0" fontId="48" fillId="21" borderId="4" xfId="0" applyFont="1" applyFill="1" applyBorder="1" applyAlignment="1">
      <alignment horizontal="left" vertical="top" indent="1"/>
    </xf>
    <xf numFmtId="0" fontId="0" fillId="0" borderId="1" xfId="0" quotePrefix="1" applyBorder="1" applyAlignment="1">
      <alignment horizontal="left" vertical="top"/>
    </xf>
    <xf numFmtId="0" fontId="0" fillId="0" borderId="1" xfId="0" applyBorder="1" applyAlignment="1">
      <alignment horizontal="left" vertical="top"/>
    </xf>
    <xf numFmtId="0" fontId="11" fillId="13" borderId="0" xfId="0" applyFont="1" applyFill="1" applyAlignment="1">
      <alignment horizontal="left" vertical="top"/>
    </xf>
    <xf numFmtId="0" fontId="16" fillId="13" borderId="0" xfId="0" applyFont="1" applyFill="1" applyAlignment="1">
      <alignment horizontal="left" vertical="top"/>
    </xf>
    <xf numFmtId="0" fontId="16" fillId="13" borderId="2" xfId="0" applyFont="1" applyFill="1" applyBorder="1" applyAlignment="1">
      <alignment horizontal="left" vertical="top"/>
    </xf>
    <xf numFmtId="0" fontId="11" fillId="16" borderId="0" xfId="0" applyFont="1" applyFill="1" applyAlignment="1">
      <alignment horizontal="left" vertical="top"/>
    </xf>
    <xf numFmtId="0" fontId="16" fillId="16" borderId="0" xfId="0" applyFont="1" applyFill="1" applyAlignment="1">
      <alignment horizontal="left" vertical="top"/>
    </xf>
    <xf numFmtId="0" fontId="16" fillId="16" borderId="2" xfId="0" applyFont="1" applyFill="1" applyBorder="1" applyAlignment="1">
      <alignment horizontal="left" vertical="top"/>
    </xf>
    <xf numFmtId="9" fontId="15" fillId="14" borderId="3" xfId="0" applyNumberFormat="1" applyFont="1" applyFill="1" applyBorder="1" applyAlignment="1">
      <alignment horizontal="center" vertical="top" wrapText="1"/>
    </xf>
    <xf numFmtId="0" fontId="48" fillId="16" borderId="0" xfId="0" applyFont="1" applyFill="1" applyAlignment="1">
      <alignment horizontal="center" wrapText="1"/>
    </xf>
    <xf numFmtId="0" fontId="16" fillId="3" borderId="2" xfId="0" applyFont="1" applyFill="1" applyBorder="1" applyAlignment="1">
      <alignment horizontal="left" vertical="top"/>
    </xf>
    <xf numFmtId="9" fontId="19" fillId="2" borderId="37" xfId="0" applyNumberFormat="1" applyFont="1" applyFill="1" applyBorder="1" applyAlignment="1">
      <alignment horizontal="center" vertical="top" wrapText="1"/>
    </xf>
    <xf numFmtId="0" fontId="16" fillId="3" borderId="43" xfId="0" applyFont="1" applyFill="1" applyBorder="1" applyAlignment="1">
      <alignment horizontal="left" vertical="top"/>
    </xf>
    <xf numFmtId="0" fontId="11" fillId="3" borderId="2" xfId="0" applyFont="1" applyFill="1" applyBorder="1" applyAlignment="1">
      <alignment horizontal="left" vertical="top"/>
    </xf>
    <xf numFmtId="0" fontId="5" fillId="3" borderId="2" xfId="0" applyFont="1" applyFill="1" applyBorder="1" applyAlignment="1">
      <alignment horizontal="left" vertical="top" textRotation="180"/>
    </xf>
    <xf numFmtId="0" fontId="48" fillId="3" borderId="2" xfId="0" applyFont="1" applyFill="1" applyBorder="1" applyAlignment="1">
      <alignment horizontal="center" wrapText="1"/>
    </xf>
    <xf numFmtId="0" fontId="48" fillId="13" borderId="0" xfId="0" applyFont="1" applyFill="1" applyAlignment="1">
      <alignment horizontal="center" wrapText="1"/>
    </xf>
    <xf numFmtId="0" fontId="11" fillId="3" borderId="10" xfId="0" applyFont="1" applyFill="1" applyBorder="1" applyAlignment="1">
      <alignment horizontal="center" vertical="top"/>
    </xf>
    <xf numFmtId="0" fontId="16" fillId="3" borderId="1" xfId="0" applyFont="1" applyFill="1" applyBorder="1" applyAlignment="1">
      <alignment horizontal="left" vertical="top"/>
    </xf>
    <xf numFmtId="0" fontId="48" fillId="16" borderId="2" xfId="0" applyFont="1" applyFill="1" applyBorder="1" applyAlignment="1">
      <alignment horizontal="center" wrapText="1"/>
    </xf>
    <xf numFmtId="0" fontId="48" fillId="13" borderId="2" xfId="0" applyFont="1" applyFill="1" applyBorder="1" applyAlignment="1">
      <alignment horizontal="center" wrapText="1"/>
    </xf>
    <xf numFmtId="164" fontId="48" fillId="16" borderId="3" xfId="0" applyNumberFormat="1" applyFont="1" applyFill="1" applyBorder="1" applyAlignment="1">
      <alignment horizontal="center"/>
    </xf>
    <xf numFmtId="0" fontId="48" fillId="16" borderId="44" xfId="0" applyFont="1" applyFill="1" applyBorder="1" applyAlignment="1">
      <alignment horizontal="center" wrapText="1"/>
    </xf>
    <xf numFmtId="0" fontId="48" fillId="16" borderId="40" xfId="0" applyFont="1" applyFill="1" applyBorder="1" applyAlignment="1">
      <alignment horizontal="center" wrapText="1"/>
    </xf>
    <xf numFmtId="0" fontId="48" fillId="16" borderId="34" xfId="0" applyFont="1" applyFill="1" applyBorder="1" applyAlignment="1">
      <alignment horizontal="center" wrapText="1"/>
    </xf>
    <xf numFmtId="0" fontId="48" fillId="16" borderId="11" xfId="0" applyFont="1" applyFill="1" applyBorder="1" applyAlignment="1">
      <alignment horizontal="center" wrapText="1"/>
    </xf>
    <xf numFmtId="0" fontId="48" fillId="16" borderId="45" xfId="0" applyFont="1" applyFill="1" applyBorder="1" applyAlignment="1">
      <alignment horizontal="center" wrapText="1"/>
    </xf>
    <xf numFmtId="0" fontId="48" fillId="16" borderId="21" xfId="0" applyFont="1" applyFill="1" applyBorder="1" applyAlignment="1">
      <alignment horizontal="center" wrapText="1"/>
    </xf>
    <xf numFmtId="0" fontId="48" fillId="16" borderId="41" xfId="0" applyFont="1" applyFill="1" applyBorder="1" applyAlignment="1">
      <alignment horizontal="center" wrapText="1"/>
    </xf>
    <xf numFmtId="0" fontId="48" fillId="16" borderId="46" xfId="0" applyFont="1" applyFill="1" applyBorder="1" applyAlignment="1">
      <alignment horizontal="center" wrapText="1"/>
    </xf>
    <xf numFmtId="0" fontId="48" fillId="16" borderId="42" xfId="0" applyFont="1" applyFill="1" applyBorder="1" applyAlignment="1">
      <alignment horizontal="center" wrapText="1"/>
    </xf>
    <xf numFmtId="0" fontId="16" fillId="5" borderId="11" xfId="0" applyFont="1" applyFill="1" applyBorder="1" applyAlignment="1">
      <alignment horizontal="center" vertical="center" wrapText="1"/>
    </xf>
    <xf numFmtId="0" fontId="12" fillId="21" borderId="6" xfId="0" applyFont="1" applyFill="1" applyBorder="1" applyAlignment="1">
      <alignment horizontal="left" vertical="top" wrapText="1"/>
    </xf>
    <xf numFmtId="0" fontId="16" fillId="7" borderId="11" xfId="0" applyFont="1" applyFill="1" applyBorder="1" applyAlignment="1">
      <alignment horizontal="center" vertical="center" wrapText="1"/>
    </xf>
    <xf numFmtId="0" fontId="16" fillId="20" borderId="11" xfId="0" applyFont="1" applyFill="1" applyBorder="1" applyAlignment="1">
      <alignment horizontal="center" vertical="center" wrapText="1"/>
    </xf>
    <xf numFmtId="0" fontId="17" fillId="8" borderId="0" xfId="0" applyFont="1" applyFill="1" applyAlignment="1">
      <alignment horizontal="center" vertical="top" wrapText="1"/>
    </xf>
    <xf numFmtId="0" fontId="0" fillId="3" borderId="11" xfId="0" applyFill="1" applyBorder="1" applyAlignment="1">
      <alignment horizontal="left" vertical="top" wrapText="1"/>
    </xf>
    <xf numFmtId="0" fontId="18" fillId="4" borderId="0" xfId="0" applyFont="1" applyFill="1" applyAlignment="1">
      <alignment horizontal="right" vertical="center" wrapText="1"/>
    </xf>
    <xf numFmtId="0" fontId="22" fillId="4" borderId="0" xfId="0" applyFont="1" applyFill="1" applyAlignment="1">
      <alignment horizontal="right" vertical="center" wrapText="1"/>
    </xf>
    <xf numFmtId="0" fontId="5" fillId="3" borderId="10" xfId="0" applyFont="1" applyFill="1" applyBorder="1" applyAlignment="1">
      <alignment horizontal="left" vertical="top" wrapText="1"/>
    </xf>
    <xf numFmtId="0" fontId="27" fillId="10" borderId="6" xfId="0" applyFont="1" applyFill="1" applyBorder="1" applyAlignment="1">
      <alignment horizontal="left" vertical="top" wrapText="1"/>
    </xf>
    <xf numFmtId="0" fontId="27" fillId="10" borderId="1" xfId="0" applyFont="1" applyFill="1" applyBorder="1" applyAlignment="1">
      <alignment horizontal="left" vertical="top" wrapText="1"/>
    </xf>
    <xf numFmtId="0" fontId="27" fillId="6" borderId="6" xfId="0" applyFont="1" applyFill="1" applyBorder="1" applyAlignment="1">
      <alignment horizontal="left" vertical="top" wrapText="1"/>
    </xf>
    <xf numFmtId="0" fontId="27" fillId="6" borderId="1" xfId="0" applyFont="1" applyFill="1" applyBorder="1" applyAlignment="1">
      <alignment horizontal="left" vertical="top" wrapText="1"/>
    </xf>
    <xf numFmtId="0" fontId="12" fillId="21"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0" fillId="0" borderId="2" xfId="0" applyBorder="1" applyAlignment="1">
      <alignment horizontal="left" vertical="top" wrapText="1"/>
    </xf>
    <xf numFmtId="164" fontId="24" fillId="14" borderId="19" xfId="0" applyNumberFormat="1" applyFont="1" applyFill="1" applyBorder="1" applyAlignment="1">
      <alignment horizontal="center" vertical="top" wrapText="1"/>
    </xf>
    <xf numFmtId="0" fontId="19" fillId="7" borderId="2" xfId="0" applyFont="1" applyFill="1" applyBorder="1" applyAlignment="1">
      <alignment horizontal="center" vertical="top" wrapText="1"/>
    </xf>
    <xf numFmtId="0" fontId="19" fillId="20" borderId="2" xfId="0" applyFont="1" applyFill="1" applyBorder="1" applyAlignment="1">
      <alignment horizontal="center" vertical="top" wrapText="1"/>
    </xf>
    <xf numFmtId="0" fontId="59" fillId="9" borderId="2" xfId="0" applyFont="1" applyFill="1" applyBorder="1" applyAlignment="1">
      <alignment horizontal="left" vertical="top" wrapText="1"/>
    </xf>
    <xf numFmtId="9" fontId="30" fillId="14" borderId="2" xfId="0" applyNumberFormat="1" applyFont="1" applyFill="1" applyBorder="1" applyAlignment="1">
      <alignment horizontal="center" vertical="top" wrapText="1"/>
    </xf>
    <xf numFmtId="0" fontId="16" fillId="3" borderId="0" xfId="0" applyFont="1" applyFill="1" applyAlignment="1">
      <alignment horizontal="left" vertical="top"/>
    </xf>
    <xf numFmtId="0" fontId="14" fillId="7" borderId="3" xfId="0" applyFont="1" applyFill="1" applyBorder="1" applyAlignment="1">
      <alignment horizontal="center" vertical="top"/>
    </xf>
    <xf numFmtId="0" fontId="12" fillId="6" borderId="17" xfId="0" applyFont="1" applyFill="1" applyBorder="1" applyAlignment="1">
      <alignment horizontal="left" vertical="top" wrapText="1"/>
    </xf>
    <xf numFmtId="0" fontId="12" fillId="6" borderId="6" xfId="0" applyFont="1" applyFill="1" applyBorder="1" applyAlignment="1">
      <alignment horizontal="left" vertical="top" wrapText="1"/>
    </xf>
    <xf numFmtId="0" fontId="12" fillId="6" borderId="15" xfId="0" applyFont="1" applyFill="1" applyBorder="1" applyAlignment="1">
      <alignment horizontal="left" vertical="top" wrapText="1"/>
    </xf>
    <xf numFmtId="0" fontId="12" fillId="21" borderId="17" xfId="0" applyFont="1" applyFill="1" applyBorder="1" applyAlignment="1">
      <alignment horizontal="left" vertical="top" wrapText="1"/>
    </xf>
    <xf numFmtId="0" fontId="12" fillId="21" borderId="15" xfId="0" applyFont="1" applyFill="1" applyBorder="1" applyAlignment="1">
      <alignment horizontal="left" vertical="top" wrapText="1"/>
    </xf>
    <xf numFmtId="0" fontId="12" fillId="21" borderId="37" xfId="0" applyFont="1" applyFill="1" applyBorder="1" applyAlignment="1">
      <alignment horizontal="left" vertical="top" wrapText="1"/>
    </xf>
    <xf numFmtId="0" fontId="12" fillId="21" borderId="12" xfId="0" applyFont="1" applyFill="1" applyBorder="1" applyAlignment="1">
      <alignment horizontal="left" vertical="top" wrapText="1"/>
    </xf>
    <xf numFmtId="0" fontId="12" fillId="21" borderId="35" xfId="0" applyFont="1" applyFill="1" applyBorder="1" applyAlignment="1">
      <alignment horizontal="left" vertical="top" wrapText="1"/>
    </xf>
    <xf numFmtId="0" fontId="27" fillId="10" borderId="17" xfId="0" applyFont="1" applyFill="1" applyBorder="1" applyAlignment="1">
      <alignment horizontal="left" vertical="top" wrapText="1"/>
    </xf>
    <xf numFmtId="0" fontId="27" fillId="10" borderId="15" xfId="0" applyFont="1" applyFill="1" applyBorder="1" applyAlignment="1">
      <alignment horizontal="left" vertical="top" wrapText="1"/>
    </xf>
    <xf numFmtId="0" fontId="13" fillId="14" borderId="3" xfId="0" applyFont="1" applyFill="1" applyBorder="1" applyAlignment="1">
      <alignment horizontal="left" vertical="top" wrapText="1"/>
    </xf>
    <xf numFmtId="0" fontId="42" fillId="0" borderId="3" xfId="0" applyFont="1" applyBorder="1" applyAlignment="1">
      <alignment horizontal="left" vertical="top" wrapText="1"/>
    </xf>
    <xf numFmtId="0" fontId="42" fillId="14" borderId="3" xfId="0" applyFont="1" applyFill="1" applyBorder="1" applyAlignment="1">
      <alignment horizontal="left" vertical="top" wrapText="1"/>
    </xf>
    <xf numFmtId="0" fontId="73" fillId="0" borderId="3" xfId="0" applyFont="1" applyBorder="1" applyAlignment="1">
      <alignment horizontal="left" vertical="top" wrapText="1"/>
    </xf>
    <xf numFmtId="0" fontId="13" fillId="22" borderId="3" xfId="0" applyFont="1" applyFill="1" applyBorder="1" applyAlignment="1">
      <alignment horizontal="left" vertical="top" wrapText="1"/>
    </xf>
    <xf numFmtId="0" fontId="42" fillId="22" borderId="3" xfId="0" applyFont="1" applyFill="1" applyBorder="1" applyAlignment="1">
      <alignment horizontal="left" vertical="top" wrapText="1"/>
    </xf>
    <xf numFmtId="0" fontId="41" fillId="0" borderId="2" xfId="0" applyFont="1" applyBorder="1" applyAlignment="1">
      <alignment horizontal="left" vertical="top"/>
    </xf>
    <xf numFmtId="0" fontId="13" fillId="22" borderId="2" xfId="0" applyFont="1" applyFill="1" applyBorder="1" applyAlignment="1">
      <alignment horizontal="left" vertical="top" wrapText="1"/>
    </xf>
    <xf numFmtId="0" fontId="77" fillId="22" borderId="2" xfId="0" applyFont="1" applyFill="1" applyBorder="1" applyAlignment="1">
      <alignment horizontal="left" vertical="top" wrapText="1"/>
    </xf>
    <xf numFmtId="0" fontId="73" fillId="22" borderId="3" xfId="0" applyFont="1" applyFill="1" applyBorder="1" applyAlignment="1">
      <alignment horizontal="left" vertical="top" wrapText="1"/>
    </xf>
    <xf numFmtId="0" fontId="42" fillId="22" borderId="2" xfId="0" applyFont="1" applyFill="1" applyBorder="1" applyAlignment="1">
      <alignment horizontal="left" vertical="top" wrapText="1"/>
    </xf>
    <xf numFmtId="0" fontId="42" fillId="14" borderId="2" xfId="0" applyFont="1" applyFill="1" applyBorder="1" applyAlignment="1">
      <alignment horizontal="left" vertical="top" wrapText="1"/>
    </xf>
    <xf numFmtId="0" fontId="13" fillId="14" borderId="2" xfId="0" applyFont="1" applyFill="1" applyBorder="1" applyAlignment="1" applyProtection="1">
      <alignment horizontal="left" vertical="top" wrapText="1"/>
      <protection locked="0"/>
    </xf>
    <xf numFmtId="0" fontId="77" fillId="23" borderId="2" xfId="0" applyFont="1" applyFill="1" applyBorder="1" applyAlignment="1">
      <alignment horizontal="left" vertical="top" wrapText="1"/>
    </xf>
    <xf numFmtId="0" fontId="47" fillId="4" borderId="2" xfId="0" applyFont="1" applyFill="1" applyBorder="1" applyAlignment="1">
      <alignment horizontal="center" vertical="top"/>
    </xf>
    <xf numFmtId="0" fontId="41" fillId="3" borderId="1" xfId="0" applyFont="1" applyFill="1" applyBorder="1" applyAlignment="1">
      <alignment horizontal="left" vertical="top"/>
    </xf>
    <xf numFmtId="0" fontId="41" fillId="4" borderId="0" xfId="0" applyFont="1" applyFill="1" applyAlignment="1">
      <alignment horizontal="right" vertical="top"/>
    </xf>
    <xf numFmtId="0" fontId="41" fillId="3" borderId="5" xfId="0" applyFont="1" applyFill="1" applyBorder="1" applyAlignment="1">
      <alignment horizontal="left" vertical="top"/>
    </xf>
    <xf numFmtId="0" fontId="12" fillId="10" borderId="6" xfId="0" applyFont="1" applyFill="1" applyBorder="1" applyAlignment="1">
      <alignment horizontal="left" vertical="top"/>
    </xf>
    <xf numFmtId="0" fontId="75" fillId="0" borderId="3" xfId="0" applyFont="1" applyBorder="1" applyAlignment="1">
      <alignment horizontal="left" vertical="top" wrapText="1"/>
    </xf>
    <xf numFmtId="0" fontId="69" fillId="14" borderId="4" xfId="0" applyFont="1" applyFill="1" applyBorder="1" applyAlignment="1">
      <alignment horizontal="center" vertical="center"/>
    </xf>
    <xf numFmtId="0" fontId="69" fillId="14" borderId="6" xfId="0" applyFont="1" applyFill="1" applyBorder="1" applyAlignment="1">
      <alignment horizontal="center" vertical="center"/>
    </xf>
    <xf numFmtId="0" fontId="69" fillId="14" borderId="1" xfId="0" applyFont="1" applyFill="1" applyBorder="1" applyAlignment="1">
      <alignment horizontal="center" vertical="center"/>
    </xf>
    <xf numFmtId="0" fontId="26" fillId="4" borderId="2" xfId="0" applyFont="1" applyFill="1" applyBorder="1" applyAlignment="1">
      <alignment horizontal="center" vertical="top" wrapText="1"/>
    </xf>
    <xf numFmtId="0" fontId="19" fillId="2" borderId="2" xfId="0" applyFont="1" applyFill="1" applyBorder="1" applyAlignment="1">
      <alignment horizontal="left" vertical="top" wrapText="1"/>
    </xf>
    <xf numFmtId="9" fontId="19" fillId="9" borderId="2" xfId="0" applyNumberFormat="1" applyFont="1" applyFill="1" applyBorder="1" applyAlignment="1">
      <alignment horizontal="left" vertical="top" wrapText="1"/>
    </xf>
    <xf numFmtId="0" fontId="26" fillId="9" borderId="0" xfId="0" applyFont="1" applyFill="1" applyAlignment="1">
      <alignment horizontal="left" vertical="top" wrapText="1"/>
    </xf>
    <xf numFmtId="0" fontId="26" fillId="5" borderId="42" xfId="0" applyFont="1" applyFill="1" applyBorder="1" applyAlignment="1">
      <alignment horizontal="center" vertical="top" wrapText="1"/>
    </xf>
    <xf numFmtId="0" fontId="26" fillId="5" borderId="40" xfId="0" applyFont="1" applyFill="1" applyBorder="1" applyAlignment="1">
      <alignment horizontal="center" vertical="top" wrapText="1"/>
    </xf>
    <xf numFmtId="0" fontId="26" fillId="5" borderId="3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7" borderId="2" xfId="0" applyFont="1" applyFill="1" applyBorder="1" applyAlignment="1">
      <alignment horizontal="center" vertical="top" wrapText="1"/>
    </xf>
    <xf numFmtId="0" fontId="26" fillId="20" borderId="2" xfId="0" applyFont="1" applyFill="1" applyBorder="1" applyAlignment="1">
      <alignment horizontal="center" vertical="top" wrapText="1"/>
    </xf>
    <xf numFmtId="0" fontId="29" fillId="20" borderId="2" xfId="0" applyFont="1" applyFill="1" applyBorder="1" applyAlignment="1">
      <alignment horizontal="center" vertical="top" wrapText="1"/>
    </xf>
    <xf numFmtId="0" fontId="20" fillId="20" borderId="2" xfId="0" applyFont="1" applyFill="1" applyBorder="1" applyAlignment="1">
      <alignment horizontal="right" vertical="top" wrapText="1"/>
    </xf>
    <xf numFmtId="0" fontId="13" fillId="7" borderId="4" xfId="0" applyFont="1" applyFill="1" applyBorder="1" applyAlignment="1">
      <alignment horizontal="center"/>
    </xf>
    <xf numFmtId="0" fontId="13" fillId="7" borderId="1" xfId="0" applyFont="1" applyFill="1" applyBorder="1" applyAlignment="1">
      <alignment horizontal="center"/>
    </xf>
    <xf numFmtId="165" fontId="0" fillId="9" borderId="4" xfId="0" applyNumberFormat="1" applyFill="1" applyBorder="1" applyAlignment="1">
      <alignment horizontal="center" vertical="top"/>
    </xf>
    <xf numFmtId="165" fontId="0" fillId="9" borderId="1" xfId="0" applyNumberFormat="1" applyFill="1" applyBorder="1" applyAlignment="1">
      <alignment horizontal="center" vertical="top"/>
    </xf>
    <xf numFmtId="0" fontId="44" fillId="13" borderId="25" xfId="0" applyFont="1" applyFill="1" applyBorder="1" applyAlignment="1">
      <alignment horizontal="center" vertical="top" wrapText="1"/>
    </xf>
    <xf numFmtId="0" fontId="44" fillId="13" borderId="0" xfId="0" applyFont="1" applyFill="1" applyAlignment="1">
      <alignment horizontal="center" vertical="top" wrapText="1"/>
    </xf>
    <xf numFmtId="0" fontId="13" fillId="7" borderId="2" xfId="0" applyFont="1" applyFill="1" applyBorder="1" applyAlignment="1">
      <alignment horizontal="center" vertical="center" wrapText="1"/>
    </xf>
    <xf numFmtId="0" fontId="44" fillId="15" borderId="25" xfId="0" applyFont="1" applyFill="1" applyBorder="1" applyAlignment="1">
      <alignment horizontal="center" vertical="top" wrapText="1"/>
    </xf>
    <xf numFmtId="0" fontId="44" fillId="15" borderId="0" xfId="0" applyFont="1" applyFill="1" applyAlignment="1">
      <alignment horizontal="center" vertical="top" wrapText="1"/>
    </xf>
    <xf numFmtId="0" fontId="46" fillId="7" borderId="0" xfId="0" quotePrefix="1" applyFont="1" applyFill="1" applyAlignment="1">
      <alignment horizontal="center" wrapText="1"/>
    </xf>
    <xf numFmtId="0" fontId="10" fillId="4" borderId="4" xfId="0" applyFont="1" applyFill="1" applyBorder="1" applyAlignment="1">
      <alignment horizontal="center" vertical="center"/>
    </xf>
    <xf numFmtId="0" fontId="10" fillId="4" borderId="6" xfId="0" applyFont="1" applyFill="1" applyBorder="1" applyAlignment="1">
      <alignment horizontal="center" vertical="center"/>
    </xf>
    <xf numFmtId="0" fontId="43" fillId="3" borderId="36" xfId="0" applyFont="1" applyFill="1" applyBorder="1" applyAlignment="1">
      <alignment horizontal="left" vertical="top" textRotation="180"/>
    </xf>
    <xf numFmtId="0" fontId="43" fillId="3" borderId="23" xfId="0" applyFont="1" applyFill="1" applyBorder="1" applyAlignment="1">
      <alignment horizontal="left" vertical="top" textRotation="180"/>
    </xf>
    <xf numFmtId="0" fontId="5" fillId="3" borderId="0" xfId="0" applyFont="1" applyFill="1" applyAlignment="1">
      <alignment horizontal="left" vertical="top" textRotation="180"/>
    </xf>
    <xf numFmtId="0" fontId="46" fillId="7" borderId="0" xfId="0" quotePrefix="1" applyFont="1" applyFill="1" applyAlignment="1">
      <alignment horizontal="center" vertical="center" wrapText="1"/>
    </xf>
    <xf numFmtId="0" fontId="49" fillId="3" borderId="26" xfId="0" quotePrefix="1" applyFont="1" applyFill="1" applyBorder="1" applyAlignment="1">
      <alignment horizontal="center" vertical="center" wrapText="1"/>
    </xf>
    <xf numFmtId="0" fontId="49" fillId="3" borderId="27" xfId="0" quotePrefix="1" applyFont="1" applyFill="1" applyBorder="1" applyAlignment="1">
      <alignment horizontal="center" vertical="center" wrapText="1"/>
    </xf>
    <xf numFmtId="0" fontId="49" fillId="3" borderId="28" xfId="0" quotePrefix="1" applyFont="1" applyFill="1" applyBorder="1" applyAlignment="1">
      <alignment horizontal="center" vertical="center" wrapText="1"/>
    </xf>
    <xf numFmtId="0" fontId="57" fillId="9" borderId="4" xfId="0" applyFont="1" applyFill="1" applyBorder="1" applyAlignment="1">
      <alignment horizontal="left" vertical="center" wrapText="1"/>
    </xf>
    <xf numFmtId="0" fontId="57" fillId="9" borderId="6" xfId="0" applyFont="1" applyFill="1" applyBorder="1" applyAlignment="1">
      <alignment horizontal="left" vertical="center" wrapText="1"/>
    </xf>
    <xf numFmtId="0" fontId="57" fillId="9" borderId="1" xfId="0" applyFont="1" applyFill="1" applyBorder="1" applyAlignment="1">
      <alignment horizontal="left" vertical="center" wrapText="1"/>
    </xf>
    <xf numFmtId="0" fontId="36" fillId="9" borderId="0" xfId="0" applyFont="1" applyFill="1" applyAlignment="1">
      <alignment horizontal="left" vertical="top"/>
    </xf>
    <xf numFmtId="0" fontId="10" fillId="7" borderId="0" xfId="0" applyFont="1" applyFill="1" applyAlignment="1">
      <alignment horizontal="right" vertical="top"/>
    </xf>
    <xf numFmtId="0" fontId="30" fillId="4" borderId="4" xfId="0" applyFont="1" applyFill="1" applyBorder="1" applyAlignment="1">
      <alignment horizontal="center" vertical="top" wrapText="1"/>
    </xf>
    <xf numFmtId="0" fontId="30" fillId="4" borderId="6" xfId="0" applyFont="1" applyFill="1" applyBorder="1" applyAlignment="1">
      <alignment horizontal="center" vertical="top" wrapText="1"/>
    </xf>
    <xf numFmtId="0" fontId="30" fillId="4" borderId="1" xfId="0" applyFont="1" applyFill="1" applyBorder="1" applyAlignment="1">
      <alignment horizontal="center" vertical="top" wrapText="1"/>
    </xf>
    <xf numFmtId="0" fontId="36" fillId="9" borderId="0" xfId="0" applyFont="1" applyFill="1" applyAlignment="1">
      <alignment horizontal="left" vertical="top" wrapText="1"/>
    </xf>
    <xf numFmtId="0" fontId="32" fillId="9" borderId="2" xfId="0" applyFont="1" applyFill="1" applyBorder="1" applyAlignment="1">
      <alignment horizontal="left" vertical="top" wrapText="1"/>
    </xf>
    <xf numFmtId="0" fontId="20" fillId="4" borderId="2" xfId="0" applyFont="1" applyFill="1" applyBorder="1" applyAlignment="1">
      <alignment horizontal="center" vertical="top"/>
    </xf>
    <xf numFmtId="0" fontId="40" fillId="9" borderId="0" xfId="0" applyFont="1" applyFill="1" applyAlignment="1">
      <alignment horizontal="left" vertical="top" wrapText="1"/>
    </xf>
    <xf numFmtId="0" fontId="36" fillId="9" borderId="0" xfId="0" applyFont="1" applyFill="1" applyAlignment="1">
      <alignment horizontal="right" vertical="top" wrapText="1"/>
    </xf>
    <xf numFmtId="0" fontId="51" fillId="9" borderId="7" xfId="0" applyFont="1" applyFill="1" applyBorder="1" applyAlignment="1">
      <alignment horizontal="right" vertical="top"/>
    </xf>
    <xf numFmtId="0" fontId="26" fillId="9" borderId="0" xfId="0" applyFont="1" applyFill="1" applyAlignment="1">
      <alignment horizontal="left" vertical="top"/>
    </xf>
    <xf numFmtId="0" fontId="39" fillId="9" borderId="0" xfId="0" applyFont="1" applyFill="1" applyAlignment="1">
      <alignment horizontal="left" vertical="top"/>
    </xf>
    <xf numFmtId="0" fontId="38" fillId="9" borderId="12" xfId="0" applyFont="1" applyFill="1" applyBorder="1" applyAlignment="1">
      <alignment horizontal="left" vertical="top"/>
    </xf>
    <xf numFmtId="0" fontId="5" fillId="3" borderId="25" xfId="0" applyFont="1" applyFill="1" applyBorder="1" applyAlignment="1">
      <alignment horizontal="center" vertical="top"/>
    </xf>
    <xf numFmtId="0" fontId="5" fillId="3" borderId="0" xfId="0" applyFont="1" applyFill="1" applyAlignment="1">
      <alignment horizontal="center" vertical="top"/>
    </xf>
    <xf numFmtId="0" fontId="5" fillId="3" borderId="23" xfId="0" applyFont="1" applyFill="1" applyBorder="1" applyAlignment="1">
      <alignment horizontal="center" vertical="top"/>
    </xf>
    <xf numFmtId="0" fontId="24" fillId="4" borderId="2" xfId="0" applyFont="1" applyFill="1" applyBorder="1" applyAlignment="1">
      <alignment horizontal="center" wrapText="1"/>
    </xf>
    <xf numFmtId="0" fontId="31" fillId="7" borderId="2" xfId="0" applyFont="1" applyFill="1" applyBorder="1" applyAlignment="1">
      <alignment horizontal="center" vertical="top" wrapText="1"/>
    </xf>
    <xf numFmtId="0" fontId="31" fillId="5" borderId="2" xfId="0" applyFont="1" applyFill="1" applyBorder="1" applyAlignment="1">
      <alignment horizontal="center" vertical="top" wrapText="1"/>
    </xf>
    <xf numFmtId="0" fontId="31" fillId="20" borderId="2" xfId="0" applyFont="1" applyFill="1" applyBorder="1" applyAlignment="1">
      <alignment horizontal="center" vertical="top" wrapText="1"/>
    </xf>
    <xf numFmtId="0" fontId="21" fillId="4" borderId="2" xfId="0" applyFont="1" applyFill="1" applyBorder="1" applyAlignment="1">
      <alignment horizontal="center" wrapText="1"/>
    </xf>
    <xf numFmtId="0" fontId="20" fillId="6" borderId="2" xfId="0" applyFont="1" applyFill="1" applyBorder="1" applyAlignment="1">
      <alignment horizontal="left" vertical="top" wrapText="1"/>
    </xf>
    <xf numFmtId="0" fontId="53" fillId="10" borderId="2" xfId="0" applyFont="1" applyFill="1" applyBorder="1" applyAlignment="1">
      <alignment horizontal="left" vertical="top" wrapText="1"/>
    </xf>
    <xf numFmtId="0" fontId="54" fillId="10" borderId="2" xfId="0" applyFont="1" applyFill="1" applyBorder="1" applyAlignment="1">
      <alignment horizontal="left" vertical="top" wrapText="1"/>
    </xf>
    <xf numFmtId="0" fontId="30" fillId="4" borderId="30" xfId="0" applyFont="1" applyFill="1" applyBorder="1" applyAlignment="1">
      <alignment horizontal="center" vertical="top" wrapText="1"/>
    </xf>
    <xf numFmtId="164" fontId="21" fillId="9" borderId="8" xfId="0" applyNumberFormat="1" applyFont="1" applyFill="1" applyBorder="1" applyAlignment="1">
      <alignment horizontal="left" vertical="top" wrapText="1"/>
    </xf>
    <xf numFmtId="164" fontId="21" fillId="9" borderId="7" xfId="0" applyNumberFormat="1" applyFont="1" applyFill="1" applyBorder="1" applyAlignment="1">
      <alignment horizontal="left" vertical="top" wrapText="1"/>
    </xf>
    <xf numFmtId="0" fontId="21" fillId="9" borderId="0" xfId="0" applyFont="1" applyFill="1" applyAlignment="1">
      <alignment horizontal="left" vertical="top" wrapText="1"/>
    </xf>
    <xf numFmtId="0" fontId="29" fillId="7" borderId="2" xfId="0" applyFont="1" applyFill="1" applyBorder="1" applyAlignment="1">
      <alignment horizontal="center" vertical="top" wrapText="1"/>
    </xf>
    <xf numFmtId="0" fontId="20" fillId="7" borderId="2" xfId="0" applyFont="1" applyFill="1" applyBorder="1" applyAlignment="1">
      <alignment horizontal="right" vertical="top" wrapText="1"/>
    </xf>
    <xf numFmtId="0" fontId="29" fillId="5" borderId="2" xfId="0" applyFont="1" applyFill="1" applyBorder="1" applyAlignment="1">
      <alignment horizontal="center" vertical="top" wrapText="1"/>
    </xf>
    <xf numFmtId="0" fontId="20" fillId="5" borderId="2" xfId="0" applyFont="1" applyFill="1" applyBorder="1" applyAlignment="1">
      <alignment horizontal="right" vertical="top" wrapText="1"/>
    </xf>
    <xf numFmtId="0" fontId="30" fillId="9" borderId="0" xfId="0" applyFont="1" applyFill="1" applyAlignment="1">
      <alignment horizontal="right" vertical="top" wrapText="1"/>
    </xf>
    <xf numFmtId="9" fontId="57" fillId="9" borderId="2" xfId="0" applyNumberFormat="1" applyFont="1" applyFill="1" applyBorder="1" applyAlignment="1">
      <alignment horizontal="left" vertical="top" wrapText="1"/>
    </xf>
    <xf numFmtId="0" fontId="11" fillId="3" borderId="0" xfId="0" quotePrefix="1" applyFont="1" applyFill="1" applyAlignment="1">
      <alignment horizontal="center" vertical="top"/>
    </xf>
    <xf numFmtId="0" fontId="11" fillId="3" borderId="0" xfId="0" applyFont="1" applyFill="1" applyAlignment="1">
      <alignment horizontal="center" vertical="top"/>
    </xf>
    <xf numFmtId="0" fontId="11" fillId="3" borderId="10" xfId="0" applyFont="1" applyFill="1" applyBorder="1" applyAlignment="1">
      <alignment horizontal="center" vertical="top"/>
    </xf>
    <xf numFmtId="0" fontId="11" fillId="3" borderId="5" xfId="0" applyFont="1" applyFill="1" applyBorder="1" applyAlignment="1">
      <alignment horizontal="left" vertical="top" textRotation="180"/>
    </xf>
    <xf numFmtId="0" fontId="11" fillId="3" borderId="10" xfId="0" applyFont="1" applyFill="1" applyBorder="1" applyAlignment="1">
      <alignment horizontal="left" vertical="top" textRotation="180"/>
    </xf>
    <xf numFmtId="0" fontId="11" fillId="3" borderId="38" xfId="0" applyFont="1" applyFill="1" applyBorder="1" applyAlignment="1">
      <alignment horizontal="left" vertical="top" textRotation="180"/>
    </xf>
    <xf numFmtId="0" fontId="11" fillId="3" borderId="3" xfId="0" applyFont="1" applyFill="1" applyBorder="1" applyAlignment="1">
      <alignment horizontal="left" vertical="top" textRotation="180"/>
    </xf>
    <xf numFmtId="0" fontId="48" fillId="16" borderId="0" xfId="0" applyFont="1" applyFill="1" applyAlignment="1">
      <alignment horizontal="center" wrapText="1"/>
    </xf>
    <xf numFmtId="0" fontId="48" fillId="16" borderId="10" xfId="0" applyFont="1" applyFill="1" applyBorder="1" applyAlignment="1">
      <alignment horizontal="center" wrapText="1"/>
    </xf>
    <xf numFmtId="0" fontId="48" fillId="13" borderId="13" xfId="0" applyFont="1" applyFill="1" applyBorder="1" applyAlignment="1">
      <alignment horizontal="center" wrapText="1"/>
    </xf>
    <xf numFmtId="0" fontId="48" fillId="13" borderId="0" xfId="0" applyFont="1" applyFill="1" applyAlignment="1">
      <alignment horizontal="center" wrapText="1"/>
    </xf>
    <xf numFmtId="0" fontId="48" fillId="13" borderId="10" xfId="0" applyFont="1" applyFill="1" applyBorder="1" applyAlignment="1">
      <alignment horizontal="center" wrapText="1"/>
    </xf>
    <xf numFmtId="0" fontId="8" fillId="4" borderId="0" xfId="0" applyFont="1" applyFill="1" applyAlignment="1">
      <alignment horizontal="center" vertical="center" wrapText="1"/>
    </xf>
    <xf numFmtId="164" fontId="15" fillId="2" borderId="33" xfId="0" applyNumberFormat="1" applyFont="1" applyFill="1" applyBorder="1" applyAlignment="1">
      <alignment horizontal="center" vertical="center" wrapText="1"/>
    </xf>
    <xf numFmtId="164" fontId="15" fillId="2" borderId="18" xfId="0" applyNumberFormat="1" applyFont="1" applyFill="1" applyBorder="1" applyAlignment="1">
      <alignment horizontal="center" vertical="center" wrapText="1"/>
    </xf>
    <xf numFmtId="0" fontId="0" fillId="4" borderId="4" xfId="0" applyFill="1" applyBorder="1" applyAlignment="1">
      <alignment horizontal="center" vertical="top" wrapText="1"/>
    </xf>
    <xf numFmtId="0" fontId="0" fillId="4" borderId="1" xfId="0" applyFill="1" applyBorder="1" applyAlignment="1">
      <alignment horizontal="center" vertical="top" wrapText="1"/>
    </xf>
    <xf numFmtId="0" fontId="28" fillId="9" borderId="6" xfId="0" applyFont="1" applyFill="1" applyBorder="1" applyAlignment="1">
      <alignment horizontal="center" vertical="top" wrapText="1"/>
    </xf>
    <xf numFmtId="0" fontId="28" fillId="9" borderId="1" xfId="0" applyFont="1" applyFill="1" applyBorder="1" applyAlignment="1">
      <alignment horizontal="center" vertical="top" wrapText="1"/>
    </xf>
    <xf numFmtId="0" fontId="33" fillId="8" borderId="4" xfId="0" applyFont="1" applyFill="1" applyBorder="1" applyAlignment="1">
      <alignment horizontal="left" vertical="top"/>
    </xf>
    <xf numFmtId="0" fontId="33" fillId="8" borderId="6" xfId="0" applyFont="1" applyFill="1" applyBorder="1" applyAlignment="1">
      <alignment horizontal="left" vertical="top"/>
    </xf>
    <xf numFmtId="0" fontId="33" fillId="8" borderId="1" xfId="0" applyFont="1" applyFill="1" applyBorder="1" applyAlignment="1">
      <alignment horizontal="left" vertical="top"/>
    </xf>
    <xf numFmtId="0" fontId="17" fillId="4" borderId="2" xfId="0" applyFont="1" applyFill="1" applyBorder="1" applyAlignment="1">
      <alignment horizontal="center" vertical="top"/>
    </xf>
    <xf numFmtId="0" fontId="0" fillId="4" borderId="2" xfId="0" applyFill="1" applyBorder="1" applyAlignment="1">
      <alignment horizontal="center" vertical="top" wrapText="1"/>
    </xf>
    <xf numFmtId="0" fontId="0" fillId="4" borderId="4" xfId="0" applyFill="1" applyBorder="1" applyAlignment="1">
      <alignment horizontal="center" vertical="top"/>
    </xf>
    <xf numFmtId="0" fontId="0" fillId="4" borderId="1" xfId="0" applyFill="1" applyBorder="1" applyAlignment="1">
      <alignment horizontal="center" vertical="top"/>
    </xf>
    <xf numFmtId="0" fontId="34" fillId="8" borderId="4" xfId="0" applyFont="1" applyFill="1" applyBorder="1" applyAlignment="1">
      <alignment horizontal="left" vertical="top"/>
    </xf>
    <xf numFmtId="0" fontId="34" fillId="8" borderId="6" xfId="0" applyFont="1" applyFill="1" applyBorder="1" applyAlignment="1">
      <alignment horizontal="left" vertical="top"/>
    </xf>
    <xf numFmtId="0" fontId="34" fillId="8" borderId="1" xfId="0" applyFont="1" applyFill="1" applyBorder="1" applyAlignment="1">
      <alignment horizontal="left" vertical="top"/>
    </xf>
    <xf numFmtId="0" fontId="1" fillId="8" borderId="4" xfId="0" applyFont="1" applyFill="1" applyBorder="1" applyAlignment="1">
      <alignment horizontal="left" vertical="top"/>
    </xf>
    <xf numFmtId="0" fontId="17" fillId="8" borderId="6" xfId="0" applyFont="1" applyFill="1" applyBorder="1" applyAlignment="1">
      <alignment horizontal="left" vertical="top"/>
    </xf>
    <xf numFmtId="0" fontId="17" fillId="8" borderId="1" xfId="0" applyFont="1" applyFill="1" applyBorder="1" applyAlignment="1">
      <alignment horizontal="left" vertical="top"/>
    </xf>
    <xf numFmtId="0" fontId="17" fillId="8" borderId="4" xfId="0" applyFont="1" applyFill="1" applyBorder="1" applyAlignment="1">
      <alignment horizontal="left" vertical="top" wrapText="1"/>
    </xf>
    <xf numFmtId="0" fontId="17" fillId="8" borderId="6" xfId="0" applyFont="1" applyFill="1" applyBorder="1" applyAlignment="1">
      <alignment horizontal="left" vertical="top" wrapText="1"/>
    </xf>
    <xf numFmtId="0" fontId="17" fillId="8" borderId="1" xfId="0" applyFont="1" applyFill="1" applyBorder="1" applyAlignment="1">
      <alignment horizontal="left" vertical="top" wrapText="1"/>
    </xf>
    <xf numFmtId="0" fontId="7" fillId="8" borderId="4" xfId="1" applyFill="1" applyBorder="1" applyAlignment="1">
      <alignment horizontal="left" vertical="top"/>
    </xf>
    <xf numFmtId="0" fontId="17" fillId="8" borderId="0" xfId="0" applyFont="1" applyFill="1" applyAlignment="1">
      <alignment horizontal="left" vertical="top" wrapText="1"/>
    </xf>
    <xf numFmtId="0" fontId="8" fillId="7" borderId="29"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35" xfId="0" applyFont="1" applyFill="1" applyBorder="1" applyAlignment="1">
      <alignment horizontal="center" vertical="center" wrapText="1"/>
    </xf>
    <xf numFmtId="0" fontId="5" fillId="3" borderId="7" xfId="0" applyFont="1" applyFill="1" applyBorder="1" applyAlignment="1">
      <alignment horizontal="left" vertical="top" textRotation="180"/>
    </xf>
    <xf numFmtId="0" fontId="5" fillId="3" borderId="12" xfId="0" applyFont="1" applyFill="1" applyBorder="1" applyAlignment="1">
      <alignment horizontal="left" vertical="top" textRotation="180"/>
    </xf>
    <xf numFmtId="0" fontId="17" fillId="8" borderId="9" xfId="0" applyFont="1" applyFill="1" applyBorder="1" applyAlignment="1">
      <alignment horizontal="left" vertical="top" wrapText="1"/>
    </xf>
    <xf numFmtId="0" fontId="17" fillId="8" borderId="12" xfId="0" applyFont="1" applyFill="1" applyBorder="1" applyAlignment="1">
      <alignment horizontal="left" vertical="top" wrapText="1"/>
    </xf>
    <xf numFmtId="0" fontId="17" fillId="8" borderId="14" xfId="0" applyFont="1" applyFill="1" applyBorder="1" applyAlignment="1">
      <alignment horizontal="left" vertical="top" wrapText="1"/>
    </xf>
    <xf numFmtId="0" fontId="35" fillId="12" borderId="5" xfId="0" applyFont="1" applyFill="1" applyBorder="1" applyAlignment="1">
      <alignment horizontal="center" vertical="top"/>
    </xf>
    <xf numFmtId="0" fontId="35" fillId="12" borderId="10" xfId="0" applyFont="1" applyFill="1" applyBorder="1" applyAlignment="1">
      <alignment horizontal="center" vertical="top"/>
    </xf>
    <xf numFmtId="0" fontId="35" fillId="12" borderId="14" xfId="0" applyFont="1" applyFill="1" applyBorder="1" applyAlignment="1">
      <alignment horizontal="center" vertical="top"/>
    </xf>
    <xf numFmtId="0" fontId="5" fillId="3" borderId="39" xfId="0" applyFont="1" applyFill="1" applyBorder="1" applyAlignment="1">
      <alignment horizontal="left" vertical="top" textRotation="180"/>
    </xf>
    <xf numFmtId="0" fontId="5" fillId="3" borderId="23" xfId="0" applyFont="1" applyFill="1" applyBorder="1" applyAlignment="1">
      <alignment horizontal="left" vertical="top" textRotation="180"/>
    </xf>
    <xf numFmtId="0" fontId="17" fillId="4" borderId="2" xfId="0" applyFont="1" applyFill="1" applyBorder="1" applyAlignment="1">
      <alignment horizontal="center" vertical="top" wrapText="1"/>
    </xf>
    <xf numFmtId="0" fontId="35" fillId="12" borderId="7" xfId="0" applyFont="1" applyFill="1" applyBorder="1" applyAlignment="1">
      <alignment horizontal="center" vertical="top"/>
    </xf>
    <xf numFmtId="0" fontId="35" fillId="12" borderId="0" xfId="0" applyFont="1" applyFill="1" applyAlignment="1">
      <alignment horizontal="center" vertical="top"/>
    </xf>
    <xf numFmtId="0" fontId="35" fillId="12" borderId="12" xfId="0" applyFont="1" applyFill="1" applyBorder="1" applyAlignment="1">
      <alignment horizontal="center" vertical="top"/>
    </xf>
    <xf numFmtId="0" fontId="8" fillId="5" borderId="29" xfId="0" applyFont="1" applyFill="1" applyBorder="1" applyAlignment="1">
      <alignment horizontal="center" vertical="center" wrapText="1"/>
    </xf>
    <xf numFmtId="0" fontId="8" fillId="5" borderId="31"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0" fillId="4" borderId="2" xfId="0" applyFill="1" applyBorder="1" applyAlignment="1">
      <alignment horizontal="center" vertical="top"/>
    </xf>
    <xf numFmtId="9" fontId="8" fillId="20" borderId="29" xfId="0" applyNumberFormat="1" applyFont="1" applyFill="1" applyBorder="1" applyAlignment="1">
      <alignment horizontal="center" vertical="center" wrapText="1"/>
    </xf>
    <xf numFmtId="0" fontId="8" fillId="20" borderId="31" xfId="0" applyFont="1" applyFill="1" applyBorder="1" applyAlignment="1">
      <alignment horizontal="center" vertical="center" wrapText="1"/>
    </xf>
    <xf numFmtId="0" fontId="8" fillId="20" borderId="32"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1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4" borderId="25" xfId="0" applyFont="1" applyFill="1" applyBorder="1" applyAlignment="1">
      <alignment horizontal="center" wrapText="1"/>
    </xf>
    <xf numFmtId="0" fontId="8" fillId="4" borderId="0" xfId="0" applyFont="1" applyFill="1" applyAlignment="1">
      <alignment horizontal="center" wrapText="1"/>
    </xf>
    <xf numFmtId="0" fontId="0" fillId="0" borderId="0" xfId="0" applyAlignment="1" applyProtection="1">
      <alignment vertical="top"/>
      <protection locked="0"/>
    </xf>
    <xf numFmtId="0" fontId="5" fillId="3" borderId="0" xfId="0" applyFont="1" applyFill="1" applyAlignment="1" applyProtection="1">
      <alignment horizontal="center" vertical="top"/>
      <protection locked="0"/>
    </xf>
    <xf numFmtId="0" fontId="0" fillId="0" borderId="0" xfId="0" applyAlignment="1" applyProtection="1">
      <alignment vertical="top" wrapText="1"/>
      <protection locked="0"/>
    </xf>
    <xf numFmtId="0" fontId="41" fillId="11" borderId="2" xfId="0" applyFont="1" applyFill="1" applyBorder="1" applyAlignment="1" applyProtection="1">
      <alignment vertical="top" wrapText="1"/>
      <protection locked="0"/>
    </xf>
    <xf numFmtId="0" fontId="47" fillId="11" borderId="2" xfId="0" applyFont="1" applyFill="1" applyBorder="1" applyAlignment="1" applyProtection="1">
      <alignment vertical="top"/>
      <protection locked="0"/>
    </xf>
    <xf numFmtId="0" fontId="5" fillId="3" borderId="2" xfId="0" applyFont="1" applyFill="1" applyBorder="1" applyAlignment="1" applyProtection="1">
      <alignment vertical="top" wrapText="1"/>
      <protection locked="0"/>
    </xf>
    <xf numFmtId="0" fontId="5" fillId="19" borderId="2" xfId="0" applyFont="1" applyFill="1" applyBorder="1" applyAlignment="1" applyProtection="1">
      <alignment vertical="top" wrapText="1"/>
      <protection locked="0"/>
    </xf>
    <xf numFmtId="0" fontId="6" fillId="3" borderId="9" xfId="0" applyFont="1" applyFill="1" applyBorder="1" applyAlignment="1" applyProtection="1">
      <alignment horizontal="center" wrapText="1"/>
      <protection locked="0"/>
    </xf>
    <xf numFmtId="0" fontId="6" fillId="3" borderId="12" xfId="0" applyFont="1" applyFill="1" applyBorder="1" applyAlignment="1" applyProtection="1">
      <alignment horizontal="center" wrapText="1"/>
      <protection locked="0"/>
    </xf>
    <xf numFmtId="0" fontId="8" fillId="0" borderId="0" xfId="0" applyFont="1" applyAlignment="1" applyProtection="1">
      <alignment horizontal="center" vertical="top"/>
      <protection locked="0"/>
    </xf>
    <xf numFmtId="0" fontId="6" fillId="3" borderId="2" xfId="0" applyFont="1" applyFill="1" applyBorder="1" applyAlignment="1" applyProtection="1">
      <alignment horizontal="center" vertical="top"/>
      <protection locked="0"/>
    </xf>
    <xf numFmtId="0" fontId="6" fillId="19" borderId="2" xfId="0" applyFont="1" applyFill="1" applyBorder="1" applyAlignment="1" applyProtection="1">
      <alignment vertical="top"/>
      <protection locked="0"/>
    </xf>
  </cellXfs>
  <cellStyles count="3">
    <cellStyle name="Hyperlink" xfId="1" builtinId="8"/>
    <cellStyle name="Normal" xfId="0" builtinId="0"/>
    <cellStyle name="Normal 2" xfId="2" xr:uid="{00000000-0005-0000-0000-000002000000}"/>
  </cellStyles>
  <dxfs count="2072">
    <dxf>
      <font>
        <b/>
        <i val="0"/>
        <color rgb="FFFF0000"/>
      </font>
    </dxf>
    <dxf>
      <font>
        <color theme="0" tint="-0.34998626667073579"/>
      </font>
      <fill>
        <patternFill patternType="lightUp"/>
      </fill>
    </dxf>
    <dxf>
      <font>
        <color theme="0"/>
      </font>
      <fill>
        <patternFill patternType="lightUp"/>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ont>
        <color auto="1"/>
      </font>
      <fill>
        <patternFill>
          <bgColor rgb="FF92D050"/>
        </patternFill>
      </fill>
    </dxf>
    <dxf>
      <font>
        <color theme="0"/>
      </font>
      <fill>
        <patternFill>
          <bgColor theme="0"/>
        </patternFill>
      </fill>
      <border>
        <start/>
        <end/>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font>
        <color theme="0"/>
      </font>
      <fill>
        <patternFill>
          <bgColor theme="0"/>
        </patternFill>
      </fill>
      <border>
        <start/>
        <end/>
        <top/>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patternType="lightUp"/>
      </fill>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start style="thin">
          <color auto="1"/>
        </start>
        <end style="thin">
          <color auto="1"/>
        </end>
        <top style="thin">
          <color auto="1"/>
        </top>
        <bottom style="thin">
          <color auto="1"/>
        </bottom>
      </border>
    </dxf>
    <dxf>
      <fill>
        <patternFill>
          <bgColor rgb="FF00FF00"/>
        </patternFill>
      </fill>
    </dxf>
    <dxf>
      <fill>
        <patternFill>
          <bgColor rgb="FFFF0000"/>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start style="thin">
          <color auto="1"/>
        </start>
        <end style="thin">
          <color auto="1"/>
        </end>
        <top style="thin">
          <color auto="1"/>
        </top>
        <bottom style="thin">
          <color auto="1"/>
        </bottom>
        <vertical/>
        <horizontal/>
      </border>
    </dxf>
    <dxf>
      <font>
        <color theme="0" tint="-0.34998626667073579"/>
      </font>
      <fill>
        <patternFill patternType="lightUp">
          <bgColor indexed="65"/>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00FF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border>
        <start style="thin">
          <color auto="1"/>
        </start>
        <end style="thin">
          <color auto="1"/>
        </end>
        <top style="thin">
          <color auto="1"/>
        </top>
        <bottom style="thin">
          <color auto="1"/>
        </bottom>
        <vertical/>
        <horizontal/>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fill>
        <patternFill>
          <bgColor rgb="FFFF0000"/>
        </patternFill>
      </fill>
      <border>
        <start style="thin">
          <color auto="1"/>
        </start>
        <end style="thin">
          <color auto="1"/>
        </end>
        <top style="thin">
          <color auto="1"/>
        </top>
        <bottom style="thin">
          <color auto="1"/>
        </bottom>
      </border>
    </dxf>
    <dxf>
      <fill>
        <patternFill>
          <bgColor rgb="FF00FF00"/>
        </patternFill>
      </fill>
      <border>
        <start style="thin">
          <color auto="1"/>
        </start>
        <end style="thin">
          <color auto="1"/>
        </end>
        <top style="thin">
          <color auto="1"/>
        </top>
        <bottom style="thin">
          <color auto="1"/>
        </bottom>
      </border>
    </dxf>
    <dxf>
      <border>
        <start style="thin">
          <color auto="1"/>
        </start>
        <end style="thin">
          <color auto="1"/>
        </end>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start/>
        <end/>
        <top/>
        <bottom/>
        <vertical/>
        <horizontal/>
      </border>
    </dxf>
    <dxf>
      <font>
        <color theme="0"/>
      </font>
      <fill>
        <patternFill>
          <bgColor theme="0"/>
        </patternFill>
      </fill>
      <border>
        <start/>
        <end/>
        <top/>
        <bottom/>
        <vertical/>
        <horizontal/>
      </border>
    </dxf>
    <dxf>
      <font>
        <color theme="0"/>
      </font>
      <fill>
        <patternFill>
          <bgColor theme="0"/>
        </patternFill>
      </fill>
      <border>
        <start/>
        <end/>
        <top/>
        <bottom/>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alcChain" Target="calcChain.xml"/><Relationship Id="rId3" Type="http://purl.oclc.org/ooxml/officeDocument/relationships/worksheet" Target="worksheets/sheet3.xml"/><Relationship Id="rId7" Type="http://purl.oclc.org/ooxml/officeDocument/relationships/sheetMetadata" Target="metadata.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drawing1.xml><?xml version="1.0" encoding="utf-8"?>
<xdr:wsDr xmlns:xdr="http://purl.oclc.org/ooxml/drawingml/spreadsheetDrawing" xmlns:a="http://purl.oclc.org/ooxml/drawingml/main">
  <xdr:twoCellAnchor>
    <xdr:from>
      <xdr:col>41</xdr:col>
      <xdr:colOff>279400</xdr:colOff>
      <xdr:row>9</xdr:row>
      <xdr:rowOff>25400</xdr:rowOff>
    </xdr:from>
    <xdr:to>
      <xdr:col>41</xdr:col>
      <xdr:colOff>1117600</xdr:colOff>
      <xdr:row>10</xdr:row>
      <xdr:rowOff>254000</xdr:rowOff>
    </xdr:to>
    <xdr:sp macro="" textlink="">
      <xdr:nvSpPr>
        <xdr:cNvPr id="9221" name="Button 5">
          <a:extLst>
            <a:ext uri="{63B3BB69-23CF-44E3-9099-C40C66FF867C}">
              <a14:compatExt xmlns:a14="http://schemas.microsoft.com/office/drawing/2010/main" spid="_x0000_s8197"/>
            </a:ext>
            <a:ext uri="{FF2B5EF4-FFF2-40B4-BE49-F238E27FC236}">
              <a16:creationId xmlns:a16="http://schemas.microsoft.com/office/drawing/2014/main" id="{CB90A82D-9377-0E3C-61E2-05F914DEBA9B}"/>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2860" rIns="27432" bIns="22860" anchor="ctr" upright="1"/>
        <a:lstStyle/>
        <a:p>
          <a:pPr algn="ctr" rtl="0">
            <a:defRPr sz="1000"/>
          </a:pPr>
          <a:r>
            <a:rPr lang="en-US" sz="1200" b="0" i="0" u="none" strike="noStrike" baseline="0%">
              <a:solidFill>
                <a:srgbClr val="000000"/>
              </a:solidFill>
              <a:latin typeface="Calibri" pitchFamily="2" charset="0"/>
              <a:cs typeface="Calibri" pitchFamily="2" charset="0"/>
            </a:rPr>
            <a:t>Set new baseline</a:t>
          </a:r>
        </a:p>
      </xdr:txBody>
    </xdr:sp>
    <xdr:clientData fPrintsWithSheet="0"/>
  </xdr:twoCellAnchor>
  <xdr:twoCellAnchor>
    <xdr:from>
      <xdr:col>41</xdr:col>
      <xdr:colOff>279400</xdr:colOff>
      <xdr:row>2</xdr:row>
      <xdr:rowOff>25400</xdr:rowOff>
    </xdr:from>
    <xdr:to>
      <xdr:col>43</xdr:col>
      <xdr:colOff>0</xdr:colOff>
      <xdr:row>3</xdr:row>
      <xdr:rowOff>88900</xdr:rowOff>
    </xdr:to>
    <xdr:sp macro="" textlink="">
      <xdr:nvSpPr>
        <xdr:cNvPr id="9223" name="Button 7">
          <a:extLst>
            <a:ext uri="{63B3BB69-23CF-44E3-9099-C40C66FF867C}">
              <a14:compatExt xmlns:a14="http://schemas.microsoft.com/office/drawing/2010/main" spid="_x0000_s8199"/>
            </a:ext>
            <a:ext uri="{FF2B5EF4-FFF2-40B4-BE49-F238E27FC236}">
              <a16:creationId xmlns:a16="http://schemas.microsoft.com/office/drawing/2014/main" id="{C017543F-6203-1DC4-6C61-7070225E4D98}"/>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7432" rIns="27432" bIns="27432" anchor="ctr" upright="1"/>
        <a:lstStyle/>
        <a:p>
          <a:pPr algn="ctr" rtl="0">
            <a:defRPr sz="1000"/>
          </a:pPr>
          <a:r>
            <a:rPr lang="en-US" sz="1400" b="1" i="0" u="none" strike="noStrike" baseline="0%">
              <a:solidFill>
                <a:srgbClr val="000000"/>
              </a:solidFill>
              <a:latin typeface="Calibri" pitchFamily="2" charset="0"/>
              <a:cs typeface="Calibri" pitchFamily="2" charset="0"/>
            </a:rPr>
            <a:t>Create clean WP for publishing</a:t>
          </a:r>
        </a:p>
      </xdr:txBody>
    </xdr:sp>
    <xdr:clientData fPrintsWithSheet="0"/>
  </xdr:twoCellAnchor>
  <xdr:twoCellAnchor>
    <xdr:from>
      <xdr:col>41</xdr:col>
      <xdr:colOff>292100</xdr:colOff>
      <xdr:row>5</xdr:row>
      <xdr:rowOff>38100</xdr:rowOff>
    </xdr:from>
    <xdr:to>
      <xdr:col>41</xdr:col>
      <xdr:colOff>1117600</xdr:colOff>
      <xdr:row>7</xdr:row>
      <xdr:rowOff>12700</xdr:rowOff>
    </xdr:to>
    <xdr:sp macro="" textlink="">
      <xdr:nvSpPr>
        <xdr:cNvPr id="9224" name="Button 8">
          <a:extLst>
            <a:ext uri="{63B3BB69-23CF-44E3-9099-C40C66FF867C}">
              <a14:compatExt xmlns:a14="http://schemas.microsoft.com/office/drawing/2010/main" spid="_x0000_s8200"/>
            </a:ext>
            <a:ext uri="{FF2B5EF4-FFF2-40B4-BE49-F238E27FC236}">
              <a16:creationId xmlns:a16="http://schemas.microsoft.com/office/drawing/2014/main" id="{4F8A4646-2E55-2B9C-38BD-F9AE4C449A6D}"/>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2860" rIns="27432" bIns="22860" anchor="ctr" upright="1"/>
        <a:lstStyle/>
        <a:p>
          <a:pPr algn="ctr" rtl="0">
            <a:defRPr sz="1000"/>
          </a:pPr>
          <a:r>
            <a:rPr lang="en-US" sz="1200" b="0" i="0" u="none" strike="noStrike" baseline="0%">
              <a:solidFill>
                <a:srgbClr val="000000"/>
              </a:solidFill>
              <a:latin typeface="Calibri" pitchFamily="2" charset="0"/>
              <a:cs typeface="Calibri" pitchFamily="2" charset="0"/>
            </a:rPr>
            <a:t>Toggle Edit/Protect</a:t>
          </a:r>
        </a:p>
      </xdr:txBody>
    </xdr:sp>
    <xdr:clientData fPrintsWithSheet="0"/>
  </xdr:twoCellAnchor>
  <mc:AlternateContent xmlns:mc="http://schemas.openxmlformats.org/markup-compatibility/2006">
    <mc:Choice xmlns:v="urn:schemas-microsoft-com:vml" Requires="v"/>
    <mc:Fallback>
      <xdr:twoCellAnchor editAs="absolute">
        <xdr:from>
          <xdr:col>3</xdr:col>
          <xdr:colOff>203200</xdr:colOff>
          <xdr:row>19</xdr:row>
          <xdr:rowOff>317500</xdr:rowOff>
        </xdr:from>
        <xdr:to>
          <xdr:col>7</xdr:col>
          <xdr:colOff>304800</xdr:colOff>
          <xdr:row>23</xdr:row>
          <xdr:rowOff>495300</xdr:rowOff>
        </xdr:to>
        <xdr:sp macro="" textlink="">
          <xdr:nvSpPr>
            <xdr:cNvPr id="1025" name="Comment 14" hidden="1">
              <a:extLst>
                <a:ext uri="{FF2B5EF4-FFF2-40B4-BE49-F238E27FC236}">
                  <a16:creationId xmlns:a16="http://schemas.microsoft.com/office/drawing/2014/main" id="{74BCC169-4DA4-59A9-A871-BDE83F81648C}"/>
                </a:ext>
              </a:extLst>
            </xdr:cNvPr>
            <xdr:cNvSpPr txBox="1">
              <a:spLocks noChangeArrowheads="1"/>
            </xdr:cNvSpPr>
          </xdr:nvSpPr>
          <xdr:spPr bwMode="auto">
            <a:xfrm>
              <a:off x="3873500" y="5664200"/>
              <a:ext cx="3136900" cy="17653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The value of the Completion Compensation value represents the difference in the decrease caused by late additions or corrections to the work plan and the current estimated overall completion. '-' indicates that no compensation is applied.</a:t>
              </a:r>
            </a:p>
          </xdr:txBody>
        </xdr:sp>
        <xdr:clientData/>
      </xdr:twoCellAnchor>
    </mc:Fallback>
  </mc:AlternateContent>
</xdr:wsDr>
</file>

<file path=xl/drawings/drawing2.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1</xdr:col>
          <xdr:colOff>177800</xdr:colOff>
          <xdr:row>2</xdr:row>
          <xdr:rowOff>177800</xdr:rowOff>
        </xdr:from>
        <xdr:to>
          <xdr:col>5</xdr:col>
          <xdr:colOff>0</xdr:colOff>
          <xdr:row>5</xdr:row>
          <xdr:rowOff>50800</xdr:rowOff>
        </xdr:to>
        <xdr:sp macro="" textlink="">
          <xdr:nvSpPr>
            <xdr:cNvPr id="10241" name="Comment 1" hidden="1">
              <a:extLst>
                <a:ext uri="{FF2B5EF4-FFF2-40B4-BE49-F238E27FC236}">
                  <a16:creationId xmlns:a16="http://schemas.microsoft.com/office/drawing/2014/main" id="{BD0D6A41-F173-9F7B-CB1B-170DC4AE3B9B}"/>
                </a:ext>
              </a:extLst>
            </xdr:cNvPr>
            <xdr:cNvSpPr txBox="1">
              <a:spLocks noChangeArrowheads="1"/>
            </xdr:cNvSpPr>
          </xdr:nvSpPr>
          <xdr:spPr bwMode="auto">
            <a:xfrm>
              <a:off x="939800" y="685800"/>
              <a:ext cx="5118100" cy="4953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Unique ID for WP items (unique within the sub-area work plan) </a:t>
              </a:r>
              <a:endParaRPr lang="en-US" sz="900" b="1" i="0" u="none" strike="noStrike" baseline="0%">
                <a:solidFill>
                  <a:srgbClr val="000000"/>
                </a:solidFill>
                <a:latin typeface="Tahoma" pitchFamily="2" charset="0"/>
                <a:ea typeface="Tahoma" pitchFamily="2" charset="0"/>
                <a:cs typeface="Tahoma" pitchFamily="2" charset="0"/>
              </a:endParaRPr>
            </a:p>
            <a:p>
              <a:pPr algn="l" rtl="0">
                <a:defRPr sz="1000"/>
              </a:pPr>
              <a:endParaRPr lang="en-US" sz="900" b="0" i="0" u="none" strike="noStrike" baseline="0%">
                <a:solidFill>
                  <a:srgbClr val="000000"/>
                </a:solidFill>
                <a:latin typeface="Tahoma" pitchFamily="2" charset="0"/>
                <a:ea typeface="Tahoma" pitchFamily="2" charset="0"/>
                <a:cs typeface="Tahoma" pitchFamily="2" charset="0"/>
              </a:endParaRPr>
            </a:p>
            <a:p>
              <a:pPr algn="l" rtl="0">
                <a:defRPr sz="1000"/>
              </a:pPr>
              <a:r>
                <a:rPr lang="en-US" sz="900" b="1" i="0" u="none" strike="noStrike" baseline="0%">
                  <a:solidFill>
                    <a:srgbClr val="000000"/>
                  </a:solidFill>
                  <a:latin typeface="Tahoma" pitchFamily="2" charset="0"/>
                  <a:ea typeface="Tahoma" pitchFamily="2" charset="0"/>
                  <a:cs typeface="Tahoma" pitchFamily="2" charset="0"/>
                </a:rPr>
                <a:t>Note!</a:t>
              </a:r>
              <a:r>
                <a:rPr lang="en-US" sz="900" b="0" i="0" u="none" strike="noStrike" baseline="0%">
                  <a:solidFill>
                    <a:srgbClr val="000000"/>
                  </a:solidFill>
                  <a:latin typeface="Tahoma" pitchFamily="2" charset="0"/>
                  <a:ea typeface="Tahoma" pitchFamily="2" charset="0"/>
                  <a:cs typeface="Tahoma" pitchFamily="2" charset="0"/>
                </a:rPr>
                <a:t> </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As WP item numbers may be referenced from outside of this WP that means:</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 Do not change number for WP items that have been published.</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 Do not re-use WP item numbers if a WP item is deleted</a:t>
              </a:r>
            </a:p>
          </xdr:txBody>
        </xdr:sp>
        <xdr:clientData/>
      </xdr:twoCellAnchor>
    </mc:Fallback>
  </mc:AlternateContent>
  <mc:AlternateContent xmlns:mc="http://schemas.openxmlformats.org/markup-compatibility/2006">
    <mc:Choice xmlns:v="urn:schemas-microsoft-com:vml" Requires="v"/>
    <mc:Fallback>
      <xdr:twoCellAnchor editAs="absolute">
        <xdr:from>
          <xdr:col>2</xdr:col>
          <xdr:colOff>190500</xdr:colOff>
          <xdr:row>4</xdr:row>
          <xdr:rowOff>76200</xdr:rowOff>
        </xdr:from>
        <xdr:to>
          <xdr:col>4</xdr:col>
          <xdr:colOff>139700</xdr:colOff>
          <xdr:row>6</xdr:row>
          <xdr:rowOff>127000</xdr:rowOff>
        </xdr:to>
        <xdr:sp macro="" textlink="">
          <xdr:nvSpPr>
            <xdr:cNvPr id="10242" name="Comment 67" hidden="1">
              <a:extLst>
                <a:ext uri="{FF2B5EF4-FFF2-40B4-BE49-F238E27FC236}">
                  <a16:creationId xmlns:a16="http://schemas.microsoft.com/office/drawing/2014/main" id="{92F1263F-736F-3938-77C2-5362FC592F45}"/>
                </a:ext>
              </a:extLst>
            </xdr:cNvPr>
            <xdr:cNvSpPr txBox="1">
              <a:spLocks noChangeArrowheads="1"/>
            </xdr:cNvSpPr>
          </xdr:nvSpPr>
          <xdr:spPr bwMode="auto">
            <a:xfrm>
              <a:off x="1714500" y="1003300"/>
              <a:ext cx="2108200" cy="6604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Set to Y if the WP item represents a new </a:t>
              </a:r>
            </a:p>
            <a:p>
              <a:pPr algn="l" rtl="0">
                <a:defRPr sz="1000"/>
              </a:pPr>
              <a:r>
                <a:rPr lang="en-US" sz="900" b="0" i="0" u="none" strike="noStrike" baseline="0%">
                  <a:solidFill>
                    <a:srgbClr val="000000"/>
                  </a:solidFill>
                  <a:latin typeface="Tahoma" pitchFamily="2" charset="0"/>
                  <a:ea typeface="Tahoma" pitchFamily="2" charset="0"/>
                  <a:cs typeface="Tahoma" pitchFamily="2" charset="0"/>
                </a:rPr>
                <a:t>test case that will be specified in RAN5 test specifications as an executable test case else leave blank.</a:t>
              </a:r>
            </a:p>
          </xdr:txBody>
        </xdr:sp>
        <xdr:clientData/>
      </xdr:twoCellAnchor>
    </mc:Fallback>
  </mc:AlternateContent>
  <mc:AlternateContent xmlns:mc="http://schemas.openxmlformats.org/markup-compatibility/2006">
    <mc:Choice xmlns:v="urn:schemas-microsoft-com:vml" Requires="v"/>
    <mc:Fallback>
      <xdr:twoCellAnchor editAs="absolute">
        <xdr:from>
          <xdr:col>12</xdr:col>
          <xdr:colOff>0</xdr:colOff>
          <xdr:row>4</xdr:row>
          <xdr:rowOff>76200</xdr:rowOff>
        </xdr:from>
        <xdr:to>
          <xdr:col>13</xdr:col>
          <xdr:colOff>0</xdr:colOff>
          <xdr:row>10</xdr:row>
          <xdr:rowOff>254000</xdr:rowOff>
        </xdr:to>
        <xdr:sp macro="" textlink="">
          <xdr:nvSpPr>
            <xdr:cNvPr id="10243" name="Comment 35" hidden="1">
              <a:extLst>
                <a:ext uri="{FF2B5EF4-FFF2-40B4-BE49-F238E27FC236}">
                  <a16:creationId xmlns:a16="http://schemas.microsoft.com/office/drawing/2014/main" id="{3C0A1EA1-DDCD-E9EA-EF89-3D90E7FD62B0}"/>
                </a:ext>
              </a:extLst>
            </xdr:cNvPr>
            <xdr:cNvSpPr txBox="1">
              <a:spLocks noChangeArrowheads="1"/>
            </xdr:cNvSpPr>
          </xdr:nvSpPr>
          <xdr:spPr bwMode="auto">
            <a:xfrm>
              <a:off x="16294100" y="1003300"/>
              <a:ext cx="762000" cy="1993900"/>
            </a:xfrm>
            <a:prstGeom prst="rect">
              <a:avLst/>
            </a:prstGeom>
            <a:solidFill>
              <a:srgbClr val="FFFFE1"/>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en-US" sz="900" b="0" i="0" u="none" strike="noStrike" baseline="0%">
                  <a:solidFill>
                    <a:srgbClr val="000000"/>
                  </a:solidFill>
                  <a:latin typeface="Tahoma" pitchFamily="2" charset="0"/>
                  <a:ea typeface="Tahoma" pitchFamily="2" charset="0"/>
                  <a:cs typeface="Tahoma" pitchFamily="2" charset="0"/>
                </a:rPr>
                <a:t>The WP item's weight number is used to set the reletive weights between WP items used in the overall calculation of completeness. Setting it to 0 for a WP item means that it will not be included at all in the calculation.</a:t>
              </a:r>
            </a:p>
          </xdr:txBody>
        </xdr:sp>
        <xdr:clientData/>
      </xdr:twoCellAnchor>
    </mc:Fallback>
  </mc:AlternateContent>
</xdr:wsDr>
</file>

<file path=xl/drawings/drawing3.xml><?xml version="1.0" encoding="utf-8"?>
<xdr:wsDr xmlns:xdr="http://purl.oclc.org/ooxml/drawingml/spreadsheetDrawing" xmlns:a="http://purl.oclc.org/ooxml/drawingml/main">
  <xdr:twoCellAnchor>
    <xdr:from>
      <xdr:col>0</xdr:col>
      <xdr:colOff>114300</xdr:colOff>
      <xdr:row>68</xdr:row>
      <xdr:rowOff>50800</xdr:rowOff>
    </xdr:from>
    <xdr:to>
      <xdr:col>1</xdr:col>
      <xdr:colOff>2641600</xdr:colOff>
      <xdr:row>69</xdr:row>
      <xdr:rowOff>114300</xdr:rowOff>
    </xdr:to>
    <xdr:sp macro="" textlink="">
      <xdr:nvSpPr>
        <xdr:cNvPr id="11268" name="Button 4">
          <a:extLst>
            <a:ext uri="{63B3BB69-23CF-44E3-9099-C40C66FF867C}">
              <a14:compatExt xmlns:a14="http://schemas.microsoft.com/office/drawing/2010/main" spid="_x0000_s10244"/>
            </a:ext>
            <a:ext uri="{FF2B5EF4-FFF2-40B4-BE49-F238E27FC236}">
              <a16:creationId xmlns:a16="http://schemas.microsoft.com/office/drawing/2014/main" id="{2B3ABA37-15E2-75E9-8F84-50FBBC02AA05}"/>
            </a:ext>
          </a:extLst>
        </xdr:cNvPr>
        <xdr:cNvSpPr/>
      </xdr:nvSpPr>
      <xdr:spPr bwMode="auto">
        <a:xfrm>
          <a:off x="0" y="0"/>
          <a:ext cx="0" cy="0"/>
        </a:xfrm>
        <a:prstGeom prst="rect">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noFill/>
              <a:miter lim="800%"/>
              <a:headEnd/>
              <a:tailEnd/>
            </a14:hiddenLine>
          </a:ext>
        </a:extLst>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Reset Completion Compensation</a:t>
          </a:r>
        </a:p>
      </xdr:txBody>
    </xdr:sp>
    <xdr:clientData fPrintsWithSheet="0"/>
  </xdr:twoCellAnchor>
</xdr:wsDr>
</file>

<file path=xl/theme/theme1.xml><?xml version="1.0" encoding="utf-8"?>
<a:theme xmlns:a="http://purl.oclc.org/ooxml/drawingml/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purl.oclc.org/ooxml/officeDocument/relationships/comments" Target="../comments1.xml"/><Relationship Id="rId2" Type="http://purl.oclc.org/ooxml/officeDocument/relationships/drawing" Target="../drawings/drawing1.xml"/><Relationship Id="rId1" Type="http://purl.oclc.org/ooxml/officeDocument/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purl.oclc.org/ooxml/officeDocument/relationships/drawing" Target="../drawings/drawing2.xml"/><Relationship Id="rId2" Type="http://purl.oclc.org/ooxml/officeDocument/relationships/printerSettings" Target="../printerSettings/printerSettings2.bin"/><Relationship Id="rId1" Type="http://purl.oclc.org/ooxml/officeDocument/relationships/hyperlink" Target="mailto:xinrong_wang@apple.com" TargetMode="External"/><Relationship Id="rId5" Type="http://purl.oclc.org/ooxml/officeDocument/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purl.oclc.org/ooxml/officeDocument/relationships/drawing" Target="../drawings/drawing3.xml"/><Relationship Id="rId1" Type="http://purl.oclc.org/ooxml/officeDocument/relationships/printerSettings" Target="../printerSettings/printerSettings3.bin"/><Relationship Id="rId4" Type="http://schemas.openxmlformats.org/officeDocument/2006/relationships/ctrlProp" Target="../ctrlProps/ctrlProp4.xml"/></Relationships>
</file>

<file path=xl/worksheets/sheet1.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R140"/>
  <sheetViews>
    <sheetView tabSelected="1" zoomScale="125" zoomScaleNormal="70" workbookViewId="0">
      <pane xSplit="1" ySplit="11" topLeftCell="B12" activePane="bottomRight" state="frozen"/>
      <selection pane="topRight" activeCell="B1" sqref="B1"/>
      <selection pane="bottomLeft" activeCell="A11" sqref="A11"/>
      <selection pane="bottomRight" activeCell="W3" sqref="W3"/>
    </sheetView>
  </sheetViews>
  <sheetFormatPr baseColWidth="10" defaultColWidth="9.1640625" defaultRowHeight="15" x14ac:dyDescent="0.2"/>
  <cols>
    <col min="1" max="1" width="9.1640625" style="40"/>
    <col min="2" max="2" width="27.5" style="44" customWidth="1"/>
    <col min="3" max="3" width="11.5" style="44" customWidth="1"/>
    <col min="4" max="4" width="16.83203125" style="43" customWidth="1"/>
    <col min="5" max="5" width="11.1640625" style="43" customWidth="1"/>
    <col min="6" max="6" width="10.5" style="43" customWidth="1"/>
    <col min="7" max="7" width="1.33203125" style="43" customWidth="1"/>
    <col min="8" max="16" width="7.33203125" style="43" customWidth="1"/>
    <col min="17" max="17" width="1" style="43" customWidth="1"/>
    <col min="18" max="18" width="7.33203125" style="43" customWidth="1"/>
    <col min="19" max="19" width="7.83203125" style="43" customWidth="1"/>
    <col min="20" max="20" width="7.33203125" style="43" customWidth="1"/>
    <col min="21" max="22" width="7.5" style="43" customWidth="1"/>
    <col min="23" max="26" width="7.33203125" style="43" customWidth="1"/>
    <col min="27" max="27" width="1" style="43" customWidth="1"/>
    <col min="28" max="28" width="7.33203125" style="43" customWidth="1"/>
    <col min="29" max="29" width="8.5" style="43" customWidth="1"/>
    <col min="30" max="30" width="7.33203125" style="43" customWidth="1"/>
    <col min="31" max="32" width="7.5" style="43" customWidth="1"/>
    <col min="33" max="36" width="7.33203125" style="43" customWidth="1"/>
    <col min="37" max="37" width="1" style="43" customWidth="1"/>
    <col min="38" max="38" width="4.83203125" style="40" customWidth="1"/>
    <col min="39" max="39" width="5.33203125" style="73" customWidth="1"/>
    <col min="40" max="40" width="2.83203125" style="40" customWidth="1"/>
    <col min="41" max="41" width="1.5" style="40" customWidth="1"/>
    <col min="42" max="42" width="18" style="40" customWidth="1"/>
    <col min="43" max="43" width="47.6640625" style="73" customWidth="1"/>
    <col min="44" max="44" width="1.33203125" style="73" customWidth="1"/>
    <col min="45" max="45" width="17.83203125" style="40" customWidth="1"/>
    <col min="46" max="46" width="2.83203125" style="40" customWidth="1"/>
    <col min="47" max="47" width="2.6640625" style="2" customWidth="1"/>
    <col min="48" max="48" width="2.1640625" style="2" customWidth="1"/>
    <col min="49" max="49" width="2.33203125" style="2" customWidth="1"/>
    <col min="50" max="50" width="4.5" style="2" customWidth="1"/>
    <col min="51" max="52" width="3" style="2" customWidth="1"/>
    <col min="53" max="53" width="2.6640625" style="2" customWidth="1"/>
    <col min="54" max="54" width="3" style="2" customWidth="1"/>
    <col min="55" max="55" width="2.1640625" style="2" customWidth="1"/>
    <col min="56" max="56" width="4.33203125" style="2" customWidth="1"/>
    <col min="57" max="57" width="2.5" style="2" customWidth="1"/>
    <col min="58" max="58" width="2.33203125" style="2" customWidth="1"/>
    <col min="59" max="59" width="2.6640625" style="2" customWidth="1"/>
    <col min="60" max="61" width="2.1640625" style="2" customWidth="1"/>
    <col min="62" max="62" width="0.6640625" style="2" customWidth="1"/>
    <col min="63" max="63" width="2.83203125" style="2" customWidth="1"/>
    <col min="64" max="65" width="2.1640625" style="2" customWidth="1"/>
    <col min="66" max="66" width="3.1640625" style="2" customWidth="1"/>
    <col min="67" max="68" width="2.1640625" style="2" customWidth="1"/>
    <col min="69" max="69" width="3" style="2" customWidth="1"/>
    <col min="70" max="71" width="2.1640625" style="2" customWidth="1"/>
    <col min="72" max="72" width="0.6640625" style="2" customWidth="1"/>
    <col min="73" max="73" width="3.6640625" style="2" customWidth="1"/>
    <col min="74" max="75" width="2.1640625" style="2" customWidth="1"/>
    <col min="76" max="76" width="3.33203125" style="2" customWidth="1"/>
    <col min="77" max="78" width="2.1640625" style="2" customWidth="1"/>
    <col min="79" max="79" width="2.83203125" style="2" customWidth="1"/>
    <col min="80" max="81" width="2.1640625" style="2" customWidth="1"/>
    <col min="82" max="82" width="2.5" style="2" customWidth="1"/>
    <col min="83" max="85" width="2.1640625" style="2" customWidth="1"/>
    <col min="86" max="88" width="4.6640625" style="2" customWidth="1"/>
    <col min="89" max="97" width="2.1640625" style="2" customWidth="1"/>
    <col min="98" max="98" width="0.6640625" style="2" customWidth="1"/>
    <col min="99" max="107" width="2.1640625" style="2" customWidth="1"/>
    <col min="108" max="108" width="0.6640625" style="2" customWidth="1"/>
    <col min="109" max="117" width="2.1640625" style="2" customWidth="1"/>
    <col min="118" max="118" width="1.33203125" style="2" customWidth="1"/>
    <col min="119" max="119" width="18.83203125" style="40" customWidth="1"/>
    <col min="120" max="120" width="9.1640625" style="40" customWidth="1"/>
    <col min="121" max="121" width="16.5" style="40" customWidth="1"/>
    <col min="122" max="122" width="1.83203125" style="2" customWidth="1"/>
    <col min="123" max="16384" width="9.1640625" style="40"/>
  </cols>
  <sheetData>
    <row r="1" spans="1:122" ht="20.25" customHeight="1" x14ac:dyDescent="0.2">
      <c r="A1" s="37"/>
      <c r="B1" s="38"/>
      <c r="C1" s="38"/>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39"/>
      <c r="AN1" s="385" t="s">
        <v>91</v>
      </c>
      <c r="AO1" s="166"/>
      <c r="AP1" s="381" t="s">
        <v>171</v>
      </c>
      <c r="AQ1" s="382"/>
      <c r="AR1" s="212"/>
      <c r="AS1" s="215"/>
      <c r="AT1" s="385" t="s">
        <v>131</v>
      </c>
      <c r="AU1" s="77"/>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c r="CW1" s="99"/>
      <c r="CX1" s="99"/>
      <c r="CY1" s="99"/>
      <c r="CZ1" s="99"/>
      <c r="DA1" s="99"/>
      <c r="DB1" s="77"/>
      <c r="DC1" s="77"/>
      <c r="DD1" s="77"/>
      <c r="DE1" s="99"/>
      <c r="DF1" s="99"/>
      <c r="DG1" s="99"/>
      <c r="DH1" s="99"/>
      <c r="DI1" s="99"/>
      <c r="DJ1" s="99"/>
      <c r="DK1" s="99"/>
      <c r="DL1" s="77"/>
      <c r="DM1" s="77"/>
      <c r="DN1" s="31"/>
      <c r="DO1" s="371" t="s">
        <v>51</v>
      </c>
      <c r="DP1" s="372"/>
      <c r="DQ1" s="174"/>
      <c r="DR1" s="31"/>
    </row>
    <row r="2" spans="1:122" ht="18" customHeight="1" x14ac:dyDescent="0.2">
      <c r="A2" s="41"/>
      <c r="B2" s="393" t="s">
        <v>791</v>
      </c>
      <c r="C2" s="393"/>
      <c r="D2" s="393"/>
      <c r="E2" s="393"/>
      <c r="F2" s="393"/>
      <c r="G2" s="393"/>
      <c r="H2" s="393"/>
      <c r="I2" s="393"/>
      <c r="J2" s="393"/>
      <c r="K2" s="393"/>
      <c r="L2" s="393"/>
      <c r="M2" s="135"/>
      <c r="N2" s="402" t="s">
        <v>792</v>
      </c>
      <c r="O2" s="402"/>
      <c r="P2" s="402"/>
      <c r="Q2" s="163"/>
      <c r="R2" s="163"/>
      <c r="S2" s="163"/>
      <c r="T2" s="163"/>
      <c r="U2" s="163"/>
      <c r="V2" s="163"/>
      <c r="W2" s="163"/>
      <c r="X2" s="163"/>
      <c r="Y2" s="163"/>
      <c r="Z2" s="163"/>
      <c r="AA2" s="163"/>
      <c r="AB2" s="163"/>
      <c r="AC2" s="163"/>
      <c r="AD2" s="163"/>
      <c r="AE2" s="163"/>
      <c r="AF2" s="163"/>
      <c r="AG2" s="163"/>
      <c r="AH2" s="163"/>
      <c r="AI2" s="163"/>
      <c r="AJ2" s="163"/>
      <c r="AK2" s="163"/>
      <c r="AL2" s="42"/>
      <c r="AN2" s="385"/>
      <c r="AO2" s="167"/>
      <c r="AP2" s="171"/>
      <c r="AQ2" s="100"/>
      <c r="AR2" s="100"/>
      <c r="AS2" s="75"/>
      <c r="AT2" s="385"/>
      <c r="AU2" s="77"/>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77"/>
      <c r="DC2" s="77"/>
      <c r="DD2" s="77"/>
      <c r="DE2" s="99"/>
      <c r="DF2" s="99"/>
      <c r="DG2" s="99"/>
      <c r="DH2" s="99"/>
      <c r="DI2" s="99"/>
      <c r="DJ2" s="99"/>
      <c r="DK2" s="99"/>
      <c r="DL2" s="77"/>
      <c r="DM2" s="77"/>
      <c r="DN2" s="31"/>
      <c r="DO2" s="373">
        <f ca="1">IF(OverallWp_SumWeights&gt;0, (IF(AX26&lt;&gt;"",AX26*WP!AC10,0)+IF(AX27&lt;&gt;"",AX27*WP!AD10,0)+IF(AX28&lt;&gt;"",AX28*WP!AE10,0)+IF(AX30&lt;&gt;"",AX30*WP!AF10,0)+IF(AX31&lt;&gt;"",AX31*WP!AG10,0)+IF(AX32&lt;&gt;"",AX32*WP!AH10,0)+IF(AX34&lt;&gt;"",AX34*WP!AI10,0)+IF(AX35&lt;&gt;"",AX35*WP!AJ10,0)+IF(AX36&lt;&gt;"",AX36*WP!AK10,0))/OverallWp_SumWeights,0)</f>
        <v>0</v>
      </c>
      <c r="DP2" s="374"/>
      <c r="DQ2" s="174"/>
      <c r="DR2" s="31"/>
    </row>
    <row r="3" spans="1:122" ht="18" customHeight="1" x14ac:dyDescent="0.2">
      <c r="A3" s="41"/>
      <c r="B3" s="393" t="s">
        <v>794</v>
      </c>
      <c r="C3" s="393"/>
      <c r="D3" s="393"/>
      <c r="E3" s="393"/>
      <c r="F3" s="393"/>
      <c r="G3" s="393"/>
      <c r="H3" s="393"/>
      <c r="I3" s="393"/>
      <c r="J3" s="393"/>
      <c r="K3" s="393"/>
      <c r="L3" s="393"/>
      <c r="M3" s="393"/>
      <c r="N3" s="393"/>
      <c r="O3" s="135"/>
      <c r="P3" s="135"/>
      <c r="Q3" s="135"/>
      <c r="R3" s="81"/>
      <c r="S3" s="81"/>
      <c r="T3" s="81"/>
      <c r="U3" s="81"/>
      <c r="V3" s="81"/>
      <c r="W3" s="81"/>
      <c r="X3" s="81"/>
      <c r="Y3" s="81"/>
      <c r="Z3" s="81"/>
      <c r="AA3" s="81"/>
      <c r="AB3" s="81"/>
      <c r="AC3" s="81"/>
      <c r="AD3" s="81"/>
      <c r="AE3" s="81"/>
      <c r="AF3" s="81"/>
      <c r="AG3" s="81"/>
      <c r="AH3" s="81"/>
      <c r="AI3" s="81"/>
      <c r="AJ3" s="81"/>
      <c r="AK3" s="81"/>
      <c r="AL3" s="42"/>
      <c r="AN3" s="385"/>
      <c r="AO3" s="166"/>
      <c r="AP3" s="394"/>
      <c r="AQ3" s="394"/>
      <c r="AR3" s="171"/>
      <c r="AS3" s="75"/>
      <c r="AT3" s="385"/>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31"/>
      <c r="DO3" s="373">
        <f ca="1">IFERROR(IF(CH20-DO2&gt;0,CH20-DO2,0),0)</f>
        <v>0</v>
      </c>
      <c r="DP3" s="374"/>
      <c r="DQ3" s="174"/>
      <c r="DR3" s="31"/>
    </row>
    <row r="4" spans="1:122" ht="23.25" customHeight="1" x14ac:dyDescent="0.2">
      <c r="A4" s="41"/>
      <c r="B4" s="51"/>
      <c r="C4" s="71"/>
      <c r="D4" s="71"/>
      <c r="E4" s="71"/>
      <c r="F4" s="71"/>
      <c r="G4" s="71"/>
      <c r="H4" s="71"/>
      <c r="I4" s="71"/>
      <c r="J4" s="71"/>
      <c r="K4" s="71"/>
      <c r="L4" s="71"/>
      <c r="M4" s="71"/>
      <c r="N4" s="71"/>
      <c r="O4" s="71"/>
      <c r="P4" s="71"/>
      <c r="Q4" s="71"/>
      <c r="AL4" s="42"/>
      <c r="AN4" s="385"/>
      <c r="AO4" s="166"/>
      <c r="AP4" s="166"/>
      <c r="AQ4" s="100"/>
      <c r="AR4" s="100"/>
      <c r="AS4" s="75"/>
      <c r="AT4" s="385"/>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31"/>
      <c r="DR4" s="31"/>
    </row>
    <row r="5" spans="1:122" ht="23.25" customHeight="1" x14ac:dyDescent="0.2">
      <c r="A5" s="41"/>
      <c r="B5" s="51" t="s">
        <v>31</v>
      </c>
      <c r="C5" s="405" t="s">
        <v>486</v>
      </c>
      <c r="D5" s="405"/>
      <c r="E5" s="405"/>
      <c r="F5" s="405"/>
      <c r="G5" s="405"/>
      <c r="H5" s="405"/>
      <c r="I5" s="405"/>
      <c r="J5" s="405"/>
      <c r="K5" s="405"/>
      <c r="L5" s="405"/>
      <c r="M5" s="405"/>
      <c r="N5" s="405"/>
      <c r="O5" s="405"/>
      <c r="P5" s="405"/>
      <c r="Q5" s="134"/>
      <c r="R5" s="70"/>
      <c r="S5" s="70"/>
      <c r="T5" s="70"/>
      <c r="U5" s="70"/>
      <c r="V5" s="70"/>
      <c r="W5" s="70"/>
      <c r="X5" s="70"/>
      <c r="Y5" s="70"/>
      <c r="Z5" s="70"/>
      <c r="AA5" s="70"/>
      <c r="AB5" s="70"/>
      <c r="AC5" s="70"/>
      <c r="AD5" s="70"/>
      <c r="AE5" s="70"/>
      <c r="AF5" s="70"/>
      <c r="AG5" s="70"/>
      <c r="AH5" s="70"/>
      <c r="AI5" s="70"/>
      <c r="AJ5" s="70"/>
      <c r="AK5" s="70"/>
      <c r="AL5" s="42"/>
      <c r="AN5" s="385"/>
      <c r="AO5" s="166"/>
      <c r="AP5" s="166"/>
      <c r="AQ5" s="172" t="s">
        <v>174</v>
      </c>
      <c r="AR5" s="213"/>
      <c r="AS5" s="75"/>
      <c r="AT5" s="385"/>
      <c r="AU5" s="386"/>
      <c r="AV5" s="386"/>
      <c r="AW5" s="386"/>
      <c r="AX5" s="386"/>
      <c r="AY5" s="386"/>
      <c r="AZ5" s="386"/>
      <c r="BA5" s="386"/>
      <c r="BB5" s="386"/>
      <c r="BC5" s="386"/>
      <c r="BD5" s="386"/>
      <c r="BE5" s="386"/>
      <c r="BF5" s="386"/>
      <c r="BG5" s="386"/>
      <c r="BH5" s="386"/>
      <c r="BI5" s="386"/>
      <c r="BJ5" s="386"/>
      <c r="BK5" s="386"/>
      <c r="BL5" s="386"/>
      <c r="BM5" s="386"/>
      <c r="BN5" s="386"/>
      <c r="BO5" s="386"/>
      <c r="BP5" s="386"/>
      <c r="BQ5" s="386"/>
      <c r="BR5" s="386"/>
      <c r="BS5" s="386"/>
      <c r="BT5" s="386"/>
      <c r="BU5" s="386"/>
      <c r="BV5" s="386"/>
      <c r="BW5" s="386"/>
      <c r="BX5" s="386"/>
      <c r="BY5" s="386"/>
      <c r="BZ5" s="386"/>
      <c r="CA5" s="386"/>
      <c r="CB5" s="386"/>
      <c r="CC5" s="386"/>
      <c r="CD5" s="386"/>
      <c r="CE5" s="386"/>
      <c r="CF5" s="386"/>
      <c r="CG5" s="386"/>
      <c r="CH5" s="386"/>
      <c r="CI5" s="386"/>
      <c r="CJ5" s="386"/>
      <c r="CK5" s="386"/>
      <c r="CL5" s="386"/>
      <c r="CM5" s="386"/>
      <c r="CN5" s="386"/>
      <c r="CO5" s="386"/>
      <c r="CP5" s="386"/>
      <c r="CQ5" s="386"/>
      <c r="CR5" s="386"/>
      <c r="CS5" s="386"/>
      <c r="CT5" s="386"/>
      <c r="CU5" s="386"/>
      <c r="CV5" s="386"/>
      <c r="CW5" s="386"/>
      <c r="CX5" s="386"/>
      <c r="CY5" s="386"/>
      <c r="CZ5" s="386"/>
      <c r="DA5" s="386"/>
      <c r="DB5" s="386"/>
      <c r="DC5" s="386"/>
      <c r="DD5" s="103"/>
      <c r="DE5" s="103"/>
      <c r="DF5" s="103"/>
      <c r="DG5" s="103"/>
      <c r="DH5" s="103"/>
      <c r="DI5" s="103"/>
      <c r="DJ5" s="103"/>
      <c r="DK5" s="103"/>
      <c r="DL5" s="103"/>
      <c r="DM5" s="103"/>
      <c r="DN5" s="31"/>
      <c r="DP5" s="114" t="s">
        <v>140</v>
      </c>
      <c r="DQ5" s="114" t="s">
        <v>141</v>
      </c>
      <c r="DR5" s="31"/>
    </row>
    <row r="6" spans="1:122" ht="21" customHeight="1" x14ac:dyDescent="0.2">
      <c r="A6" s="41"/>
      <c r="B6" s="51" t="s">
        <v>32</v>
      </c>
      <c r="C6" s="405" t="s">
        <v>334</v>
      </c>
      <c r="D6" s="405"/>
      <c r="E6" s="405"/>
      <c r="F6" s="405"/>
      <c r="G6" s="405"/>
      <c r="H6" s="405"/>
      <c r="I6" s="405"/>
      <c r="J6" s="405"/>
      <c r="K6" s="405"/>
      <c r="L6" s="405"/>
      <c r="M6" s="405"/>
      <c r="N6" s="405"/>
      <c r="O6" s="405"/>
      <c r="P6" s="405"/>
      <c r="Q6" s="134"/>
      <c r="R6" s="70"/>
      <c r="S6" s="70"/>
      <c r="T6" s="70"/>
      <c r="U6" s="70"/>
      <c r="V6" s="70"/>
      <c r="W6" s="70"/>
      <c r="X6" s="70"/>
      <c r="Y6" s="70"/>
      <c r="Z6" s="70"/>
      <c r="AA6" s="70"/>
      <c r="AB6" s="70"/>
      <c r="AC6" s="70"/>
      <c r="AD6" s="70"/>
      <c r="AE6" s="70"/>
      <c r="AF6" s="70"/>
      <c r="AG6" s="70"/>
      <c r="AH6" s="70"/>
      <c r="AI6" s="70"/>
      <c r="AJ6" s="70"/>
      <c r="AK6" s="70"/>
      <c r="AL6" s="42"/>
      <c r="AN6" s="385"/>
      <c r="AO6" s="167"/>
      <c r="AP6" s="166"/>
      <c r="AQ6" s="170" t="s">
        <v>656</v>
      </c>
      <c r="AR6" s="100"/>
      <c r="AS6" s="75"/>
      <c r="AT6" s="385"/>
      <c r="AU6" s="386"/>
      <c r="AV6" s="386"/>
      <c r="AW6" s="386"/>
      <c r="AX6" s="386"/>
      <c r="AY6" s="386"/>
      <c r="AZ6" s="386"/>
      <c r="BA6" s="386"/>
      <c r="BB6" s="386"/>
      <c r="BC6" s="386"/>
      <c r="BD6" s="386"/>
      <c r="BE6" s="386"/>
      <c r="BF6" s="386"/>
      <c r="BG6" s="386"/>
      <c r="BH6" s="386"/>
      <c r="BI6" s="386"/>
      <c r="BJ6" s="386"/>
      <c r="BK6" s="386"/>
      <c r="BL6" s="386"/>
      <c r="BM6" s="386"/>
      <c r="BN6" s="386"/>
      <c r="BO6" s="386"/>
      <c r="BP6" s="386"/>
      <c r="BQ6" s="386"/>
      <c r="BR6" s="386"/>
      <c r="BS6" s="386"/>
      <c r="BT6" s="386"/>
      <c r="BU6" s="386"/>
      <c r="BV6" s="386"/>
      <c r="BW6" s="386"/>
      <c r="BX6" s="386"/>
      <c r="BY6" s="386"/>
      <c r="BZ6" s="386"/>
      <c r="CA6" s="386"/>
      <c r="CB6" s="386"/>
      <c r="CC6" s="386"/>
      <c r="CD6" s="386"/>
      <c r="CE6" s="386"/>
      <c r="CF6" s="386"/>
      <c r="CG6" s="386"/>
      <c r="CH6" s="386"/>
      <c r="CI6" s="386"/>
      <c r="CJ6" s="386"/>
      <c r="CK6" s="386"/>
      <c r="CL6" s="386"/>
      <c r="CM6" s="386"/>
      <c r="CN6" s="386"/>
      <c r="CO6" s="386"/>
      <c r="CP6" s="386"/>
      <c r="CQ6" s="386"/>
      <c r="CR6" s="386"/>
      <c r="CS6" s="386"/>
      <c r="CT6" s="386"/>
      <c r="CU6" s="386"/>
      <c r="CV6" s="386"/>
      <c r="CW6" s="386"/>
      <c r="CX6" s="386"/>
      <c r="CY6" s="386"/>
      <c r="CZ6" s="386"/>
      <c r="DA6" s="386"/>
      <c r="DB6" s="386"/>
      <c r="DC6" s="386"/>
      <c r="DD6" s="103"/>
      <c r="DE6" s="103"/>
      <c r="DF6" s="103"/>
      <c r="DG6" s="103"/>
      <c r="DH6" s="103"/>
      <c r="DI6" s="103"/>
      <c r="DJ6" s="103"/>
      <c r="DK6" s="103"/>
      <c r="DL6" s="103"/>
      <c r="DM6" s="103"/>
      <c r="DN6" s="31"/>
      <c r="DP6" s="88" t="str">
        <f>SUBSTITUTE(ADDRESS(1,COLUMN(StartOfWPstsCol)+1,4),"1","")</f>
        <v>R</v>
      </c>
      <c r="DQ6" s="88" t="str">
        <f>IF(WpAreaB_exist=FALSE,WpAreaA_Sub3_Column,IF(WpAreaC_exist=FALSE,WpAreaB_Sub3_Column,WpAreaC_Sub3_Column))</f>
        <v>Z</v>
      </c>
      <c r="DR6" s="31"/>
    </row>
    <row r="7" spans="1:122" ht="18" customHeight="1" x14ac:dyDescent="0.2">
      <c r="A7" s="41"/>
      <c r="B7" s="51" t="s">
        <v>33</v>
      </c>
      <c r="C7" s="398" t="s">
        <v>335</v>
      </c>
      <c r="D7" s="398"/>
      <c r="E7" s="398"/>
      <c r="F7" s="398"/>
      <c r="G7" s="398"/>
      <c r="H7" s="398"/>
      <c r="I7" s="398"/>
      <c r="J7" s="398"/>
      <c r="K7" s="398"/>
      <c r="L7" s="398"/>
      <c r="M7" s="398"/>
      <c r="N7" s="398"/>
      <c r="O7" s="398"/>
      <c r="P7" s="398"/>
      <c r="Q7" s="136"/>
      <c r="R7" s="70"/>
      <c r="S7" s="70"/>
      <c r="T7" s="70"/>
      <c r="U7" s="70"/>
      <c r="V7" s="70"/>
      <c r="W7" s="70"/>
      <c r="X7" s="70"/>
      <c r="Y7" s="70"/>
      <c r="Z7" s="70"/>
      <c r="AA7" s="70"/>
      <c r="AB7" s="70"/>
      <c r="AC7" s="70"/>
      <c r="AD7" s="70"/>
      <c r="AE7" s="70"/>
      <c r="AF7" s="70"/>
      <c r="AG7" s="70"/>
      <c r="AH7" s="70"/>
      <c r="AI7" s="70"/>
      <c r="AJ7" s="70"/>
      <c r="AK7" s="70"/>
      <c r="AL7" s="42"/>
      <c r="AN7" s="385"/>
      <c r="AO7" s="167"/>
      <c r="AP7" s="166"/>
      <c r="AQ7" s="169" t="s">
        <v>172</v>
      </c>
      <c r="AR7" s="214"/>
      <c r="AS7" s="75"/>
      <c r="AT7" s="385"/>
      <c r="AU7" s="386"/>
      <c r="AV7" s="386"/>
      <c r="AW7" s="386"/>
      <c r="AX7" s="386"/>
      <c r="AY7" s="386"/>
      <c r="AZ7" s="386"/>
      <c r="BA7" s="386"/>
      <c r="BB7" s="386"/>
      <c r="BC7" s="386"/>
      <c r="BD7" s="386"/>
      <c r="BE7" s="386"/>
      <c r="BF7" s="386"/>
      <c r="BG7" s="386"/>
      <c r="BH7" s="386"/>
      <c r="BI7" s="386"/>
      <c r="BJ7" s="386"/>
      <c r="BK7" s="386"/>
      <c r="BL7" s="386"/>
      <c r="BM7" s="386"/>
      <c r="BN7" s="386"/>
      <c r="BO7" s="386"/>
      <c r="BP7" s="386"/>
      <c r="BQ7" s="386"/>
      <c r="BR7" s="386"/>
      <c r="BS7" s="386"/>
      <c r="BT7" s="386"/>
      <c r="BU7" s="386"/>
      <c r="BV7" s="386"/>
      <c r="BW7" s="386"/>
      <c r="BX7" s="386"/>
      <c r="BY7" s="386"/>
      <c r="BZ7" s="386"/>
      <c r="CA7" s="386"/>
      <c r="CB7" s="386"/>
      <c r="CC7" s="386"/>
      <c r="CD7" s="386"/>
      <c r="CE7" s="386"/>
      <c r="CF7" s="386"/>
      <c r="CG7" s="386"/>
      <c r="CH7" s="386"/>
      <c r="CI7" s="386"/>
      <c r="CJ7" s="386"/>
      <c r="CK7" s="386"/>
      <c r="CL7" s="386"/>
      <c r="CM7" s="386"/>
      <c r="CN7" s="386"/>
      <c r="CO7" s="386"/>
      <c r="CP7" s="386"/>
      <c r="CQ7" s="386"/>
      <c r="CR7" s="386"/>
      <c r="CS7" s="386"/>
      <c r="CT7" s="386"/>
      <c r="CU7" s="386"/>
      <c r="CV7" s="386"/>
      <c r="CW7" s="386"/>
      <c r="CX7" s="386"/>
      <c r="CY7" s="386"/>
      <c r="CZ7" s="386"/>
      <c r="DA7" s="386"/>
      <c r="DB7" s="386"/>
      <c r="DC7" s="386"/>
      <c r="DD7" s="103"/>
      <c r="DE7" s="103"/>
      <c r="DF7" s="103"/>
      <c r="DG7" s="103"/>
      <c r="DH7" s="103"/>
      <c r="DI7" s="103"/>
      <c r="DJ7" s="103"/>
      <c r="DK7" s="103"/>
      <c r="DL7" s="103"/>
      <c r="DM7" s="103"/>
      <c r="DN7" s="31"/>
      <c r="DP7" s="114" t="s">
        <v>142</v>
      </c>
      <c r="DQ7" s="114" t="s">
        <v>143</v>
      </c>
      <c r="DR7" s="31"/>
    </row>
    <row r="8" spans="1:122" ht="18" customHeight="1" x14ac:dyDescent="0.2">
      <c r="A8" s="41"/>
      <c r="B8" s="51" t="s">
        <v>34</v>
      </c>
      <c r="C8" s="405" t="s">
        <v>336</v>
      </c>
      <c r="D8" s="405"/>
      <c r="E8" s="405"/>
      <c r="F8" s="405"/>
      <c r="G8" s="405"/>
      <c r="H8" s="405"/>
      <c r="I8" s="405"/>
      <c r="J8" s="405"/>
      <c r="K8" s="405"/>
      <c r="L8" s="405"/>
      <c r="M8" s="405"/>
      <c r="N8" s="405"/>
      <c r="O8" s="405"/>
      <c r="P8" s="405"/>
      <c r="Q8" s="134"/>
      <c r="R8" s="70"/>
      <c r="S8" s="70"/>
      <c r="T8" s="70"/>
      <c r="U8" s="70"/>
      <c r="V8" s="70"/>
      <c r="W8" s="70"/>
      <c r="X8" s="70"/>
      <c r="Y8" s="70"/>
      <c r="Z8" s="70"/>
      <c r="AA8" s="70"/>
      <c r="AB8" s="70"/>
      <c r="AC8" s="70"/>
      <c r="AD8" s="70"/>
      <c r="AE8" s="70"/>
      <c r="AF8" s="70"/>
      <c r="AG8" s="70"/>
      <c r="AH8" s="70"/>
      <c r="AI8" s="70"/>
      <c r="AJ8" s="70"/>
      <c r="AK8" s="70"/>
      <c r="AL8" s="42"/>
      <c r="AN8" s="385"/>
      <c r="AO8" s="167"/>
      <c r="AP8" s="166"/>
      <c r="AQ8" s="100"/>
      <c r="AR8" s="100"/>
      <c r="AS8" s="75"/>
      <c r="AT8" s="385"/>
      <c r="AU8" s="386"/>
      <c r="AV8" s="386"/>
      <c r="AW8" s="386"/>
      <c r="AX8" s="386"/>
      <c r="AY8" s="386"/>
      <c r="AZ8" s="386"/>
      <c r="BA8" s="386"/>
      <c r="BB8" s="386"/>
      <c r="BC8" s="386"/>
      <c r="BD8" s="386"/>
      <c r="BE8" s="386"/>
      <c r="BF8" s="386"/>
      <c r="BG8" s="386"/>
      <c r="BH8" s="386"/>
      <c r="BI8" s="386"/>
      <c r="BJ8" s="386"/>
      <c r="BK8" s="386"/>
      <c r="BL8" s="386"/>
      <c r="BM8" s="386"/>
      <c r="BN8" s="386"/>
      <c r="BO8" s="386"/>
      <c r="BP8" s="386"/>
      <c r="BQ8" s="386"/>
      <c r="BR8" s="386"/>
      <c r="BS8" s="386"/>
      <c r="BT8" s="386"/>
      <c r="BU8" s="386"/>
      <c r="BV8" s="386"/>
      <c r="BW8" s="386"/>
      <c r="BX8" s="386"/>
      <c r="BY8" s="386"/>
      <c r="BZ8" s="386"/>
      <c r="CA8" s="386"/>
      <c r="CB8" s="386"/>
      <c r="CC8" s="386"/>
      <c r="CD8" s="386"/>
      <c r="CE8" s="386"/>
      <c r="CF8" s="386"/>
      <c r="CG8" s="386"/>
      <c r="CH8" s="386"/>
      <c r="CI8" s="386"/>
      <c r="CJ8" s="386"/>
      <c r="CK8" s="386"/>
      <c r="CL8" s="386"/>
      <c r="CM8" s="386"/>
      <c r="CN8" s="386"/>
      <c r="CO8" s="386"/>
      <c r="CP8" s="386"/>
      <c r="CQ8" s="386"/>
      <c r="CR8" s="386"/>
      <c r="CS8" s="386"/>
      <c r="CT8" s="386"/>
      <c r="CU8" s="386"/>
      <c r="CV8" s="386"/>
      <c r="CW8" s="386"/>
      <c r="CX8" s="386"/>
      <c r="CY8" s="386"/>
      <c r="CZ8" s="386"/>
      <c r="DA8" s="386"/>
      <c r="DB8" s="386"/>
      <c r="DC8" s="386"/>
      <c r="DD8" s="103"/>
      <c r="DE8" s="103"/>
      <c r="DF8" s="103"/>
      <c r="DG8" s="103"/>
      <c r="DH8" s="103"/>
      <c r="DI8" s="103"/>
      <c r="DJ8" s="103"/>
      <c r="DK8" s="103"/>
      <c r="DL8" s="103"/>
      <c r="DM8" s="103"/>
      <c r="DN8" s="31"/>
      <c r="DP8" s="88">
        <f>ROW(StartWpItems)</f>
        <v>12</v>
      </c>
      <c r="DQ8" s="88">
        <f>ROW(EndWPitems)</f>
        <v>400</v>
      </c>
      <c r="DR8" s="31"/>
    </row>
    <row r="9" spans="1:122" ht="18" customHeight="1" x14ac:dyDescent="0.2">
      <c r="A9" s="41"/>
      <c r="B9" s="51" t="s">
        <v>310</v>
      </c>
      <c r="C9" s="134" t="s">
        <v>337</v>
      </c>
      <c r="D9" s="134"/>
      <c r="E9" s="134"/>
      <c r="F9" s="134"/>
      <c r="G9" s="134"/>
      <c r="H9" s="134"/>
      <c r="I9" s="134"/>
      <c r="J9" s="134"/>
      <c r="K9" s="134"/>
      <c r="L9" s="134"/>
      <c r="M9" s="134"/>
      <c r="N9" s="134"/>
      <c r="O9" s="134"/>
      <c r="P9" s="134"/>
      <c r="Q9" s="134"/>
      <c r="R9" s="70"/>
      <c r="S9" s="70"/>
      <c r="T9" s="70"/>
      <c r="U9" s="70"/>
      <c r="V9" s="70"/>
      <c r="W9" s="70"/>
      <c r="X9" s="70"/>
      <c r="Y9" s="70"/>
      <c r="Z9" s="70"/>
      <c r="AA9" s="70"/>
      <c r="AB9" s="70"/>
      <c r="AC9" s="70"/>
      <c r="AD9" s="70"/>
      <c r="AE9" s="70"/>
      <c r="AF9" s="70"/>
      <c r="AG9" s="70"/>
      <c r="AH9" s="70"/>
      <c r="AI9" s="70"/>
      <c r="AJ9" s="70"/>
      <c r="AK9" s="70"/>
      <c r="AL9" s="42"/>
      <c r="AN9" s="385"/>
      <c r="AO9" s="167"/>
      <c r="AP9" s="166"/>
      <c r="AQ9" s="100"/>
      <c r="AR9" s="100"/>
      <c r="AS9" s="75"/>
      <c r="AT9" s="385"/>
      <c r="AU9" s="386"/>
      <c r="AV9" s="386"/>
      <c r="AW9" s="386"/>
      <c r="AX9" s="386"/>
      <c r="AY9" s="386"/>
      <c r="AZ9" s="386"/>
      <c r="BA9" s="386"/>
      <c r="BB9" s="386"/>
      <c r="BC9" s="386"/>
      <c r="BD9" s="386"/>
      <c r="BE9" s="386"/>
      <c r="BF9" s="386"/>
      <c r="BG9" s="386"/>
      <c r="BH9" s="386"/>
      <c r="BI9" s="386"/>
      <c r="BJ9" s="386"/>
      <c r="BK9" s="386"/>
      <c r="BL9" s="386"/>
      <c r="BM9" s="386"/>
      <c r="BN9" s="386"/>
      <c r="BO9" s="386"/>
      <c r="BP9" s="386"/>
      <c r="BQ9" s="386"/>
      <c r="BR9" s="386"/>
      <c r="BS9" s="386"/>
      <c r="BT9" s="386"/>
      <c r="BU9" s="386"/>
      <c r="BV9" s="386"/>
      <c r="BW9" s="386"/>
      <c r="BX9" s="386"/>
      <c r="BY9" s="386"/>
      <c r="BZ9" s="386"/>
      <c r="CA9" s="386"/>
      <c r="CB9" s="386"/>
      <c r="CC9" s="386"/>
      <c r="CD9" s="386"/>
      <c r="CE9" s="386"/>
      <c r="CF9" s="386"/>
      <c r="CG9" s="386"/>
      <c r="CH9" s="386"/>
      <c r="CI9" s="386"/>
      <c r="CJ9" s="386"/>
      <c r="CK9" s="386"/>
      <c r="CL9" s="386"/>
      <c r="CM9" s="386"/>
      <c r="CN9" s="386"/>
      <c r="CO9" s="386"/>
      <c r="CP9" s="386"/>
      <c r="CQ9" s="386"/>
      <c r="CR9" s="386"/>
      <c r="CS9" s="386"/>
      <c r="CT9" s="386"/>
      <c r="CU9" s="386"/>
      <c r="CV9" s="386"/>
      <c r="CW9" s="386"/>
      <c r="CX9" s="386"/>
      <c r="CY9" s="386"/>
      <c r="CZ9" s="386"/>
      <c r="DA9" s="386"/>
      <c r="DB9" s="386"/>
      <c r="DC9" s="386"/>
      <c r="DD9" s="103"/>
      <c r="DE9" s="103"/>
      <c r="DF9" s="103"/>
      <c r="DG9" s="103"/>
      <c r="DH9" s="103"/>
      <c r="DI9" s="103"/>
      <c r="DJ9" s="103"/>
      <c r="DK9" s="103"/>
      <c r="DL9" s="103"/>
      <c r="DM9" s="103"/>
      <c r="DN9" s="31"/>
      <c r="DP9" s="88"/>
      <c r="DQ9" s="88"/>
      <c r="DR9" s="31"/>
    </row>
    <row r="10" spans="1:122" ht="18" customHeight="1" x14ac:dyDescent="0.2">
      <c r="A10" s="41"/>
      <c r="B10" s="51" t="s">
        <v>85</v>
      </c>
      <c r="C10" s="406" t="s">
        <v>86</v>
      </c>
      <c r="D10" s="406"/>
      <c r="E10" s="406"/>
      <c r="F10" s="406"/>
      <c r="G10" s="406"/>
      <c r="H10" s="406"/>
      <c r="I10" s="406"/>
      <c r="J10" s="406"/>
      <c r="K10" s="406"/>
      <c r="L10" s="406"/>
      <c r="M10" s="406"/>
      <c r="N10" s="406"/>
      <c r="O10" s="406"/>
      <c r="P10" s="406"/>
      <c r="Q10" s="177"/>
      <c r="R10" s="175"/>
      <c r="S10" s="175"/>
      <c r="T10" s="175"/>
      <c r="U10" s="175"/>
      <c r="V10" s="175"/>
      <c r="W10" s="175"/>
      <c r="X10" s="175"/>
      <c r="Y10" s="175"/>
      <c r="Z10" s="175"/>
      <c r="AA10" s="175"/>
      <c r="AB10" s="175"/>
      <c r="AC10" s="175"/>
      <c r="AD10" s="175"/>
      <c r="AE10" s="175"/>
      <c r="AF10" s="175"/>
      <c r="AG10" s="175"/>
      <c r="AH10" s="175"/>
      <c r="AI10" s="175"/>
      <c r="AJ10" s="175"/>
      <c r="AK10" s="175"/>
      <c r="AL10" s="42"/>
      <c r="AN10" s="385"/>
      <c r="AO10" s="167"/>
      <c r="AP10" s="166"/>
      <c r="AQ10" s="172" t="s">
        <v>173</v>
      </c>
      <c r="AR10" s="213"/>
      <c r="AS10" s="75"/>
      <c r="AT10" s="385"/>
      <c r="AU10" s="386"/>
      <c r="AV10" s="386"/>
      <c r="AW10" s="386"/>
      <c r="AX10" s="386"/>
      <c r="AY10" s="386"/>
      <c r="AZ10" s="386"/>
      <c r="BA10" s="386"/>
      <c r="BB10" s="386"/>
      <c r="BC10" s="386"/>
      <c r="BD10" s="386"/>
      <c r="BE10" s="386"/>
      <c r="BF10" s="386"/>
      <c r="BG10" s="386"/>
      <c r="BH10" s="386"/>
      <c r="BI10" s="386"/>
      <c r="BJ10" s="386"/>
      <c r="BK10" s="386"/>
      <c r="BL10" s="386"/>
      <c r="BM10" s="386"/>
      <c r="BN10" s="386"/>
      <c r="BO10" s="386"/>
      <c r="BP10" s="386"/>
      <c r="BQ10" s="386"/>
      <c r="BR10" s="386"/>
      <c r="BS10" s="386"/>
      <c r="BT10" s="386"/>
      <c r="BU10" s="386"/>
      <c r="BV10" s="386"/>
      <c r="BW10" s="386"/>
      <c r="BX10" s="386"/>
      <c r="BY10" s="386"/>
      <c r="BZ10" s="386"/>
      <c r="CA10" s="386"/>
      <c r="CB10" s="386"/>
      <c r="CC10" s="386"/>
      <c r="CD10" s="386"/>
      <c r="CE10" s="386"/>
      <c r="CF10" s="386"/>
      <c r="CG10" s="386"/>
      <c r="CH10" s="386"/>
      <c r="CI10" s="386"/>
      <c r="CJ10" s="386"/>
      <c r="CK10" s="386"/>
      <c r="CL10" s="386"/>
      <c r="CM10" s="386"/>
      <c r="CN10" s="386"/>
      <c r="CO10" s="386"/>
      <c r="CP10" s="386"/>
      <c r="CQ10" s="386"/>
      <c r="CR10" s="386"/>
      <c r="CS10" s="386"/>
      <c r="CT10" s="386"/>
      <c r="CU10" s="386"/>
      <c r="CV10" s="386"/>
      <c r="CW10" s="386"/>
      <c r="CX10" s="386"/>
      <c r="CY10" s="386"/>
      <c r="CZ10" s="386"/>
      <c r="DA10" s="386"/>
      <c r="DB10" s="386"/>
      <c r="DC10" s="386"/>
      <c r="DD10" s="103"/>
      <c r="DE10" s="103"/>
      <c r="DF10" s="103"/>
      <c r="DG10" s="103"/>
      <c r="DH10" s="103"/>
      <c r="DI10" s="103"/>
      <c r="DJ10" s="103"/>
      <c r="DK10" s="103"/>
      <c r="DL10" s="103"/>
      <c r="DM10" s="103"/>
      <c r="DN10" s="31"/>
      <c r="DP10" s="114"/>
      <c r="DQ10" s="114"/>
      <c r="DR10" s="31"/>
    </row>
    <row r="11" spans="1:122" ht="21" x14ac:dyDescent="0.2">
      <c r="A11" s="41"/>
      <c r="B11" s="38"/>
      <c r="C11" s="38"/>
      <c r="D11" s="80"/>
      <c r="E11" s="80"/>
      <c r="F11" s="80"/>
      <c r="G11" s="80"/>
      <c r="H11" s="80"/>
      <c r="I11" s="80"/>
      <c r="J11" s="403" t="s">
        <v>327</v>
      </c>
      <c r="K11" s="403"/>
      <c r="L11" s="403"/>
      <c r="M11" s="403"/>
      <c r="N11" s="403"/>
      <c r="O11" s="403"/>
      <c r="P11" s="403"/>
      <c r="Q11" s="176"/>
      <c r="R11" s="176"/>
      <c r="S11" s="176"/>
      <c r="T11" s="176"/>
      <c r="U11" s="176"/>
      <c r="V11" s="176"/>
      <c r="W11" s="176"/>
      <c r="X11" s="176"/>
      <c r="Y11" s="176"/>
      <c r="Z11" s="176"/>
      <c r="AA11" s="176"/>
      <c r="AB11" s="176"/>
      <c r="AC11" s="176"/>
      <c r="AD11" s="176"/>
      <c r="AE11" s="176"/>
      <c r="AF11" s="176"/>
      <c r="AG11" s="176"/>
      <c r="AH11" s="176"/>
      <c r="AI11" s="176"/>
      <c r="AJ11" s="176"/>
      <c r="AK11" s="176"/>
      <c r="AL11" s="42"/>
      <c r="AN11" s="385"/>
      <c r="AO11" s="167"/>
      <c r="AP11" s="166"/>
      <c r="AQ11" s="168" t="s">
        <v>312</v>
      </c>
      <c r="AR11" s="102"/>
      <c r="AS11" s="75"/>
      <c r="AT11" s="385"/>
      <c r="AU11" s="386"/>
      <c r="AV11" s="386"/>
      <c r="AW11" s="386"/>
      <c r="AX11" s="386"/>
      <c r="AY11" s="386"/>
      <c r="AZ11" s="386"/>
      <c r="BA11" s="386"/>
      <c r="BB11" s="386"/>
      <c r="BC11" s="386"/>
      <c r="BD11" s="386"/>
      <c r="BE11" s="386"/>
      <c r="BF11" s="386"/>
      <c r="BG11" s="386"/>
      <c r="BH11" s="386"/>
      <c r="BI11" s="386"/>
      <c r="BJ11" s="386"/>
      <c r="BK11" s="386"/>
      <c r="BL11" s="386"/>
      <c r="BM11" s="386"/>
      <c r="BN11" s="386"/>
      <c r="BO11" s="386"/>
      <c r="BP11" s="386"/>
      <c r="BQ11" s="386"/>
      <c r="BR11" s="386"/>
      <c r="BS11" s="386"/>
      <c r="BT11" s="386"/>
      <c r="BU11" s="386"/>
      <c r="BV11" s="386"/>
      <c r="BW11" s="386"/>
      <c r="BX11" s="386"/>
      <c r="BY11" s="386"/>
      <c r="BZ11" s="386"/>
      <c r="CA11" s="386"/>
      <c r="CB11" s="386"/>
      <c r="CC11" s="386"/>
      <c r="CD11" s="386"/>
      <c r="CE11" s="386"/>
      <c r="CF11" s="386"/>
      <c r="CG11" s="386"/>
      <c r="CH11" s="386"/>
      <c r="CI11" s="386"/>
      <c r="CJ11" s="386"/>
      <c r="CK11" s="386"/>
      <c r="CL11" s="386"/>
      <c r="CM11" s="386"/>
      <c r="CN11" s="386"/>
      <c r="CO11" s="386"/>
      <c r="CP11" s="386"/>
      <c r="CQ11" s="386"/>
      <c r="CR11" s="386"/>
      <c r="CS11" s="386"/>
      <c r="CT11" s="386"/>
      <c r="CU11" s="386"/>
      <c r="CV11" s="386"/>
      <c r="CW11" s="386"/>
      <c r="CX11" s="386"/>
      <c r="CY11" s="386"/>
      <c r="CZ11" s="386"/>
      <c r="DA11" s="386"/>
      <c r="DB11" s="386"/>
      <c r="DC11" s="386"/>
      <c r="DD11" s="103"/>
      <c r="DE11" s="103"/>
      <c r="DF11" s="103"/>
      <c r="DG11" s="103"/>
      <c r="DH11" s="103"/>
      <c r="DI11" s="103"/>
      <c r="DJ11" s="103"/>
      <c r="DK11" s="103"/>
      <c r="DL11" s="103"/>
      <c r="DM11" s="103"/>
      <c r="DN11" s="31"/>
      <c r="DR11" s="31"/>
    </row>
    <row r="12" spans="1:122" ht="22.5" customHeight="1" x14ac:dyDescent="0.2">
      <c r="A12" s="41"/>
      <c r="B12" s="51" t="s">
        <v>35</v>
      </c>
      <c r="C12" s="51"/>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42"/>
      <c r="AN12" s="385"/>
      <c r="AO12" s="167"/>
      <c r="AP12" s="166"/>
      <c r="AQ12" s="100"/>
      <c r="AR12" s="100"/>
      <c r="AS12" s="75"/>
      <c r="AT12" s="385"/>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31"/>
      <c r="DR12" s="31"/>
    </row>
    <row r="13" spans="1:122" ht="18" customHeight="1" x14ac:dyDescent="0.2">
      <c r="A13" s="41"/>
      <c r="B13" s="401" t="s">
        <v>341</v>
      </c>
      <c r="C13" s="401"/>
      <c r="D13" s="401"/>
      <c r="E13" s="401"/>
      <c r="F13" s="401"/>
      <c r="G13" s="401"/>
      <c r="H13" s="401"/>
      <c r="I13" s="401"/>
      <c r="J13" s="401"/>
      <c r="K13" s="401"/>
      <c r="L13" s="401"/>
      <c r="M13" s="401"/>
      <c r="N13" s="401"/>
      <c r="O13" s="401"/>
      <c r="P13" s="401"/>
      <c r="Q13" s="133"/>
      <c r="R13" s="133"/>
      <c r="S13" s="133"/>
      <c r="T13" s="133"/>
      <c r="U13" s="133"/>
      <c r="V13" s="133"/>
      <c r="W13" s="133"/>
      <c r="X13" s="133"/>
      <c r="Y13" s="133"/>
      <c r="Z13" s="133"/>
      <c r="AA13" s="133"/>
      <c r="AB13" s="133"/>
      <c r="AC13" s="133"/>
      <c r="AD13" s="133"/>
      <c r="AE13" s="133"/>
      <c r="AF13" s="133"/>
      <c r="AG13" s="133"/>
      <c r="AH13" s="133"/>
      <c r="AI13" s="133"/>
      <c r="AJ13" s="133"/>
      <c r="AK13" s="133"/>
      <c r="AL13" s="42"/>
      <c r="AN13" s="385"/>
      <c r="AO13" s="167"/>
      <c r="AP13" s="166"/>
      <c r="AQ13" s="100"/>
      <c r="AR13" s="100"/>
      <c r="AS13" s="75"/>
      <c r="AT13" s="385"/>
      <c r="AU13" s="380" t="s">
        <v>176</v>
      </c>
      <c r="AV13" s="380"/>
      <c r="AW13" s="380"/>
      <c r="AX13" s="380"/>
      <c r="AY13" s="380"/>
      <c r="AZ13" s="380"/>
      <c r="BA13" s="380"/>
      <c r="BB13" s="380"/>
      <c r="BC13" s="380"/>
      <c r="BD13" s="380"/>
      <c r="BE13" s="380"/>
      <c r="BF13" s="380"/>
      <c r="BG13" s="380"/>
      <c r="BH13" s="380"/>
      <c r="BI13" s="380"/>
      <c r="BJ13" s="380"/>
      <c r="BK13" s="380"/>
      <c r="BL13" s="380"/>
      <c r="BM13" s="380"/>
      <c r="BN13" s="380"/>
      <c r="BO13" s="380"/>
      <c r="BP13" s="380"/>
      <c r="BQ13" s="380"/>
      <c r="BR13" s="380"/>
      <c r="BS13" s="380"/>
      <c r="BT13" s="380"/>
      <c r="BU13" s="380"/>
      <c r="BV13" s="380"/>
      <c r="BW13" s="380"/>
      <c r="BX13" s="380"/>
      <c r="BY13" s="380"/>
      <c r="BZ13" s="380"/>
      <c r="CA13" s="380"/>
      <c r="CB13" s="380"/>
      <c r="CC13" s="380"/>
      <c r="CD13" s="380"/>
      <c r="CE13" s="380"/>
      <c r="CF13" s="380"/>
      <c r="CG13" s="380"/>
      <c r="CH13" s="380"/>
      <c r="CI13" s="380"/>
      <c r="CJ13" s="380"/>
      <c r="CK13" s="380"/>
      <c r="CL13" s="380"/>
      <c r="CM13" s="380"/>
      <c r="CN13" s="380"/>
      <c r="CO13" s="380"/>
      <c r="CP13" s="380"/>
      <c r="CQ13" s="380"/>
      <c r="CR13" s="380"/>
      <c r="CS13" s="380"/>
      <c r="CT13" s="380"/>
      <c r="CU13" s="380"/>
      <c r="CV13" s="380"/>
      <c r="CW13" s="380"/>
      <c r="CX13" s="380"/>
      <c r="CY13" s="380"/>
      <c r="CZ13" s="380"/>
      <c r="DA13" s="380"/>
      <c r="DB13" s="380"/>
      <c r="DC13" s="380"/>
      <c r="DD13" s="380"/>
      <c r="DE13" s="380"/>
      <c r="DF13" s="380"/>
      <c r="DG13" s="380"/>
      <c r="DH13" s="380"/>
      <c r="DI13" s="380"/>
      <c r="DJ13" s="380"/>
      <c r="DK13" s="380"/>
      <c r="DL13" s="380"/>
      <c r="DM13" s="380"/>
      <c r="DN13" s="31"/>
      <c r="DR13" s="31"/>
    </row>
    <row r="14" spans="1:122" ht="21" customHeight="1" x14ac:dyDescent="0.2">
      <c r="A14" s="41"/>
      <c r="B14" s="401"/>
      <c r="C14" s="401"/>
      <c r="D14" s="401"/>
      <c r="E14" s="401"/>
      <c r="F14" s="401"/>
      <c r="G14" s="401"/>
      <c r="H14" s="401"/>
      <c r="I14" s="401"/>
      <c r="J14" s="401"/>
      <c r="K14" s="401"/>
      <c r="L14" s="401"/>
      <c r="M14" s="401"/>
      <c r="N14" s="401"/>
      <c r="O14" s="401"/>
      <c r="P14" s="401"/>
      <c r="Q14" s="133"/>
      <c r="R14" s="133"/>
      <c r="S14" s="133"/>
      <c r="T14" s="133"/>
      <c r="U14" s="133"/>
      <c r="V14" s="133"/>
      <c r="W14" s="133"/>
      <c r="X14" s="133"/>
      <c r="Y14" s="133"/>
      <c r="Z14" s="133"/>
      <c r="AA14" s="133"/>
      <c r="AB14" s="133"/>
      <c r="AC14" s="133"/>
      <c r="AD14" s="133"/>
      <c r="AE14" s="133"/>
      <c r="AF14" s="133"/>
      <c r="AG14" s="133"/>
      <c r="AH14" s="133"/>
      <c r="AI14" s="133"/>
      <c r="AJ14" s="133"/>
      <c r="AK14" s="133"/>
      <c r="AL14" s="42"/>
      <c r="AN14" s="385"/>
      <c r="AO14" s="167"/>
      <c r="AP14" s="166"/>
      <c r="AQ14" s="100"/>
      <c r="AR14" s="100"/>
      <c r="AS14" s="165"/>
      <c r="AT14" s="385"/>
      <c r="AU14" s="380"/>
      <c r="AV14" s="380"/>
      <c r="AW14" s="380"/>
      <c r="AX14" s="380"/>
      <c r="AY14" s="380"/>
      <c r="AZ14" s="380"/>
      <c r="BA14" s="380"/>
      <c r="BB14" s="380"/>
      <c r="BC14" s="380"/>
      <c r="BD14" s="380"/>
      <c r="BE14" s="380"/>
      <c r="BF14" s="380"/>
      <c r="BG14" s="380"/>
      <c r="BH14" s="380"/>
      <c r="BI14" s="380"/>
      <c r="BJ14" s="380"/>
      <c r="BK14" s="380"/>
      <c r="BL14" s="380"/>
      <c r="BM14" s="380"/>
      <c r="BN14" s="380"/>
      <c r="BO14" s="380"/>
      <c r="BP14" s="380"/>
      <c r="BQ14" s="380"/>
      <c r="BR14" s="380"/>
      <c r="BS14" s="380"/>
      <c r="BT14" s="380"/>
      <c r="BU14" s="380"/>
      <c r="BV14" s="380"/>
      <c r="BW14" s="380"/>
      <c r="BX14" s="380"/>
      <c r="BY14" s="380"/>
      <c r="BZ14" s="380"/>
      <c r="CA14" s="380"/>
      <c r="CB14" s="380"/>
      <c r="CC14" s="380"/>
      <c r="CD14" s="380"/>
      <c r="CE14" s="380"/>
      <c r="CF14" s="380"/>
      <c r="CG14" s="380"/>
      <c r="CH14" s="380"/>
      <c r="CI14" s="380"/>
      <c r="CJ14" s="380"/>
      <c r="CK14" s="380"/>
      <c r="CL14" s="380"/>
      <c r="CM14" s="380"/>
      <c r="CN14" s="380"/>
      <c r="CO14" s="380"/>
      <c r="CP14" s="380"/>
      <c r="CQ14" s="380"/>
      <c r="CR14" s="380"/>
      <c r="CS14" s="380"/>
      <c r="CT14" s="380"/>
      <c r="CU14" s="380"/>
      <c r="CV14" s="380"/>
      <c r="CW14" s="380"/>
      <c r="CX14" s="380"/>
      <c r="CY14" s="380"/>
      <c r="CZ14" s="380"/>
      <c r="DA14" s="380"/>
      <c r="DB14" s="380"/>
      <c r="DC14" s="380"/>
      <c r="DD14" s="380"/>
      <c r="DE14" s="380"/>
      <c r="DF14" s="380"/>
      <c r="DG14" s="380"/>
      <c r="DH14" s="380"/>
      <c r="DI14" s="380"/>
      <c r="DJ14" s="380"/>
      <c r="DK14" s="380"/>
      <c r="DL14" s="380"/>
      <c r="DM14" s="380"/>
      <c r="DN14" s="31"/>
      <c r="DR14" s="31"/>
    </row>
    <row r="15" spans="1:122" ht="21" customHeight="1" x14ac:dyDescent="0.2">
      <c r="A15" s="41"/>
      <c r="B15" s="401"/>
      <c r="C15" s="401"/>
      <c r="D15" s="401"/>
      <c r="E15" s="401"/>
      <c r="F15" s="401"/>
      <c r="G15" s="401"/>
      <c r="H15" s="401"/>
      <c r="I15" s="401"/>
      <c r="J15" s="401"/>
      <c r="K15" s="401"/>
      <c r="L15" s="401"/>
      <c r="M15" s="401"/>
      <c r="N15" s="401"/>
      <c r="O15" s="401"/>
      <c r="P15" s="401"/>
      <c r="Q15" s="133"/>
      <c r="R15" s="133"/>
      <c r="S15" s="133"/>
      <c r="T15" s="133"/>
      <c r="U15" s="133"/>
      <c r="V15" s="133"/>
      <c r="W15" s="133"/>
      <c r="X15" s="133"/>
      <c r="Y15" s="133"/>
      <c r="Z15" s="133"/>
      <c r="AA15" s="133"/>
      <c r="AB15" s="133"/>
      <c r="AC15" s="133"/>
      <c r="AD15" s="133"/>
      <c r="AE15" s="133"/>
      <c r="AF15" s="133"/>
      <c r="AG15" s="133"/>
      <c r="AH15" s="133"/>
      <c r="AI15" s="133"/>
      <c r="AJ15" s="133"/>
      <c r="AK15" s="133"/>
      <c r="AL15" s="42"/>
      <c r="AN15" s="385"/>
      <c r="AO15" s="166"/>
      <c r="AP15" s="166"/>
      <c r="AQ15" s="100"/>
      <c r="AR15" s="100"/>
      <c r="AS15" s="165"/>
      <c r="AT15" s="385"/>
      <c r="AU15" s="380"/>
      <c r="AV15" s="380"/>
      <c r="AW15" s="380"/>
      <c r="AX15" s="380"/>
      <c r="AY15" s="380"/>
      <c r="AZ15" s="380"/>
      <c r="BA15" s="380"/>
      <c r="BB15" s="380"/>
      <c r="BC15" s="380"/>
      <c r="BD15" s="380"/>
      <c r="BE15" s="380"/>
      <c r="BF15" s="380"/>
      <c r="BG15" s="380"/>
      <c r="BH15" s="380"/>
      <c r="BI15" s="380"/>
      <c r="BJ15" s="380"/>
      <c r="BK15" s="380"/>
      <c r="BL15" s="380"/>
      <c r="BM15" s="380"/>
      <c r="BN15" s="380"/>
      <c r="BO15" s="380"/>
      <c r="BP15" s="380"/>
      <c r="BQ15" s="380"/>
      <c r="BR15" s="380"/>
      <c r="BS15" s="380"/>
      <c r="BT15" s="380"/>
      <c r="BU15" s="380"/>
      <c r="BV15" s="380"/>
      <c r="BW15" s="380"/>
      <c r="BX15" s="380"/>
      <c r="BY15" s="380"/>
      <c r="BZ15" s="380"/>
      <c r="CA15" s="380"/>
      <c r="CB15" s="380"/>
      <c r="CC15" s="380"/>
      <c r="CD15" s="380"/>
      <c r="CE15" s="380"/>
      <c r="CF15" s="380"/>
      <c r="CG15" s="380"/>
      <c r="CH15" s="380"/>
      <c r="CI15" s="380"/>
      <c r="CJ15" s="380"/>
      <c r="CK15" s="380"/>
      <c r="CL15" s="380"/>
      <c r="CM15" s="380"/>
      <c r="CN15" s="380"/>
      <c r="CO15" s="380"/>
      <c r="CP15" s="380"/>
      <c r="CQ15" s="380"/>
      <c r="CR15" s="380"/>
      <c r="CS15" s="380"/>
      <c r="CT15" s="380"/>
      <c r="CU15" s="380"/>
      <c r="CV15" s="380"/>
      <c r="CW15" s="380"/>
      <c r="CX15" s="380"/>
      <c r="CY15" s="380"/>
      <c r="CZ15" s="380"/>
      <c r="DA15" s="380"/>
      <c r="DB15" s="380"/>
      <c r="DC15" s="380"/>
      <c r="DD15" s="380"/>
      <c r="DE15" s="380"/>
      <c r="DF15" s="380"/>
      <c r="DG15" s="380"/>
      <c r="DH15" s="380"/>
      <c r="DI15" s="380"/>
      <c r="DJ15" s="380"/>
      <c r="DK15" s="380"/>
      <c r="DL15" s="380"/>
      <c r="DM15" s="380"/>
      <c r="DN15" s="31"/>
      <c r="DR15" s="31"/>
    </row>
    <row r="16" spans="1:122" ht="16.5" customHeight="1" x14ac:dyDescent="0.2">
      <c r="A16" s="41"/>
      <c r="B16" s="401"/>
      <c r="C16" s="401"/>
      <c r="D16" s="401"/>
      <c r="E16" s="401"/>
      <c r="F16" s="401"/>
      <c r="G16" s="401"/>
      <c r="H16" s="401"/>
      <c r="I16" s="401"/>
      <c r="J16" s="401"/>
      <c r="K16" s="401"/>
      <c r="L16" s="401"/>
      <c r="M16" s="401"/>
      <c r="N16" s="401"/>
      <c r="O16" s="401"/>
      <c r="P16" s="401"/>
      <c r="Q16" s="133"/>
      <c r="R16" s="52"/>
      <c r="S16" s="52"/>
      <c r="T16" s="52"/>
      <c r="U16" s="52"/>
      <c r="V16" s="52"/>
      <c r="W16" s="52"/>
      <c r="AB16" s="52"/>
      <c r="AC16" s="52"/>
      <c r="AD16" s="52"/>
      <c r="AE16" s="52"/>
      <c r="AF16" s="52"/>
      <c r="AG16" s="52"/>
      <c r="AH16" s="52"/>
      <c r="AI16" s="52"/>
      <c r="AJ16" s="52"/>
      <c r="AK16" s="52"/>
      <c r="AL16" s="42"/>
      <c r="AN16" s="385"/>
      <c r="AO16" s="166"/>
      <c r="AP16" s="166"/>
      <c r="AQ16" s="100"/>
      <c r="AR16" s="100"/>
      <c r="AS16" s="75"/>
      <c r="AT16" s="385"/>
      <c r="AU16" s="380"/>
      <c r="AV16" s="380"/>
      <c r="AW16" s="380"/>
      <c r="AX16" s="380"/>
      <c r="AY16" s="380"/>
      <c r="AZ16" s="380"/>
      <c r="BA16" s="380"/>
      <c r="BB16" s="380"/>
      <c r="BC16" s="380"/>
      <c r="BD16" s="380"/>
      <c r="BE16" s="380"/>
      <c r="BF16" s="380"/>
      <c r="BG16" s="380"/>
      <c r="BH16" s="380"/>
      <c r="BI16" s="380"/>
      <c r="BJ16" s="380"/>
      <c r="BK16" s="380"/>
      <c r="BL16" s="380"/>
      <c r="BM16" s="380"/>
      <c r="BN16" s="380"/>
      <c r="BO16" s="380"/>
      <c r="BP16" s="380"/>
      <c r="BQ16" s="380"/>
      <c r="BR16" s="380"/>
      <c r="BS16" s="380"/>
      <c r="BT16" s="380"/>
      <c r="BU16" s="380"/>
      <c r="BV16" s="380"/>
      <c r="BW16" s="380"/>
      <c r="BX16" s="380"/>
      <c r="BY16" s="380"/>
      <c r="BZ16" s="380"/>
      <c r="CA16" s="380"/>
      <c r="CB16" s="380"/>
      <c r="CC16" s="380"/>
      <c r="CD16" s="380"/>
      <c r="CE16" s="380"/>
      <c r="CF16" s="380"/>
      <c r="CG16" s="380"/>
      <c r="CH16" s="380"/>
      <c r="CI16" s="380"/>
      <c r="CJ16" s="380"/>
      <c r="CK16" s="380"/>
      <c r="CL16" s="380"/>
      <c r="CM16" s="380"/>
      <c r="CN16" s="380"/>
      <c r="CO16" s="380"/>
      <c r="CP16" s="380"/>
      <c r="CQ16" s="380"/>
      <c r="CR16" s="380"/>
      <c r="CS16" s="380"/>
      <c r="CT16" s="380"/>
      <c r="CU16" s="380"/>
      <c r="CV16" s="380"/>
      <c r="CW16" s="380"/>
      <c r="CX16" s="380"/>
      <c r="CY16" s="380"/>
      <c r="CZ16" s="380"/>
      <c r="DA16" s="380"/>
      <c r="DB16" s="380"/>
      <c r="DC16" s="380"/>
      <c r="DD16" s="380"/>
      <c r="DE16" s="380"/>
      <c r="DF16" s="380"/>
      <c r="DG16" s="380"/>
      <c r="DH16" s="380"/>
      <c r="DI16" s="380"/>
      <c r="DJ16" s="380"/>
      <c r="DK16" s="380"/>
      <c r="DL16" s="380"/>
      <c r="DM16" s="380"/>
      <c r="DN16" s="31"/>
      <c r="DR16" s="31"/>
    </row>
    <row r="17" spans="1:122" ht="21" customHeight="1" x14ac:dyDescent="0.2">
      <c r="A17" s="41"/>
      <c r="B17" s="51" t="s">
        <v>36</v>
      </c>
      <c r="C17" s="51"/>
      <c r="D17" s="82"/>
      <c r="E17" s="82"/>
      <c r="F17" s="82"/>
      <c r="G17" s="82"/>
      <c r="H17" s="82"/>
      <c r="I17" s="82"/>
      <c r="J17" s="82"/>
      <c r="K17" s="82"/>
      <c r="L17" s="82"/>
      <c r="M17" s="82"/>
      <c r="N17" s="82"/>
      <c r="O17" s="82"/>
      <c r="P17" s="82"/>
      <c r="Q17" s="82"/>
      <c r="R17" s="82"/>
      <c r="S17" s="82"/>
      <c r="T17" s="82"/>
      <c r="U17" s="82"/>
      <c r="V17" s="82"/>
      <c r="Z17" s="82"/>
      <c r="AA17" s="82"/>
      <c r="AB17" s="82"/>
      <c r="AC17" s="82"/>
      <c r="AD17" s="82"/>
      <c r="AE17" s="82"/>
      <c r="AF17" s="82"/>
      <c r="AG17" s="82"/>
      <c r="AH17" s="82"/>
      <c r="AI17" s="82"/>
      <c r="AJ17" s="82"/>
      <c r="AK17" s="82"/>
      <c r="AL17" s="42"/>
      <c r="AN17" s="385"/>
      <c r="AO17" s="166"/>
      <c r="AP17" s="166"/>
      <c r="AQ17" s="100"/>
      <c r="AR17" s="100"/>
      <c r="AS17" s="75"/>
      <c r="AT17" s="385"/>
      <c r="AU17" s="380"/>
      <c r="AV17" s="380"/>
      <c r="AW17" s="380"/>
      <c r="AX17" s="380"/>
      <c r="AY17" s="380"/>
      <c r="AZ17" s="380"/>
      <c r="BA17" s="380"/>
      <c r="BB17" s="380"/>
      <c r="BC17" s="380"/>
      <c r="BD17" s="380"/>
      <c r="BE17" s="380"/>
      <c r="BF17" s="380"/>
      <c r="BG17" s="380"/>
      <c r="BH17" s="380"/>
      <c r="BI17" s="380"/>
      <c r="BJ17" s="380"/>
      <c r="BK17" s="380"/>
      <c r="BL17" s="380"/>
      <c r="BM17" s="380"/>
      <c r="BN17" s="380"/>
      <c r="BO17" s="380"/>
      <c r="BP17" s="380"/>
      <c r="BQ17" s="380"/>
      <c r="BR17" s="380"/>
      <c r="BS17" s="380"/>
      <c r="BT17" s="380"/>
      <c r="BU17" s="380"/>
      <c r="BV17" s="380"/>
      <c r="BW17" s="380"/>
      <c r="BX17" s="380"/>
      <c r="BY17" s="380"/>
      <c r="BZ17" s="380"/>
      <c r="CA17" s="380"/>
      <c r="CB17" s="380"/>
      <c r="CC17" s="380"/>
      <c r="CD17" s="380"/>
      <c r="CE17" s="380"/>
      <c r="CF17" s="380"/>
      <c r="CG17" s="380"/>
      <c r="CH17" s="380"/>
      <c r="CI17" s="380"/>
      <c r="CJ17" s="380"/>
      <c r="CK17" s="380"/>
      <c r="CL17" s="380"/>
      <c r="CM17" s="380"/>
      <c r="CN17" s="380"/>
      <c r="CO17" s="380"/>
      <c r="CP17" s="380"/>
      <c r="CQ17" s="380"/>
      <c r="CR17" s="380"/>
      <c r="CS17" s="380"/>
      <c r="CT17" s="380"/>
      <c r="CU17" s="380"/>
      <c r="CV17" s="380"/>
      <c r="CW17" s="380"/>
      <c r="CX17" s="380"/>
      <c r="CY17" s="380"/>
      <c r="CZ17" s="380"/>
      <c r="DA17" s="380"/>
      <c r="DB17" s="380"/>
      <c r="DC17" s="380"/>
      <c r="DD17" s="380"/>
      <c r="DE17" s="380"/>
      <c r="DF17" s="380"/>
      <c r="DG17" s="380"/>
      <c r="DH17" s="380"/>
      <c r="DI17" s="380"/>
      <c r="DJ17" s="380"/>
      <c r="DK17" s="380"/>
      <c r="DL17" s="380"/>
      <c r="DM17" s="380"/>
      <c r="DN17" s="31"/>
      <c r="DR17" s="31"/>
    </row>
    <row r="18" spans="1:122" ht="19" thickBot="1" x14ac:dyDescent="0.25">
      <c r="A18" s="41"/>
      <c r="B18" s="404" t="s">
        <v>83</v>
      </c>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51"/>
      <c r="AL18" s="42"/>
      <c r="AN18" s="385"/>
      <c r="AO18" s="166"/>
      <c r="AP18" s="166"/>
      <c r="AQ18" s="100"/>
      <c r="AR18" s="100"/>
      <c r="AS18" s="75"/>
      <c r="AT18" s="385"/>
      <c r="AU18" s="387" t="s">
        <v>95</v>
      </c>
      <c r="AV18" s="388"/>
      <c r="AW18" s="388"/>
      <c r="AX18" s="388"/>
      <c r="AY18" s="388"/>
      <c r="AZ18" s="388"/>
      <c r="BA18" s="388"/>
      <c r="BB18" s="388"/>
      <c r="BC18" s="388"/>
      <c r="BD18" s="388"/>
      <c r="BE18" s="388"/>
      <c r="BF18" s="388"/>
      <c r="BG18" s="388"/>
      <c r="BH18" s="388"/>
      <c r="BI18" s="388"/>
      <c r="BJ18" s="388"/>
      <c r="BK18" s="388"/>
      <c r="BL18" s="388"/>
      <c r="BM18" s="388"/>
      <c r="BN18" s="388"/>
      <c r="BO18" s="388"/>
      <c r="BP18" s="388"/>
      <c r="BQ18" s="388"/>
      <c r="BR18" s="388"/>
      <c r="BS18" s="388"/>
      <c r="BT18" s="388"/>
      <c r="BU18" s="388"/>
      <c r="BV18" s="388"/>
      <c r="BW18" s="388"/>
      <c r="BX18" s="388"/>
      <c r="BY18" s="388"/>
      <c r="BZ18" s="388"/>
      <c r="CA18" s="388"/>
      <c r="CB18" s="388"/>
      <c r="CC18" s="388"/>
      <c r="CD18" s="388"/>
      <c r="CE18" s="388"/>
      <c r="CF18" s="388"/>
      <c r="CG18" s="388"/>
      <c r="CH18" s="388"/>
      <c r="CI18" s="388"/>
      <c r="CJ18" s="388"/>
      <c r="CK18" s="388"/>
      <c r="CL18" s="388"/>
      <c r="CM18" s="388"/>
      <c r="CN18" s="388"/>
      <c r="CO18" s="388"/>
      <c r="CP18" s="388"/>
      <c r="CQ18" s="388"/>
      <c r="CR18" s="388"/>
      <c r="CS18" s="388"/>
      <c r="CT18" s="388"/>
      <c r="CU18" s="388"/>
      <c r="CV18" s="388"/>
      <c r="CW18" s="388"/>
      <c r="CX18" s="388"/>
      <c r="CY18" s="388"/>
      <c r="CZ18" s="388"/>
      <c r="DA18" s="388"/>
      <c r="DB18" s="388"/>
      <c r="DC18" s="389"/>
      <c r="DD18" s="105"/>
      <c r="DE18" s="105"/>
      <c r="DF18" s="105"/>
      <c r="DG18" s="105"/>
      <c r="DH18" s="105"/>
      <c r="DI18" s="105"/>
      <c r="DJ18" s="105"/>
      <c r="DK18" s="105"/>
      <c r="DL18" s="105"/>
      <c r="DM18" s="105"/>
      <c r="DN18" s="31"/>
      <c r="DR18" s="31"/>
    </row>
    <row r="19" spans="1:122" s="46" customFormat="1" ht="67.5" customHeight="1" x14ac:dyDescent="0.2">
      <c r="A19" s="45"/>
      <c r="B19" s="400" t="s">
        <v>22</v>
      </c>
      <c r="C19" s="400"/>
      <c r="D19" s="127" t="s">
        <v>275</v>
      </c>
      <c r="E19" s="249" t="s">
        <v>305</v>
      </c>
      <c r="F19" s="250" t="s">
        <v>306</v>
      </c>
      <c r="G19" s="248"/>
      <c r="H19" s="395" t="s">
        <v>11</v>
      </c>
      <c r="I19" s="396"/>
      <c r="J19" s="396"/>
      <c r="K19" s="396"/>
      <c r="L19" s="396"/>
      <c r="M19" s="396"/>
      <c r="N19" s="396"/>
      <c r="O19" s="396"/>
      <c r="P19" s="397"/>
      <c r="AD19" s="82"/>
      <c r="AE19" s="82"/>
      <c r="AF19" s="82"/>
      <c r="AG19" s="82"/>
      <c r="AH19" s="82"/>
      <c r="AI19" s="82"/>
      <c r="AJ19" s="82"/>
      <c r="AK19" s="82"/>
      <c r="AL19" s="42"/>
      <c r="AM19" s="86" t="s">
        <v>169</v>
      </c>
      <c r="AN19" s="76"/>
      <c r="AO19" s="356" t="s">
        <v>280</v>
      </c>
      <c r="AP19" s="357"/>
      <c r="AQ19" s="357"/>
      <c r="AR19" s="358"/>
      <c r="AS19" s="75"/>
      <c r="AT19" s="76"/>
      <c r="AU19" s="378" t="s">
        <v>177</v>
      </c>
      <c r="AV19" s="379"/>
      <c r="AW19" s="379"/>
      <c r="AX19" s="379"/>
      <c r="AY19" s="379"/>
      <c r="AZ19" s="379"/>
      <c r="BA19" s="379"/>
      <c r="BB19" s="379"/>
      <c r="BC19" s="379"/>
      <c r="BD19" s="379"/>
      <c r="BE19" s="379"/>
      <c r="BF19" s="379"/>
      <c r="BG19" s="379"/>
      <c r="BH19" s="379"/>
      <c r="BI19" s="379"/>
      <c r="BJ19" s="379"/>
      <c r="BK19" s="379"/>
      <c r="BL19" s="379"/>
      <c r="BM19" s="379"/>
      <c r="BN19" s="379"/>
      <c r="BO19" s="379"/>
      <c r="BP19" s="379"/>
      <c r="BQ19" s="379"/>
      <c r="BR19" s="379"/>
      <c r="BS19" s="379"/>
      <c r="BT19" s="379"/>
      <c r="BU19" s="379"/>
      <c r="BV19" s="379"/>
      <c r="BW19" s="379"/>
      <c r="BX19" s="379"/>
      <c r="BY19" s="379"/>
      <c r="BZ19" s="379"/>
      <c r="CA19" s="379"/>
      <c r="CB19" s="379"/>
      <c r="CC19" s="379"/>
      <c r="CD19" s="383" t="s">
        <v>93</v>
      </c>
      <c r="CE19" s="375" t="s">
        <v>96</v>
      </c>
      <c r="CF19" s="376"/>
      <c r="CG19" s="376"/>
      <c r="CH19" s="376"/>
      <c r="CI19" s="376"/>
      <c r="CJ19" s="376"/>
      <c r="CK19" s="376"/>
      <c r="CL19" s="376"/>
      <c r="CM19" s="376"/>
      <c r="CN19" s="376"/>
      <c r="CO19" s="376"/>
      <c r="CP19" s="376"/>
      <c r="CQ19" s="376"/>
      <c r="CR19" s="376"/>
      <c r="CS19" s="376"/>
      <c r="CT19" s="376"/>
      <c r="CU19" s="376"/>
      <c r="CV19" s="376"/>
      <c r="CW19" s="376"/>
      <c r="CX19" s="376"/>
      <c r="CY19" s="376"/>
      <c r="CZ19" s="376"/>
      <c r="DA19" s="376"/>
      <c r="DB19" s="376"/>
      <c r="DC19" s="376"/>
      <c r="DD19" s="376"/>
      <c r="DE19" s="376"/>
      <c r="DF19" s="376"/>
      <c r="DG19" s="376"/>
      <c r="DH19" s="376"/>
      <c r="DI19" s="376"/>
      <c r="DJ19" s="376"/>
      <c r="DK19" s="376"/>
      <c r="DL19" s="376"/>
      <c r="DM19" s="376"/>
      <c r="DN19" s="78"/>
      <c r="DO19" s="377" t="s">
        <v>147</v>
      </c>
      <c r="DP19" s="377"/>
      <c r="DQ19" s="210"/>
      <c r="DR19" s="78"/>
    </row>
    <row r="20" spans="1:122" ht="38" x14ac:dyDescent="0.2">
      <c r="A20" s="117"/>
      <c r="B20" s="399" t="s">
        <v>276</v>
      </c>
      <c r="C20" s="399"/>
      <c r="D20" s="126" t="s">
        <v>793</v>
      </c>
      <c r="E20" s="244" t="e" cm="1">
        <f t="array" aca="1" ref="E20" ca="1">getProgress(AY20,CI20,,,1)</f>
        <v>#NAME?</v>
      </c>
      <c r="F20" s="244" t="e" cm="1">
        <f t="array" aca="1" ref="F20" ca="1">getProgress(AZ20,CJ20,,,1)</f>
        <v>#NAME?</v>
      </c>
      <c r="G20" s="248"/>
      <c r="H20" s="390"/>
      <c r="I20" s="391"/>
      <c r="J20" s="391"/>
      <c r="K20" s="391"/>
      <c r="L20" s="391"/>
      <c r="M20" s="391"/>
      <c r="N20" s="391"/>
      <c r="O20" s="391"/>
      <c r="P20" s="392"/>
      <c r="Q20" s="178"/>
      <c r="AD20" s="82"/>
      <c r="AE20" s="82"/>
      <c r="AF20" s="82"/>
      <c r="AG20" s="82"/>
      <c r="AH20" s="82"/>
      <c r="AI20" s="82"/>
      <c r="AJ20" s="82"/>
      <c r="AK20" s="82"/>
      <c r="AL20" s="118"/>
      <c r="AM20" s="85"/>
      <c r="AN20" s="75"/>
      <c r="AO20" s="356" t="s">
        <v>280</v>
      </c>
      <c r="AP20" s="357"/>
      <c r="AQ20" s="357"/>
      <c r="AR20" s="358"/>
      <c r="AS20" s="75"/>
      <c r="AT20" s="75"/>
      <c r="AU20" s="137"/>
      <c r="AV20" s="98"/>
      <c r="AW20" s="138"/>
      <c r="AX20" s="180" t="str">
        <f ca="1">IF(OverallWp_SumWeights&gt;0,DO2+DO3,"")</f>
        <v/>
      </c>
      <c r="AY20" s="164" t="e" cm="1">
        <f t="array" aca="1" ref="AY20" ca="1">IF(SUMPRODUCT(--(INDIRECT(WpIsNewTC_Rng)="Y"),--(INDIRECT(WpOverall_Rng)=1),--(INDIRECT(WpWeight_Rng)&gt;0))&gt;0,SUMPRODUCT(--(INDIRECT(WpIsNewTC_Rng)="Y"),--(INDIRECT(WpOverall_Rng)=1),INDIRECT(WpWeight_Rng)),IF(AZ20&lt;&gt;"",0,""))</f>
        <v>#NAME?</v>
      </c>
      <c r="AZ20" s="131" t="e" cm="1">
        <f t="array" aca="1" ref="AZ20" ca="1">IF(SUMPRODUCT(--(INDIRECT(WpIsNewTC_Rng)="Y"),--(INDIRECT(WpOverall_Rng)&lt;&gt;""),--(INDIRECT(WpWeight_Rng)&gt;0))&lt;&gt;0,SUMPRODUCT(--(INDIRECT(WpIsNewTC_Rng)="Y"),--(INDIRECT(WpOverall_Rng)&lt;&gt;""),INDIRECT(WpWeight_Rng)),"")</f>
        <v>#NAME?</v>
      </c>
      <c r="BA20" s="98"/>
      <c r="BB20" s="98"/>
      <c r="BC20" s="98"/>
      <c r="BD20" s="98"/>
      <c r="BE20" s="98"/>
      <c r="BF20" s="98"/>
      <c r="BG20" s="98"/>
      <c r="BH20" s="98"/>
      <c r="BI20" s="98"/>
      <c r="BJ20" s="98"/>
      <c r="BK20" s="98"/>
      <c r="BL20" s="98"/>
      <c r="BM20" s="98"/>
      <c r="BN20" s="98"/>
      <c r="BO20" s="98"/>
      <c r="BP20" s="98"/>
      <c r="BQ20" s="98"/>
      <c r="BR20" s="98"/>
      <c r="BS20" s="98"/>
      <c r="BT20" s="98"/>
      <c r="BU20" s="98"/>
      <c r="BV20" s="98"/>
      <c r="BW20" s="98"/>
      <c r="BX20" s="98"/>
      <c r="BY20" s="98"/>
      <c r="BZ20" s="98"/>
      <c r="CA20" s="98"/>
      <c r="CB20" s="98"/>
      <c r="CC20" s="98"/>
      <c r="CD20" s="384"/>
      <c r="CE20" s="109"/>
      <c r="CF20" s="107"/>
      <c r="CG20" s="110"/>
      <c r="CH20" s="128"/>
      <c r="CI20" s="131" t="s">
        <v>92</v>
      </c>
      <c r="CJ20" s="131" t="s">
        <v>92</v>
      </c>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31"/>
      <c r="DO20" s="115" t="s">
        <v>148</v>
      </c>
      <c r="DP20" s="88">
        <f ca="1">IF(WpAreaA_exist,SUM(WP!AC10:AE10),0)</f>
        <v>0</v>
      </c>
      <c r="DQ20" s="88"/>
      <c r="DR20" s="31"/>
    </row>
    <row r="21" spans="1:122" ht="21" x14ac:dyDescent="0.2">
      <c r="A21" s="130"/>
      <c r="B21" s="426" t="s">
        <v>292</v>
      </c>
      <c r="C21" s="426"/>
      <c r="D21" s="162" t="str">
        <f ca="1">IF(AND(D20&lt;&gt;"",DO3&gt;0),DO3,"-")</f>
        <v>-</v>
      </c>
      <c r="E21" s="419"/>
      <c r="F21" s="420"/>
      <c r="G21" s="420"/>
      <c r="H21" s="420"/>
      <c r="I21" s="420"/>
      <c r="J21" s="420"/>
      <c r="K21" s="420"/>
      <c r="L21" s="420"/>
      <c r="M21" s="420"/>
      <c r="N21" s="420"/>
      <c r="O21" s="420"/>
      <c r="P21" s="420"/>
      <c r="Q21" s="130"/>
      <c r="R21" s="130"/>
      <c r="S21" s="130"/>
      <c r="T21" s="130"/>
      <c r="U21" s="130"/>
      <c r="V21" s="130"/>
      <c r="W21" s="130"/>
      <c r="X21" s="130"/>
      <c r="Y21" s="130"/>
      <c r="Z21" s="130"/>
      <c r="AA21" s="130"/>
      <c r="AB21" s="130"/>
      <c r="AC21" s="130"/>
      <c r="AD21" s="130"/>
      <c r="AE21" s="130"/>
      <c r="AF21" s="130"/>
      <c r="AG21" s="130"/>
      <c r="AH21" s="130"/>
      <c r="AI21" s="130"/>
      <c r="AJ21" s="130"/>
      <c r="AK21" s="130"/>
      <c r="AL21" s="118"/>
      <c r="AM21" s="85"/>
      <c r="AN21" s="75"/>
      <c r="AO21" s="356" t="s">
        <v>280</v>
      </c>
      <c r="AP21" s="357"/>
      <c r="AQ21" s="357"/>
      <c r="AR21" s="358"/>
      <c r="AS21" s="75"/>
      <c r="AT21" s="75"/>
      <c r="AU21" s="137"/>
      <c r="AV21" s="98"/>
      <c r="AW21" s="98"/>
      <c r="AX21" s="98"/>
      <c r="AY21" s="98"/>
      <c r="AZ21" s="98"/>
      <c r="BA21" s="98"/>
      <c r="BB21" s="98"/>
      <c r="BC21" s="98"/>
      <c r="BD21" s="98"/>
      <c r="BE21" s="98"/>
      <c r="BF21" s="98"/>
      <c r="BG21" s="98"/>
      <c r="BH21" s="98"/>
      <c r="BI21" s="98"/>
      <c r="BJ21" s="98"/>
      <c r="BK21" s="98"/>
      <c r="BL21" s="98"/>
      <c r="BM21" s="98"/>
      <c r="BN21" s="98"/>
      <c r="BO21" s="98"/>
      <c r="BP21" s="98"/>
      <c r="BQ21" s="98"/>
      <c r="BR21" s="98"/>
      <c r="BS21" s="98"/>
      <c r="BT21" s="98"/>
      <c r="BU21" s="98"/>
      <c r="BV21" s="98"/>
      <c r="BW21" s="98"/>
      <c r="BX21" s="98"/>
      <c r="BY21" s="98"/>
      <c r="BZ21" s="98"/>
      <c r="CA21" s="98"/>
      <c r="CB21" s="98"/>
      <c r="CC21" s="98"/>
      <c r="CD21" s="384"/>
      <c r="CE21" s="109"/>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31"/>
      <c r="DO21" s="115" t="s">
        <v>149</v>
      </c>
      <c r="DP21" s="88">
        <f ca="1">IF(WpAreaB_exist,SUM(WP!AF10:AH10),0)</f>
        <v>0</v>
      </c>
      <c r="DQ21" s="211"/>
      <c r="DR21" s="31"/>
    </row>
    <row r="22" spans="1:122" ht="45" x14ac:dyDescent="0.2">
      <c r="A22" s="119" t="s">
        <v>294</v>
      </c>
      <c r="B22" s="43"/>
      <c r="C22" s="270" t="s">
        <v>293</v>
      </c>
      <c r="D22" s="421" t="s">
        <v>295</v>
      </c>
      <c r="E22" s="421"/>
      <c r="F22" s="421"/>
      <c r="G22" s="421"/>
      <c r="H22" s="421"/>
      <c r="I22" s="421"/>
      <c r="J22" s="421"/>
      <c r="K22" s="421"/>
      <c r="L22" s="421"/>
      <c r="M22" s="421"/>
      <c r="N22" s="421"/>
      <c r="O22" s="421"/>
      <c r="P22" s="421"/>
      <c r="AL22" s="118"/>
      <c r="AM22" s="85"/>
      <c r="AN22" s="75"/>
      <c r="AO22" s="356" t="s">
        <v>280</v>
      </c>
      <c r="AP22" s="357"/>
      <c r="AQ22" s="357"/>
      <c r="AR22" s="358"/>
      <c r="AS22" s="75"/>
      <c r="AT22" s="75"/>
      <c r="AU22" s="137"/>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384"/>
      <c r="CE22" s="109"/>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31"/>
      <c r="DO22" s="115" t="s">
        <v>150</v>
      </c>
      <c r="DP22" s="88">
        <f ca="1">IF(WpAreaC_exist,SUM(WP!AI10:AK10),0)</f>
        <v>0</v>
      </c>
      <c r="DQ22" s="173"/>
      <c r="DR22" s="31"/>
    </row>
    <row r="23" spans="1:122" s="46" customFormat="1" ht="21" x14ac:dyDescent="0.2">
      <c r="A23" s="119"/>
      <c r="B23" s="362" t="s">
        <v>87</v>
      </c>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82"/>
      <c r="AL23" s="118"/>
      <c r="AM23" s="86"/>
      <c r="AN23" s="76"/>
      <c r="AO23" s="356" t="s">
        <v>280</v>
      </c>
      <c r="AP23" s="357"/>
      <c r="AQ23" s="357"/>
      <c r="AR23" s="358"/>
      <c r="AS23" s="75"/>
      <c r="AT23" s="76"/>
      <c r="AU23" s="139"/>
      <c r="AV23" s="140"/>
      <c r="AW23" s="140"/>
      <c r="AX23" s="140"/>
      <c r="AY23" s="140"/>
      <c r="AZ23" s="140"/>
      <c r="BA23" s="140"/>
      <c r="BB23" s="140"/>
      <c r="BC23" s="140"/>
      <c r="BD23" s="140"/>
      <c r="BE23" s="140"/>
      <c r="BF23" s="140"/>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384"/>
      <c r="CE23" s="111"/>
      <c r="CF23" s="108"/>
      <c r="CG23" s="108"/>
      <c r="CH23" s="108"/>
      <c r="CI23" s="108"/>
      <c r="CJ23" s="108"/>
      <c r="CK23" s="108"/>
      <c r="CL23" s="108"/>
      <c r="CM23" s="108"/>
      <c r="CN23" s="108"/>
      <c r="CO23" s="108"/>
      <c r="CP23" s="108"/>
      <c r="CQ23" s="108"/>
      <c r="CR23" s="108"/>
      <c r="CS23" s="108"/>
      <c r="CT23" s="108"/>
      <c r="CU23" s="108"/>
      <c r="CV23" s="108"/>
      <c r="CW23" s="108"/>
      <c r="CX23" s="108"/>
      <c r="CY23" s="108"/>
      <c r="CZ23" s="108"/>
      <c r="DA23" s="108"/>
      <c r="DB23" s="108"/>
      <c r="DC23" s="108"/>
      <c r="DD23" s="108"/>
      <c r="DE23" s="108"/>
      <c r="DF23" s="108"/>
      <c r="DG23" s="108"/>
      <c r="DH23" s="108"/>
      <c r="DI23" s="108"/>
      <c r="DJ23" s="108"/>
      <c r="DK23" s="108"/>
      <c r="DL23" s="108"/>
      <c r="DM23" s="108"/>
      <c r="DN23" s="74"/>
      <c r="DO23" s="116" t="s">
        <v>21</v>
      </c>
      <c r="DP23" s="88">
        <f ca="1">SUM(DP20:DP22)</f>
        <v>0</v>
      </c>
      <c r="DQ23" s="120"/>
      <c r="DR23" s="74"/>
    </row>
    <row r="24" spans="1:122" ht="56" x14ac:dyDescent="0.2">
      <c r="A24" s="119" t="s">
        <v>167</v>
      </c>
      <c r="B24" s="43"/>
      <c r="C24" s="43"/>
      <c r="D24" s="258" t="s">
        <v>275</v>
      </c>
      <c r="E24" s="259" t="s">
        <v>307</v>
      </c>
      <c r="F24" s="260" t="s">
        <v>306</v>
      </c>
      <c r="G24" s="247"/>
      <c r="H24" s="418" t="s">
        <v>11</v>
      </c>
      <c r="I24" s="418"/>
      <c r="J24" s="418"/>
      <c r="K24" s="418"/>
      <c r="L24" s="418"/>
      <c r="M24" s="418"/>
      <c r="N24" s="418"/>
      <c r="O24" s="418"/>
      <c r="P24" s="418"/>
      <c r="AL24" s="118"/>
      <c r="AM24" s="85" t="s">
        <v>167</v>
      </c>
      <c r="AN24" s="75"/>
      <c r="AO24" s="356" t="s">
        <v>280</v>
      </c>
      <c r="AP24" s="357"/>
      <c r="AQ24" s="357"/>
      <c r="AR24" s="358"/>
      <c r="AS24" s="75"/>
      <c r="AT24" s="75"/>
      <c r="AU24" s="137"/>
      <c r="AV24" s="98"/>
      <c r="AW24" s="98"/>
      <c r="AX24" s="98"/>
      <c r="AY24" s="98"/>
      <c r="AZ24" s="98"/>
      <c r="BA24" s="98"/>
      <c r="BB24" s="98"/>
      <c r="BC24" s="98"/>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8"/>
      <c r="CC24" s="98"/>
      <c r="CD24" s="106"/>
      <c r="CE24" s="109"/>
      <c r="CF24" s="107"/>
      <c r="CG24" s="107"/>
      <c r="CH24" s="108"/>
      <c r="CI24" s="108"/>
      <c r="CJ24" s="108"/>
      <c r="CK24" s="108"/>
      <c r="CL24" s="108"/>
      <c r="CM24" s="108"/>
      <c r="CN24" s="108"/>
      <c r="CO24" s="108"/>
      <c r="CP24" s="108"/>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31"/>
      <c r="DP24" s="124" t="s">
        <v>163</v>
      </c>
      <c r="DQ24" s="124" t="s">
        <v>164</v>
      </c>
      <c r="DR24" s="31"/>
    </row>
    <row r="25" spans="1:122" ht="32" x14ac:dyDescent="0.2">
      <c r="A25" s="117" t="s">
        <v>167</v>
      </c>
      <c r="B25" s="424" t="str">
        <f>IF(WpAreaA_exist,IF(WpAreaA_Sub2_exist,WpAreaA,WpAreaA &amp; IF(WpAreaA_Sub1&lt;&gt;""," (" &amp; WpAreaA_Sub1 &amp;")","")),"WP Scope not defined")</f>
        <v>SA Option 2 (SA NR)</v>
      </c>
      <c r="C25" s="424"/>
      <c r="D25" s="261" t="e" cm="1">
        <f t="array" aca="1" ref="D25" ca="1">getProgress(AX25,CH25,"%",1,1)</f>
        <v>#NAME?</v>
      </c>
      <c r="E25" s="244" t="e" cm="1">
        <f t="array" aca="1" ref="E25" ca="1">getProgress(AY25,CI25,,,1)</f>
        <v>#NAME?</v>
      </c>
      <c r="F25" s="244" t="e" cm="1">
        <f t="array" aca="1" ref="F25" ca="1">getProgress(AZ25,CJ25,,,1)</f>
        <v>#NAME?</v>
      </c>
      <c r="G25" s="262"/>
      <c r="H25" s="427"/>
      <c r="I25" s="427"/>
      <c r="J25" s="427"/>
      <c r="K25" s="427"/>
      <c r="L25" s="427"/>
      <c r="M25" s="427"/>
      <c r="N25" s="427"/>
      <c r="O25" s="427"/>
      <c r="P25" s="427"/>
      <c r="AL25" s="118"/>
      <c r="AM25" s="85"/>
      <c r="AN25" s="75"/>
      <c r="AO25" s="356" t="s">
        <v>280</v>
      </c>
      <c r="AP25" s="357"/>
      <c r="AQ25" s="357"/>
      <c r="AR25" s="358"/>
      <c r="AS25" s="75"/>
      <c r="AT25" s="75"/>
      <c r="AU25" s="137"/>
      <c r="AV25" s="98"/>
      <c r="AW25" s="98"/>
      <c r="AX25" s="129" t="str">
        <f ca="1">IF(WpAreaA_exist,IF(WpAreaA_SumWeights&gt;0,(IF(AX26&lt;&gt;"",AX26*WP!$AC$10,0)+IF(AX27&lt;&gt;"",AX27*WP!$AD$10,0)+IF(AX28&lt;&gt;"",AX28*WP!$AE$10,0))/WpAreaA_SumWeights,""),"")</f>
        <v/>
      </c>
      <c r="AY25" s="251" t="e" cm="1">
        <f t="array" aca="1" ref="AY25" ca="1">IF(WpAreaA_exist,IF(SUMPRODUCT(--(INDIRECT(WpIsNewTC_Rng)="Y"),--(INDIRECT(WpAreaAoverall_Rng)=1),--(INDIRECT(WpWeight_Rng)&gt;0))&lt;&gt;0,SUMPRODUCT(--(INDIRECT(WpIsNewTC_Rng)="Y"),--(INDIRECT(WpAreaAoverall_Rng)=1),INDIRECT(WpWeight_Rng)),IF(AZ25&lt;&gt;"",0,"")),"")</f>
        <v>#NAME?</v>
      </c>
      <c r="AZ25" s="251" t="e" cm="1">
        <f t="array" aca="1" ref="AZ25" ca="1">IF(WpAreaA_exist,IF(SUMPRODUCT(--(INDIRECT(WpIsNewTC_Rng)="Y"),--(INDIRECT(WpAreaAoverall_Rng)&lt;&gt;""),--(INDIRECT(WpWeight_Rng)&gt;0))&lt;&gt;0,SUMPRODUCT(--(INDIRECT(WpIsNewTC_Rng)="Y"),--(INDIRECT(WpAreaAoverall_Rng)&lt;&gt;""),INDIRECT(WpWeight_Rng)),""),"")</f>
        <v>#NAME?</v>
      </c>
      <c r="BA25" s="98"/>
      <c r="BB25" s="98"/>
      <c r="BC25" s="98"/>
      <c r="BD25" s="98"/>
      <c r="BE25" s="98"/>
      <c r="BF25" s="98"/>
      <c r="BG25" s="98"/>
      <c r="BH25" s="98"/>
      <c r="BI25" s="98"/>
      <c r="BJ25" s="98"/>
      <c r="BK25" s="98"/>
      <c r="BL25" s="98"/>
      <c r="BM25" s="98"/>
      <c r="BN25" s="98"/>
      <c r="BO25" s="98"/>
      <c r="BP25" s="98"/>
      <c r="BQ25" s="98"/>
      <c r="BR25" s="98"/>
      <c r="BS25" s="98"/>
      <c r="BT25" s="98"/>
      <c r="BU25" s="98"/>
      <c r="BV25" s="98"/>
      <c r="BW25" s="98"/>
      <c r="BX25" s="98"/>
      <c r="BY25" s="98"/>
      <c r="BZ25" s="98"/>
      <c r="CA25" s="98"/>
      <c r="CB25" s="98"/>
      <c r="CC25" s="98"/>
      <c r="CD25" s="106"/>
      <c r="CE25" s="109"/>
      <c r="CF25" s="107"/>
      <c r="CG25" s="107"/>
      <c r="CH25" s="129" t="s">
        <v>92</v>
      </c>
      <c r="CI25" s="251" t="s">
        <v>92</v>
      </c>
      <c r="CJ25" s="251" t="s">
        <v>92</v>
      </c>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31"/>
      <c r="DO25" s="122" t="s">
        <v>165</v>
      </c>
      <c r="DP25" s="88" t="str">
        <f>SUBSTITUTE(ADDRESS(1,COLUMN(WP!$B$6),4),"1","")</f>
        <v>B</v>
      </c>
      <c r="DQ25" s="125" t="str">
        <f t="shared" ref="DQ25:DQ38" si="0">"WP!$"&amp;DP25&amp;"$"&amp;FirstRowWPitems&amp;":$"&amp;DP25&amp;"$"&amp;LastRowWPitems</f>
        <v>WP!$B$12:$B$400</v>
      </c>
      <c r="DR25" s="31"/>
    </row>
    <row r="26" spans="1:122" ht="21" x14ac:dyDescent="0.2">
      <c r="A26" s="117"/>
      <c r="B26" s="425" t="str">
        <f>IF(WpAreaA_exist,WpAreaA_Sub1,"N/A")</f>
        <v>FR1</v>
      </c>
      <c r="C26" s="425"/>
      <c r="D26" s="263" t="e" cm="1">
        <f t="array" aca="1" ref="D26" ca="1">getProgress(AX26,CH26,"%",1,1)</f>
        <v>#NAME?</v>
      </c>
      <c r="E26" s="242" t="e" cm="1">
        <f t="array" aca="1" ref="E26" ca="1">getProgress(AY26,CI26,,,1)</f>
        <v>#NAME?</v>
      </c>
      <c r="F26" s="242" t="e" cm="1">
        <f t="array" aca="1" ref="F26" ca="1">getProgress(AZ26,CJ26,,,1)</f>
        <v>#NAME?</v>
      </c>
      <c r="G26" s="262"/>
      <c r="H26" s="360"/>
      <c r="I26" s="360"/>
      <c r="J26" s="360"/>
      <c r="K26" s="360"/>
      <c r="L26" s="360"/>
      <c r="M26" s="360"/>
      <c r="N26" s="360"/>
      <c r="O26" s="360"/>
      <c r="P26" s="360"/>
      <c r="AL26" s="118"/>
      <c r="AM26" s="85"/>
      <c r="AN26" s="75"/>
      <c r="AO26" s="356" t="s">
        <v>280</v>
      </c>
      <c r="AP26" s="357"/>
      <c r="AQ26" s="357"/>
      <c r="AR26" s="358"/>
      <c r="AS26" s="75"/>
      <c r="AT26" s="75"/>
      <c r="AU26" s="137"/>
      <c r="AV26" s="98"/>
      <c r="AW26" s="98"/>
      <c r="AX26" s="129" t="str">
        <f ca="1">IF(WpAreaA_Sub1_exist,WP!$AC$8,"")</f>
        <v/>
      </c>
      <c r="AY26" s="251" t="str" cm="1">
        <f t="array" aca="1" ref="AY26" ca="1">IF(WpAreaA_exist,IF(SUMPRODUCT(--(INDIRECT(WpIsNewTC_Rng)="Y"),--(INDIRECT(WpAreaA_Sub1_Rng)=1),--(INDIRECT(WpWeight_Rng)&gt;0))&lt;&gt;0,SUMPRODUCT(--(INDIRECT(WpIsNewTC_Rng)="Y"),--(INDIRECT(WpAreaA_Sub1_Rng)=1),INDIRECT(WpWeight_Rng)),IF(AZ26&lt;&gt;"",0,"")),"")</f>
        <v/>
      </c>
      <c r="AZ26" s="251" t="str" cm="1">
        <f t="array" aca="1" ref="AZ26" ca="1">IF(WpAreaA_exist,IF(SUMPRODUCT(--(INDIRECT(WpIsNewTC_Rng)="Y"),--(INDIRECT(WpAreaA_Sub1_Rng)&lt;&gt;""),--(INDIRECT(WpWeight_Rng)&gt;0))&lt;&gt;0,SUMPRODUCT(--(INDIRECT(WpIsNewTC_Rng)="Y"),--(INDIRECT(WpAreaA_Sub1_Rng)&lt;&gt;""),INDIRECT(WpWeight_Rng)),""),"")</f>
        <v/>
      </c>
      <c r="BA26" s="98"/>
      <c r="BB26" s="98"/>
      <c r="BC26" s="98"/>
      <c r="BD26" s="98"/>
      <c r="BE26" s="98"/>
      <c r="BF26" s="98"/>
      <c r="BG26" s="98"/>
      <c r="BH26" s="98"/>
      <c r="BI26" s="98"/>
      <c r="BJ26" s="98"/>
      <c r="BK26" s="98"/>
      <c r="BL26" s="98"/>
      <c r="BM26" s="98"/>
      <c r="BN26" s="98"/>
      <c r="BO26" s="98"/>
      <c r="BP26" s="98"/>
      <c r="BQ26" s="98"/>
      <c r="BR26" s="98"/>
      <c r="BS26" s="98"/>
      <c r="BT26" s="98"/>
      <c r="BU26" s="98"/>
      <c r="BV26" s="98"/>
      <c r="BW26" s="98"/>
      <c r="BX26" s="98"/>
      <c r="BY26" s="98"/>
      <c r="BZ26" s="98"/>
      <c r="CA26" s="98"/>
      <c r="CB26" s="98"/>
      <c r="CC26" s="98"/>
      <c r="CD26" s="106"/>
      <c r="CE26" s="109"/>
      <c r="CF26" s="107"/>
      <c r="CG26" s="107"/>
      <c r="CH26" s="129" t="s">
        <v>92</v>
      </c>
      <c r="CI26" s="251" t="s">
        <v>92</v>
      </c>
      <c r="CJ26" s="251" t="s">
        <v>92</v>
      </c>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31"/>
      <c r="DO26" s="122" t="s">
        <v>166</v>
      </c>
      <c r="DP26" s="88" t="str">
        <f>SUBSTITUTE(ADDRESS(1,COLUMN(WP!$C$6),4),"1","")</f>
        <v>C</v>
      </c>
      <c r="DQ26" s="125" t="str">
        <f t="shared" si="0"/>
        <v>WP!$C$12:$C$400</v>
      </c>
      <c r="DR26" s="31"/>
    </row>
    <row r="27" spans="1:122" ht="21" x14ac:dyDescent="0.2">
      <c r="A27" s="117"/>
      <c r="B27" s="425" t="str">
        <f>IF(WpAreaA_exist,WpAreaA_Sub2,"N/A")</f>
        <v>FR2</v>
      </c>
      <c r="C27" s="425"/>
      <c r="D27" s="263" t="e" cm="1">
        <f t="array" aca="1" ref="D27" ca="1">getProgress(AX27,CH27,"%",1,1)</f>
        <v>#NAME?</v>
      </c>
      <c r="E27" s="242" t="e" cm="1">
        <f t="array" aca="1" ref="E27" ca="1">getProgress(AY27,CI27,,,1)</f>
        <v>#NAME?</v>
      </c>
      <c r="F27" s="242" t="e" cm="1">
        <f t="array" aca="1" ref="F27" ca="1">getProgress(AZ27,CJ27,,,1)</f>
        <v>#NAME?</v>
      </c>
      <c r="G27" s="262"/>
      <c r="H27" s="360"/>
      <c r="I27" s="360"/>
      <c r="J27" s="360"/>
      <c r="K27" s="360"/>
      <c r="L27" s="360"/>
      <c r="M27" s="360"/>
      <c r="N27" s="360"/>
      <c r="O27" s="360"/>
      <c r="P27" s="360"/>
      <c r="AL27" s="118"/>
      <c r="AM27" s="85"/>
      <c r="AN27" s="75"/>
      <c r="AO27" s="356" t="s">
        <v>280</v>
      </c>
      <c r="AP27" s="357"/>
      <c r="AQ27" s="357"/>
      <c r="AR27" s="358"/>
      <c r="AS27" s="75"/>
      <c r="AT27" s="75"/>
      <c r="AU27" s="137"/>
      <c r="AV27" s="98"/>
      <c r="AW27" s="98"/>
      <c r="AX27" s="129" t="str">
        <f ca="1">IF(WpAreaA_Sub2_exist,WP!$AD$8,"")</f>
        <v/>
      </c>
      <c r="AY27" s="251" t="str" cm="1">
        <f t="array" aca="1" ref="AY27" ca="1">IF(WpAreaA_exist,IF(SUMPRODUCT(--(INDIRECT(WpIsNewTC_Rng)="Y"),--(INDIRECT(WpAreaA_Sub2_Rng)=1),--(INDIRECT(WpWeight_Rng)&gt;0))&lt;&gt;0,SUMPRODUCT(--(INDIRECT(WpIsNewTC_Rng)="Y"),--(INDIRECT(WpAreaA_Sub2_Rng)=1),INDIRECT(WpWeight_Rng)),IF(AZ27&lt;&gt;"",0,"")),"")</f>
        <v/>
      </c>
      <c r="AZ27" s="251" t="str" cm="1">
        <f t="array" aca="1" ref="AZ27" ca="1">IF(WpAreaA_exist,IF(SUMPRODUCT(--(INDIRECT(WpIsNewTC_Rng)="Y"),--(INDIRECT(WpAreaA_Sub2_Rng)&lt;&gt;""),--(INDIRECT(WpWeight_Rng)&gt;0))&lt;&gt;0,SUMPRODUCT(--(INDIRECT(WpIsNewTC_Rng)="Y"),--(INDIRECT(WpAreaA_Sub2_Rng)&lt;&gt;""),INDIRECT(WpWeight_Rng)),""),"")</f>
        <v/>
      </c>
      <c r="BA27" s="98"/>
      <c r="BB27" s="98"/>
      <c r="BC27" s="98"/>
      <c r="BD27" s="98"/>
      <c r="BE27" s="98"/>
      <c r="BF27" s="98"/>
      <c r="BG27" s="98"/>
      <c r="BH27" s="98"/>
      <c r="BI27" s="98"/>
      <c r="BJ27" s="98"/>
      <c r="BK27" s="98"/>
      <c r="BL27" s="98"/>
      <c r="BM27" s="98"/>
      <c r="BN27" s="98"/>
      <c r="BO27" s="98"/>
      <c r="BP27" s="98"/>
      <c r="BQ27" s="98"/>
      <c r="BR27" s="98"/>
      <c r="BS27" s="98"/>
      <c r="BT27" s="98"/>
      <c r="BU27" s="98"/>
      <c r="BV27" s="98"/>
      <c r="BW27" s="98"/>
      <c r="BX27" s="98"/>
      <c r="BY27" s="98"/>
      <c r="BZ27" s="98"/>
      <c r="CA27" s="98"/>
      <c r="CB27" s="98"/>
      <c r="CC27" s="98"/>
      <c r="CD27" s="106"/>
      <c r="CE27" s="109"/>
      <c r="CF27" s="107"/>
      <c r="CG27" s="107"/>
      <c r="CH27" s="129" t="s">
        <v>92</v>
      </c>
      <c r="CI27" s="251" t="s">
        <v>92</v>
      </c>
      <c r="CJ27" s="251" t="s">
        <v>92</v>
      </c>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31"/>
      <c r="DO27" s="123" t="s">
        <v>20</v>
      </c>
      <c r="DP27" s="88" t="str">
        <f>SUBSTITUTE(ADDRESS(1,COLUMN(WP!$L$6),4),"1","")</f>
        <v>L</v>
      </c>
      <c r="DQ27" s="125" t="str">
        <f t="shared" si="0"/>
        <v>WP!$L$12:$L$400</v>
      </c>
      <c r="DR27" s="31"/>
    </row>
    <row r="28" spans="1:122" ht="32" x14ac:dyDescent="0.2">
      <c r="A28" s="117"/>
      <c r="B28" s="425" t="str">
        <f>IF(WpAreaA_exist,WpAreaA_Sub3,"N/A")</f>
        <v>FR1 + FR2</v>
      </c>
      <c r="C28" s="425"/>
      <c r="D28" s="263" t="e" cm="1">
        <f t="array" aca="1" ref="D28" ca="1">getProgress(AX28,CH28,"%",1,1)</f>
        <v>#NAME?</v>
      </c>
      <c r="E28" s="242" t="e" cm="1">
        <f t="array" aca="1" ref="E28" ca="1">getProgress(AY28,CI28,,,1)</f>
        <v>#NAME?</v>
      </c>
      <c r="F28" s="242" t="e" cm="1">
        <f t="array" aca="1" ref="F28" ca="1">getProgress(AZ28,CJ28,,,1)</f>
        <v>#NAME?</v>
      </c>
      <c r="G28" s="262"/>
      <c r="H28" s="360"/>
      <c r="I28" s="360"/>
      <c r="J28" s="360"/>
      <c r="K28" s="360"/>
      <c r="L28" s="360"/>
      <c r="M28" s="360"/>
      <c r="N28" s="360"/>
      <c r="O28" s="360"/>
      <c r="P28" s="360"/>
      <c r="AL28" s="118"/>
      <c r="AM28" s="85" t="s">
        <v>167</v>
      </c>
      <c r="AN28" s="75"/>
      <c r="AO28" s="356" t="s">
        <v>280</v>
      </c>
      <c r="AP28" s="357"/>
      <c r="AQ28" s="357"/>
      <c r="AR28" s="358"/>
      <c r="AS28" s="75"/>
      <c r="AT28" s="75"/>
      <c r="AU28" s="137"/>
      <c r="AV28" s="98"/>
      <c r="AW28" s="98"/>
      <c r="AX28" s="129" t="str">
        <f ca="1">IF(WpAreaA_Sub3_exist,WP!$AE$8,"")</f>
        <v/>
      </c>
      <c r="AY28" s="251" t="str" cm="1">
        <f t="array" aca="1" ref="AY28" ca="1">IF(WpAreaA_exist,IF(SUMPRODUCT(--(INDIRECT(WpIsNewTC_Rng)="Y"),--(INDIRECT(WpAreaA_Sub3_Rng)=1),--(INDIRECT(WpWeight_Rng)&gt;0))&lt;&gt;0,SUMPRODUCT(--(INDIRECT(WpIsNewTC_Rng)="Y"),--(INDIRECT(WpAreaA_Sub3_Rng)=1),INDIRECT(WpWeight_Rng)),IF(AZ28&lt;&gt;"",0,"")),"")</f>
        <v/>
      </c>
      <c r="AZ28" s="251" t="str" cm="1">
        <f t="array" aca="1" ref="AZ28" ca="1">IF(WpAreaA_exist,IF(SUMPRODUCT(--(INDIRECT(WpIsNewTC_Rng)="Y"),--(INDIRECT(WpAreaA_Sub3_Rng)&lt;&gt;""),--(INDIRECT(WpWeight_Rng)&gt;0))&lt;&gt;0,SUMPRODUCT(--(INDIRECT(WpIsNewTC_Rng)="Y"),--(INDIRECT(WpAreaA_Sub3_Rng)&lt;&gt;""),INDIRECT(WpWeight_Rng)),""),"")</f>
        <v/>
      </c>
      <c r="BA28" s="98"/>
      <c r="BB28" s="98"/>
      <c r="BC28" s="98"/>
      <c r="BD28" s="98"/>
      <c r="BE28" s="98"/>
      <c r="BF28" s="98"/>
      <c r="BG28" s="98"/>
      <c r="BH28" s="98"/>
      <c r="BI28" s="98"/>
      <c r="BJ28" s="98"/>
      <c r="BK28" s="98"/>
      <c r="BL28" s="98"/>
      <c r="BM28" s="98"/>
      <c r="BN28" s="98"/>
      <c r="BO28" s="98"/>
      <c r="BP28" s="98"/>
      <c r="BQ28" s="98"/>
      <c r="BR28" s="98"/>
      <c r="BS28" s="98"/>
      <c r="BT28" s="98"/>
      <c r="BU28" s="98"/>
      <c r="BV28" s="98"/>
      <c r="BW28" s="98"/>
      <c r="BX28" s="98"/>
      <c r="BY28" s="98"/>
      <c r="BZ28" s="98"/>
      <c r="CA28" s="98"/>
      <c r="CB28" s="98"/>
      <c r="CC28" s="98"/>
      <c r="CD28" s="106"/>
      <c r="CE28" s="109"/>
      <c r="CF28" s="107"/>
      <c r="CG28" s="107"/>
      <c r="CH28" s="129" t="s">
        <v>92</v>
      </c>
      <c r="CI28" s="251" t="s">
        <v>92</v>
      </c>
      <c r="CJ28" s="251" t="s">
        <v>92</v>
      </c>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31"/>
      <c r="DO28" s="123" t="s">
        <v>21</v>
      </c>
      <c r="DP28" s="88" t="str">
        <f>SUBSTITUTE(ADDRESS(1,COLUMN(WP!$AC$6),4),"1","")</f>
        <v>AC</v>
      </c>
      <c r="DQ28" s="125" t="str">
        <f t="shared" si="0"/>
        <v>WP!$AC$12:$AC$400</v>
      </c>
      <c r="DR28" s="31"/>
    </row>
    <row r="29" spans="1:122" ht="32" x14ac:dyDescent="0.2">
      <c r="A29" s="117"/>
      <c r="B29" s="422" t="str">
        <f>IF(WpAreaB_exist,WpAreaB,"N/A")</f>
        <v>NSA Option 3 (EN-DC)</v>
      </c>
      <c r="C29" s="422"/>
      <c r="D29" s="264" t="e" cm="1">
        <f t="array" aca="1" ref="D29" ca="1">getProgress(AX29,CH29,"%",1,1,WpAreaB_exist)</f>
        <v>#NAME?</v>
      </c>
      <c r="E29" s="245" t="e" cm="1">
        <f t="array" aca="1" ref="E29" ca="1">getProgress(AY29,CI29,,,1,WpAreaB_exist)</f>
        <v>#NAME?</v>
      </c>
      <c r="F29" s="245" t="e" cm="1">
        <f t="array" aca="1" ref="F29" ca="1">getProgress(AZ29,CJ29,,,1,WpAreaB_exist)</f>
        <v>#NAME?</v>
      </c>
      <c r="G29" s="262"/>
      <c r="H29" s="361"/>
      <c r="I29" s="361"/>
      <c r="J29" s="361"/>
      <c r="K29" s="361"/>
      <c r="L29" s="361"/>
      <c r="M29" s="361"/>
      <c r="N29" s="361"/>
      <c r="O29" s="361"/>
      <c r="P29" s="361"/>
      <c r="AL29" s="118"/>
      <c r="AM29" s="85" t="s">
        <v>167</v>
      </c>
      <c r="AN29" s="75"/>
      <c r="AO29" s="356" t="s">
        <v>280</v>
      </c>
      <c r="AP29" s="357"/>
      <c r="AQ29" s="357"/>
      <c r="AR29" s="358"/>
      <c r="AS29" s="75"/>
      <c r="AT29" s="75"/>
      <c r="AU29" s="137"/>
      <c r="AV29" s="98"/>
      <c r="AW29" s="98"/>
      <c r="AX29" s="129" t="str">
        <f ca="1">IF(WpAreaB_exist,IF(WpAreaB_SumWeights&gt;0,(IF(AX30&lt;&gt;"",AX30*WP!$AF$10,0)+IF(AX31&lt;&gt;"",AX31*WP!$AG$10,0)+IF(AX32&lt;&gt;"",AX32*WP!$AH$10,0))/WpAreaB_SumWeights,""),"")</f>
        <v/>
      </c>
      <c r="AY29" s="251" t="e" cm="1">
        <f t="array" aca="1" ref="AY29" ca="1">IF(WpAreaB_exist,IF(SUMPRODUCT(--(INDIRECT(WpIsNewTC_Rng)="Y"),--(INDIRECT(WpAreaBoverall_Rng)=1),--(INDIRECT(WpWeight_Rng)&gt;0))&lt;&gt;0,SUMPRODUCT(--(INDIRECT(WpIsNewTC_Rng)="Y"),--(INDIRECT(WpAreaBoverall_Rng)=1),INDIRECT(WpWeight_Rng)),IF(AZ29&lt;&gt;"",0,"")),"")</f>
        <v>#NAME?</v>
      </c>
      <c r="AZ29" s="251" t="e" cm="1">
        <f t="array" aca="1" ref="AZ29" ca="1">IF(WpAreaB_exist,IF(SUMPRODUCT(--(INDIRECT(WpIsNewTC_Rng)="Y"),--(INDIRECT(WpAreaBoverall_Rng)&lt;&gt;""),--(INDIRECT(WpWeight_Rng)&gt;0))&lt;&gt;0,SUMPRODUCT(--(INDIRECT(WpIsNewTC_Rng)="Y"),--(INDIRECT(WpAreaBoverall_Rng)&lt;&gt;""),INDIRECT(WpWeight_Rng)),""),"")</f>
        <v>#NAME?</v>
      </c>
      <c r="BA29" s="98"/>
      <c r="BB29" s="98"/>
      <c r="BC29" s="98"/>
      <c r="BD29" s="98"/>
      <c r="BE29" s="98"/>
      <c r="BF29" s="98"/>
      <c r="BG29" s="98"/>
      <c r="BH29" s="98"/>
      <c r="BI29" s="98"/>
      <c r="BJ29" s="98"/>
      <c r="BK29" s="98"/>
      <c r="BL29" s="98"/>
      <c r="BM29" s="98"/>
      <c r="BN29" s="98"/>
      <c r="BO29" s="98"/>
      <c r="BP29" s="98"/>
      <c r="BQ29" s="98"/>
      <c r="BR29" s="98"/>
      <c r="BS29" s="98"/>
      <c r="BT29" s="98"/>
      <c r="BU29" s="98"/>
      <c r="BV29" s="98"/>
      <c r="BW29" s="98"/>
      <c r="BX29" s="98"/>
      <c r="BY29" s="98"/>
      <c r="BZ29" s="98"/>
      <c r="CA29" s="98"/>
      <c r="CB29" s="98"/>
      <c r="CC29" s="98"/>
      <c r="CD29" s="106"/>
      <c r="CE29" s="109"/>
      <c r="CF29" s="107"/>
      <c r="CG29" s="107"/>
      <c r="CH29" s="129" t="s">
        <v>92</v>
      </c>
      <c r="CI29" s="251" t="s">
        <v>92</v>
      </c>
      <c r="CJ29" s="251" t="s">
        <v>92</v>
      </c>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31"/>
      <c r="DO29" s="123" t="s">
        <v>151</v>
      </c>
      <c r="DP29" s="88" t="str">
        <f>SUBSTITUTE(ADDRESS(1,COLUMN(WP!$AD$6),4),"1","")</f>
        <v>AD</v>
      </c>
      <c r="DQ29" s="125" t="str">
        <f t="shared" si="0"/>
        <v>WP!$AD$12:$AD$400</v>
      </c>
      <c r="DR29" s="31"/>
    </row>
    <row r="30" spans="1:122" ht="21" x14ac:dyDescent="0.2">
      <c r="A30" s="117"/>
      <c r="B30" s="423" t="str">
        <f>IF(WpAreaB_exist,WpAreaB_Sub1,"N/A")</f>
        <v>FR1</v>
      </c>
      <c r="C30" s="423"/>
      <c r="D30" s="263" t="e" cm="1">
        <f t="array" aca="1" ref="D30" ca="1">getProgress(AX30,CH30,"%",1,1,WpAreaB_exist)</f>
        <v>#NAME?</v>
      </c>
      <c r="E30" s="242" t="e" cm="1">
        <f t="array" aca="1" ref="E30" ca="1">getProgress(AY30,CI30,,,1,WpAreaB_exist)</f>
        <v>#NAME?</v>
      </c>
      <c r="F30" s="242" t="e" cm="1">
        <f t="array" aca="1" ref="F30" ca="1">getProgress(AZ30,CJ30,,,1,WpAreaB_exist)</f>
        <v>#NAME?</v>
      </c>
      <c r="G30" s="262"/>
      <c r="H30" s="360"/>
      <c r="I30" s="360"/>
      <c r="J30" s="360"/>
      <c r="K30" s="360"/>
      <c r="L30" s="360"/>
      <c r="M30" s="360"/>
      <c r="N30" s="360"/>
      <c r="O30" s="360"/>
      <c r="P30" s="360"/>
      <c r="AL30" s="118"/>
      <c r="AM30" s="85"/>
      <c r="AN30" s="75"/>
      <c r="AO30" s="356" t="s">
        <v>280</v>
      </c>
      <c r="AP30" s="357"/>
      <c r="AQ30" s="357"/>
      <c r="AR30" s="358"/>
      <c r="AS30" s="75"/>
      <c r="AT30" s="75"/>
      <c r="AU30" s="137"/>
      <c r="AV30" s="98"/>
      <c r="AW30" s="98"/>
      <c r="AX30" s="129" t="str">
        <f ca="1">IF(WpAreaB_exist,WP!$AF$8,"")</f>
        <v/>
      </c>
      <c r="AY30" s="251" t="str" cm="1">
        <f t="array" aca="1" ref="AY30" ca="1">IF(WpAreaB_exist,IF(SUMPRODUCT(--(INDIRECT(WpIsNewTC_Rng)="Y"),--(INDIRECT(WpAreaB_Sub1_Rng)=1),--(INDIRECT(WpWeight_Rng)&gt;0))&lt;&gt;0,SUMPRODUCT(--(INDIRECT(WpIsNewTC_Rng)="Y"),--(INDIRECT(WpAreaB_Sub1_Rng)=1),INDIRECT(WpWeight_Rng)),IF(AZ30&lt;&gt;"",0,"")),"")</f>
        <v/>
      </c>
      <c r="AZ30" s="251" t="str" cm="1">
        <f t="array" aca="1" ref="AZ30" ca="1">IF(WpAreaB_exist,IF(SUMPRODUCT(--(INDIRECT(WpIsNewTC_Rng)="Y"),--(INDIRECT(WpAreaB_Sub1_Rng)&lt;&gt;""),--(INDIRECT(WpWeight_Rng)&gt;0))&lt;&gt;0,SUMPRODUCT(--(INDIRECT(WpIsNewTC_Rng)="Y"),--(INDIRECT(WpAreaB_Sub1_Rng)&lt;&gt;""),INDIRECT(WpWeight_Rng)),""),"")</f>
        <v/>
      </c>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106"/>
      <c r="CE30" s="109"/>
      <c r="CF30" s="107"/>
      <c r="CG30" s="107"/>
      <c r="CH30" s="129" t="s">
        <v>92</v>
      </c>
      <c r="CI30" s="251" t="s">
        <v>92</v>
      </c>
      <c r="CJ30" s="251" t="s">
        <v>92</v>
      </c>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31"/>
      <c r="DO30" s="123" t="s">
        <v>152</v>
      </c>
      <c r="DP30" s="88" t="str">
        <f>SUBSTITUTE(ADDRESS(1,COLUMN(WP!$AE$6),4),"1","")</f>
        <v>AE</v>
      </c>
      <c r="DQ30" s="125" t="str">
        <f t="shared" si="0"/>
        <v>WP!$AE$12:$AE$400</v>
      </c>
      <c r="DR30" s="31"/>
    </row>
    <row r="31" spans="1:122" ht="21" x14ac:dyDescent="0.2">
      <c r="A31" s="117"/>
      <c r="B31" s="423" t="str">
        <f>IF(WpAreaB_exist,WpAreaB_Sub2,"N/A")</f>
        <v>FR2</v>
      </c>
      <c r="C31" s="423"/>
      <c r="D31" s="263" t="e" cm="1">
        <f t="array" aca="1" ref="D31" ca="1">getProgress(AX31,CH31,"%",1,1,WpAreaB_exist)</f>
        <v>#NAME?</v>
      </c>
      <c r="E31" s="242" t="e" cm="1">
        <f t="array" aca="1" ref="E31" ca="1">getProgress(AY31,CI31,,,1,WpAreaB_exist)</f>
        <v>#NAME?</v>
      </c>
      <c r="F31" s="242" t="e" cm="1">
        <f t="array" aca="1" ref="F31" ca="1">getProgress(AZ31,CJ31,,,1,WpAreaB_exist)</f>
        <v>#NAME?</v>
      </c>
      <c r="G31" s="262"/>
      <c r="H31" s="360"/>
      <c r="I31" s="360"/>
      <c r="J31" s="360"/>
      <c r="K31" s="360"/>
      <c r="L31" s="360"/>
      <c r="M31" s="360"/>
      <c r="N31" s="360"/>
      <c r="O31" s="360"/>
      <c r="P31" s="360"/>
      <c r="AL31" s="118"/>
      <c r="AM31" s="85"/>
      <c r="AN31" s="75"/>
      <c r="AO31" s="356" t="s">
        <v>280</v>
      </c>
      <c r="AP31" s="357"/>
      <c r="AQ31" s="357"/>
      <c r="AR31" s="358"/>
      <c r="AS31" s="75"/>
      <c r="AT31" s="75"/>
      <c r="AU31" s="137"/>
      <c r="AV31" s="98"/>
      <c r="AW31" s="98"/>
      <c r="AX31" s="129" t="str">
        <f ca="1">IF(WpAreaB_exist,WP!$AG$8,"")</f>
        <v/>
      </c>
      <c r="AY31" s="251" t="str" cm="1">
        <f t="array" aca="1" ref="AY31" ca="1">IF(WpAreaB_exist,IF(SUMPRODUCT(--(INDIRECT(WpIsNewTC_Rng)="Y"),--(INDIRECT(WpAreaB_Sub2_Rng)=1),--(INDIRECT(WpWeight_Rng)&gt;0))&lt;&gt;0,SUMPRODUCT(--(INDIRECT(WpIsNewTC_Rng)="Y"),--(INDIRECT(WpAreaB_Sub2_Rng)=1),INDIRECT(WpWeight_Rng)),IF(AZ31&lt;&gt;"",0,"")),"")</f>
        <v/>
      </c>
      <c r="AZ31" s="251" t="str" cm="1">
        <f t="array" aca="1" ref="AZ31" ca="1">IF(WpAreaB_exist,IF(SUMPRODUCT(--(INDIRECT(WpIsNewTC_Rng)="Y"),--(INDIRECT(WpAreaB_Sub2_Rng)&lt;&gt;""),--(INDIRECT(WpWeight_Rng)&gt;0))&lt;&gt;0,SUMPRODUCT(--(INDIRECT(WpIsNewTC_Rng)="Y"),--(INDIRECT(WpAreaB_Sub2_Rng)&lt;&gt;""),INDIRECT(WpWeight_Rng)),""),"")</f>
        <v/>
      </c>
      <c r="BA31" s="98"/>
      <c r="BB31" s="98"/>
      <c r="BC31" s="98"/>
      <c r="BD31" s="98"/>
      <c r="BE31" s="98"/>
      <c r="BF31" s="98"/>
      <c r="BG31" s="98"/>
      <c r="BH31" s="98"/>
      <c r="BI31" s="98"/>
      <c r="BJ31" s="98"/>
      <c r="BK31" s="98"/>
      <c r="BL31" s="98"/>
      <c r="BM31" s="98"/>
      <c r="BN31" s="98"/>
      <c r="BO31" s="98"/>
      <c r="BP31" s="98"/>
      <c r="BQ31" s="98"/>
      <c r="BR31" s="98"/>
      <c r="BS31" s="98"/>
      <c r="BT31" s="98"/>
      <c r="BU31" s="98"/>
      <c r="BV31" s="98"/>
      <c r="BW31" s="98"/>
      <c r="BX31" s="98"/>
      <c r="BY31" s="98"/>
      <c r="BZ31" s="98"/>
      <c r="CA31" s="98"/>
      <c r="CB31" s="98"/>
      <c r="CC31" s="98"/>
      <c r="CD31" s="106"/>
      <c r="CE31" s="109"/>
      <c r="CF31" s="107"/>
      <c r="CG31" s="107"/>
      <c r="CH31" s="129" t="s">
        <v>92</v>
      </c>
      <c r="CI31" s="251" t="s">
        <v>92</v>
      </c>
      <c r="CJ31" s="251" t="s">
        <v>92</v>
      </c>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31"/>
      <c r="DO31" s="123" t="s">
        <v>153</v>
      </c>
      <c r="DP31" s="88" t="str">
        <f>SUBSTITUTE(ADDRESS(1,COLUMN(WP!$AF$6),4),"1","")</f>
        <v>AF</v>
      </c>
      <c r="DQ31" s="125" t="str">
        <f t="shared" si="0"/>
        <v>WP!$AF$12:$AF$400</v>
      </c>
      <c r="DR31" s="31"/>
    </row>
    <row r="32" spans="1:122" ht="21" x14ac:dyDescent="0.2">
      <c r="A32" s="117"/>
      <c r="B32" s="423" t="str">
        <f>IF(WpAreaB_exist,WpAreaB_Sub3,"N/A")</f>
        <v>FR1 + FR2</v>
      </c>
      <c r="C32" s="423"/>
      <c r="D32" s="263" t="e" cm="1">
        <f t="array" aca="1" ref="D32" ca="1">getProgress(AX32,CH32,"%",1,1,WpAreaB_exist)</f>
        <v>#NAME?</v>
      </c>
      <c r="E32" s="242" t="e" cm="1">
        <f t="array" aca="1" ref="E32" ca="1">getProgress(AY32,CI32,,,1,WpAreaB_exist)</f>
        <v>#NAME?</v>
      </c>
      <c r="F32" s="242" t="e" cm="1">
        <f t="array" aca="1" ref="F32" ca="1">getProgress(AZ32,CJ32,,,1,WpAreaB_exist)</f>
        <v>#NAME?</v>
      </c>
      <c r="G32" s="262"/>
      <c r="H32" s="360"/>
      <c r="I32" s="360"/>
      <c r="J32" s="360"/>
      <c r="K32" s="360"/>
      <c r="L32" s="360"/>
      <c r="M32" s="360"/>
      <c r="N32" s="360"/>
      <c r="O32" s="360"/>
      <c r="P32" s="360"/>
      <c r="AL32" s="118"/>
      <c r="AM32" s="85"/>
      <c r="AN32" s="75"/>
      <c r="AO32" s="356" t="s">
        <v>280</v>
      </c>
      <c r="AP32" s="357"/>
      <c r="AQ32" s="357"/>
      <c r="AR32" s="358"/>
      <c r="AS32" s="75"/>
      <c r="AT32" s="75"/>
      <c r="AU32" s="137"/>
      <c r="AV32" s="98"/>
      <c r="AW32" s="98"/>
      <c r="AX32" s="129" t="str">
        <f ca="1">IF(WpAreaB_exist,WP!$AH$8,"")</f>
        <v/>
      </c>
      <c r="AY32" s="251" t="str" cm="1">
        <f t="array" aca="1" ref="AY32" ca="1">IF(WpAreaB_exist,IF(SUMPRODUCT(--(INDIRECT(WpIsNewTC_Rng)="Y"),--(INDIRECT(WpAreaB_Sub3_Rng)=1),--(INDIRECT(WpWeight_Rng)&gt;0))&lt;&gt;0,SUMPRODUCT(--(INDIRECT(WpIsNewTC_Rng)="Y"),--(INDIRECT(WpAreaB_Sub3_Rng)=1),INDIRECT(WpWeight_Rng)),IF(AZ32&lt;&gt;"",0,"")),"")</f>
        <v/>
      </c>
      <c r="AZ32" s="251" t="str" cm="1">
        <f t="array" aca="1" ref="AZ32" ca="1">IF(WpAreaB_exist,IF(SUMPRODUCT(--(INDIRECT(WpIsNewTC_Rng)="Y"),--(INDIRECT(WpAreaB_Sub3_Rng)&lt;&gt;""),--(INDIRECT(WpWeight_Rng)&gt;0))&lt;&gt;0,SUMPRODUCT(--(INDIRECT(WpIsNewTC_Rng)="Y"),--(INDIRECT(WpAreaB_Sub3_Rng)&lt;&gt;""),INDIRECT(WpWeight_Rng)),""),"")</f>
        <v/>
      </c>
      <c r="BA32" s="98"/>
      <c r="BB32" s="98"/>
      <c r="BC32" s="98"/>
      <c r="BD32" s="98"/>
      <c r="BE32" s="98"/>
      <c r="BF32" s="98"/>
      <c r="BG32" s="98"/>
      <c r="BH32" s="98"/>
      <c r="BI32" s="98"/>
      <c r="BJ32" s="98"/>
      <c r="BK32" s="98"/>
      <c r="BL32" s="98"/>
      <c r="BM32" s="98"/>
      <c r="BN32" s="98"/>
      <c r="BO32" s="98"/>
      <c r="BP32" s="98"/>
      <c r="BQ32" s="98"/>
      <c r="BR32" s="98"/>
      <c r="BS32" s="98"/>
      <c r="BT32" s="98"/>
      <c r="BU32" s="98"/>
      <c r="BV32" s="98"/>
      <c r="BW32" s="98"/>
      <c r="BX32" s="98"/>
      <c r="BY32" s="98"/>
      <c r="BZ32" s="98"/>
      <c r="CA32" s="98"/>
      <c r="CB32" s="98"/>
      <c r="CC32" s="98"/>
      <c r="CD32" s="106"/>
      <c r="CE32" s="109"/>
      <c r="CF32" s="107"/>
      <c r="CG32" s="107"/>
      <c r="CH32" s="129" t="s">
        <v>92</v>
      </c>
      <c r="CI32" s="251" t="s">
        <v>92</v>
      </c>
      <c r="CJ32" s="251" t="s">
        <v>92</v>
      </c>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31"/>
      <c r="DO32" s="123" t="s">
        <v>154</v>
      </c>
      <c r="DP32" s="88" t="str">
        <f>SUBSTITUTE(ADDRESS(1,COLUMN(WP!$R$6),4),"1","")</f>
        <v>R</v>
      </c>
      <c r="DQ32" s="125" t="str">
        <f t="shared" si="0"/>
        <v>WP!$R$12:$R$400</v>
      </c>
      <c r="DR32" s="31"/>
    </row>
    <row r="33" spans="1:122" ht="21" x14ac:dyDescent="0.2">
      <c r="A33" s="117"/>
      <c r="B33" s="369" t="str">
        <f>IF(WpAreaC_exist,WpAreaC,"N/A")</f>
        <v>LTE</v>
      </c>
      <c r="C33" s="369"/>
      <c r="D33" s="264" t="e" cm="1">
        <f t="array" aca="1" ref="D33" ca="1">getProgress(AX33,CH33,"%",1,1,WpAreaC_exist)</f>
        <v>#NAME?</v>
      </c>
      <c r="E33" s="243" t="e" cm="1">
        <f t="array" aca="1" ref="E33" ca="1">getProgress(AY33,CI33,,,1,WpAreaC_exist)</f>
        <v>#NAME?</v>
      </c>
      <c r="F33" s="243" t="e" cm="1">
        <f t="array" aca="1" ref="F33" ca="1">getProgress(AZ33,CJ33,,,1,WpAreaC_exist)</f>
        <v>#NAME?</v>
      </c>
      <c r="G33" s="262"/>
      <c r="H33" s="360"/>
      <c r="I33" s="360"/>
      <c r="J33" s="360"/>
      <c r="K33" s="360"/>
      <c r="L33" s="360"/>
      <c r="M33" s="360"/>
      <c r="N33" s="360"/>
      <c r="O33" s="360"/>
      <c r="P33" s="360"/>
      <c r="AL33" s="118"/>
      <c r="AM33" s="85"/>
      <c r="AN33" s="75"/>
      <c r="AO33" s="356" t="s">
        <v>280</v>
      </c>
      <c r="AP33" s="357"/>
      <c r="AQ33" s="357"/>
      <c r="AR33" s="358"/>
      <c r="AS33" s="75"/>
      <c r="AT33" s="75"/>
      <c r="AU33" s="137"/>
      <c r="AV33" s="98"/>
      <c r="AW33" s="98"/>
      <c r="AX33" s="129" t="str">
        <f ca="1">IF(WpAreaC_exist,IF(WpAreaC_SumWeights&gt;0,(IF(AX34&lt;&gt;"",AX34*WP!$AI$10,0)+IF(AX35&lt;&gt;"",AX35*WP!$AJ$10,0)+IF(AX36&lt;&gt;"",AX36*WP!$AK$10,0))/WpAreaC_SumWeights,""),"")</f>
        <v/>
      </c>
      <c r="AY33" s="251" t="e" cm="1">
        <f t="array" aca="1" ref="AY33" ca="1">IF(WpAreaC_exist,IF(SUMPRODUCT(--(INDIRECT(WpIsNewTC_Rng)="Y"),--(INDIRECT(WpAreaCoverall_Rng)=1),--(INDIRECT(WpWeight_Rng)&gt;0))&lt;&gt;0,SUMPRODUCT(--(INDIRECT(WpIsNewTC_Rng)="Y"),--(INDIRECT(WpAreaCoverall_Rng)=1),INDIRECT(WpWeight_Rng)),IF(AZ33&lt;&gt;"",0,"")),"")</f>
        <v>#NAME?</v>
      </c>
      <c r="AZ33" s="251" t="e" cm="1">
        <f t="array" aca="1" ref="AZ33" ca="1">IF(WpAreaC_exist,IF(SUMPRODUCT(--(INDIRECT(WpIsNewTC_Rng)="Y"),--(INDIRECT(WpAreaCoverall_Rng)&lt;&gt;""),--(INDIRECT(WpWeight_Rng)&gt;0))&lt;&gt;0,SUMPRODUCT(--(INDIRECT(WpIsNewTC_Rng)="Y"),--(INDIRECT(WpAreaCoverall_Rng)&lt;&gt;""),INDIRECT(WpWeight_Rng)),""),"")</f>
        <v>#NAME?</v>
      </c>
      <c r="BA33" s="98"/>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106"/>
      <c r="CE33" s="109"/>
      <c r="CF33" s="107"/>
      <c r="CG33" s="107"/>
      <c r="CH33" s="129" t="s">
        <v>92</v>
      </c>
      <c r="CI33" s="251" t="s">
        <v>92</v>
      </c>
      <c r="CJ33" s="251" t="s">
        <v>92</v>
      </c>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31"/>
      <c r="DO33" s="123" t="s">
        <v>155</v>
      </c>
      <c r="DP33" s="88" t="str">
        <f>SUBSTITUTE(ADDRESS(1,COLUMN(WP!$S$6),4),"1","")</f>
        <v>S</v>
      </c>
      <c r="DQ33" s="125" t="str">
        <f t="shared" si="0"/>
        <v>WP!$S$12:$S$400</v>
      </c>
      <c r="DR33" s="31"/>
    </row>
    <row r="34" spans="1:122" ht="21" x14ac:dyDescent="0.2">
      <c r="A34" s="117"/>
      <c r="B34" s="370" t="str">
        <f>IF(WpAreaC_exist,WpAreaC_Sub1,"N/A")</f>
        <v>FDD</v>
      </c>
      <c r="C34" s="370"/>
      <c r="D34" s="263" t="e" cm="1">
        <f t="array" aca="1" ref="D34" ca="1">getProgress(AX34,CH34,"%",1,1,WpAreaC_exist)</f>
        <v>#NAME?</v>
      </c>
      <c r="E34" s="242" t="e" cm="1">
        <f t="array" aca="1" ref="E34" ca="1">getProgress(AY34,CI34,,,1,WpAreaC_exist)</f>
        <v>#NAME?</v>
      </c>
      <c r="F34" s="242" t="e" cm="1">
        <f t="array" aca="1" ref="F34" ca="1">getProgress(AZ34,CJ34,,,1,WpAreaC_exist)</f>
        <v>#NAME?</v>
      </c>
      <c r="G34" s="262"/>
      <c r="H34" s="360"/>
      <c r="I34" s="360"/>
      <c r="J34" s="360"/>
      <c r="K34" s="360"/>
      <c r="L34" s="360"/>
      <c r="M34" s="360"/>
      <c r="N34" s="360"/>
      <c r="O34" s="360"/>
      <c r="P34" s="360"/>
      <c r="AL34" s="118"/>
      <c r="AM34" s="85"/>
      <c r="AN34" s="75"/>
      <c r="AO34" s="356" t="s">
        <v>280</v>
      </c>
      <c r="AP34" s="357"/>
      <c r="AQ34" s="357"/>
      <c r="AR34" s="358"/>
      <c r="AS34" s="75"/>
      <c r="AT34" s="75"/>
      <c r="AU34" s="137"/>
      <c r="AV34" s="98"/>
      <c r="AW34" s="98"/>
      <c r="AX34" s="129" t="str">
        <f ca="1">IF(WpAreaC_exist,WP!$AI$8,"")</f>
        <v/>
      </c>
      <c r="AY34" s="251" t="str" cm="1">
        <f t="array" aca="1" ref="AY34" ca="1">IF(WpAreaC_exist,IF(SUMPRODUCT(--(INDIRECT(WpIsNewTC_Rng)="Y"),--(INDIRECT(WpAreaC_Sub1_Rng)=1),--(INDIRECT(WpWeight_Rng)&gt;0))&lt;&gt;0,SUMPRODUCT(--(INDIRECT(WpIsNewTC_Rng)="Y"),--(INDIRECT(WpAreaC_Sub1_Rng)=1),INDIRECT(WpWeight_Rng)),IF(AZ34&lt;&gt;"",0,"")),"")</f>
        <v/>
      </c>
      <c r="AZ34" s="251" t="str" cm="1">
        <f t="array" aca="1" ref="AZ34" ca="1">IF(WpAreaC_exist,IF(SUMPRODUCT(--(INDIRECT(WpIsNewTC_Rng)="Y"),--(INDIRECT(WpAreaC_Sub1_Rng)&lt;&gt;""),--(INDIRECT(WpWeight_Rng)&gt;0))&lt;&gt;0,SUMPRODUCT(--(INDIRECT(WpIsNewTC_Rng)="Y"),--(INDIRECT(WpAreaC_Sub1_Rng)&lt;&gt;""),INDIRECT(WpWeight_Rng)),""),"")</f>
        <v/>
      </c>
      <c r="BA34" s="98"/>
      <c r="BB34" s="98"/>
      <c r="BC34" s="98"/>
      <c r="BD34" s="98"/>
      <c r="BE34" s="98"/>
      <c r="BF34" s="98"/>
      <c r="BG34" s="98"/>
      <c r="BH34" s="98"/>
      <c r="BI34" s="98"/>
      <c r="BJ34" s="98"/>
      <c r="BK34" s="98"/>
      <c r="BL34" s="98"/>
      <c r="BM34" s="98"/>
      <c r="BN34" s="98"/>
      <c r="BO34" s="98"/>
      <c r="BP34" s="98"/>
      <c r="BQ34" s="98"/>
      <c r="BR34" s="98"/>
      <c r="BS34" s="98"/>
      <c r="BT34" s="98"/>
      <c r="BU34" s="98"/>
      <c r="BV34" s="98"/>
      <c r="BW34" s="98"/>
      <c r="BX34" s="98"/>
      <c r="BY34" s="98"/>
      <c r="BZ34" s="98"/>
      <c r="CA34" s="98"/>
      <c r="CB34" s="98"/>
      <c r="CC34" s="98"/>
      <c r="CD34" s="106"/>
      <c r="CE34" s="109"/>
      <c r="CF34" s="107"/>
      <c r="CG34" s="107"/>
      <c r="CH34" s="129" t="s">
        <v>92</v>
      </c>
      <c r="CI34" s="251" t="s">
        <v>92</v>
      </c>
      <c r="CJ34" s="251" t="s">
        <v>92</v>
      </c>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31"/>
      <c r="DO34" s="123" t="s">
        <v>156</v>
      </c>
      <c r="DP34" s="88" t="str">
        <f>SUBSTITUTE(ADDRESS(1,COLUMN(WP!$T$6),4),"1","")</f>
        <v>T</v>
      </c>
      <c r="DQ34" s="125" t="str">
        <f t="shared" si="0"/>
        <v>WP!$T$12:$T$400</v>
      </c>
      <c r="DR34" s="31"/>
    </row>
    <row r="35" spans="1:122" ht="21" x14ac:dyDescent="0.2">
      <c r="A35" s="117"/>
      <c r="B35" s="370" t="str">
        <f>IF(WpAreaC_exist,WpAreaC_Sub2,"N/A")</f>
        <v>TDD</v>
      </c>
      <c r="C35" s="370"/>
      <c r="D35" s="263" t="e" cm="1">
        <f t="array" aca="1" ref="D35" ca="1">getProgress(AX35,CH35,"%",1,1,WpAreaC_exist)</f>
        <v>#NAME?</v>
      </c>
      <c r="E35" s="242" t="e" cm="1">
        <f t="array" aca="1" ref="E35" ca="1">getProgress(AY35,CI35,,,1,WpAreaC_exist)</f>
        <v>#NAME?</v>
      </c>
      <c r="F35" s="242" t="e" cm="1">
        <f t="array" aca="1" ref="F35" ca="1">getProgress(AZ35,CJ35,,,1,WpAreaC_exist)</f>
        <v>#NAME?</v>
      </c>
      <c r="G35" s="262"/>
      <c r="H35" s="360"/>
      <c r="I35" s="360"/>
      <c r="J35" s="360"/>
      <c r="K35" s="360"/>
      <c r="L35" s="360"/>
      <c r="M35" s="360"/>
      <c r="N35" s="360"/>
      <c r="O35" s="360"/>
      <c r="P35" s="360"/>
      <c r="X35" s="130"/>
      <c r="Y35" s="130"/>
      <c r="Z35" s="130"/>
      <c r="AA35" s="130"/>
      <c r="AB35" s="83"/>
      <c r="AC35" s="130"/>
      <c r="AD35" s="130"/>
      <c r="AE35" s="130"/>
      <c r="AF35" s="130"/>
      <c r="AG35" s="130"/>
      <c r="AH35" s="130"/>
      <c r="AI35" s="130"/>
      <c r="AJ35" s="130"/>
      <c r="AK35" s="130"/>
      <c r="AL35" s="118"/>
      <c r="AM35" s="85"/>
      <c r="AN35" s="75"/>
      <c r="AO35" s="356" t="s">
        <v>280</v>
      </c>
      <c r="AP35" s="357"/>
      <c r="AQ35" s="357"/>
      <c r="AR35" s="358"/>
      <c r="AS35" s="75"/>
      <c r="AT35" s="75"/>
      <c r="AU35" s="137"/>
      <c r="AV35" s="98"/>
      <c r="AW35" s="98"/>
      <c r="AX35" s="129" t="str">
        <f ca="1">IF(WpAreaC_exist,WP!$AJ$8,"")</f>
        <v/>
      </c>
      <c r="AY35" s="251" t="str" cm="1">
        <f t="array" aca="1" ref="AY35" ca="1">IF(WpAreaC_exist,IF(SUMPRODUCT(--(INDIRECT(WpIsNewTC_Rng)="Y"),--(INDIRECT(WpAreaC_Sub2_Rng)=1),--(INDIRECT(WpWeight_Rng)&gt;0))&lt;&gt;0,SUMPRODUCT(--(INDIRECT(WpIsNewTC_Rng)="Y"),--(INDIRECT(WpAreaC_Sub2_Rng)=1),INDIRECT(WpWeight_Rng)),IF(AZ35&lt;&gt;"",0,"")),"")</f>
        <v/>
      </c>
      <c r="AZ35" s="251" t="str" cm="1">
        <f t="array" aca="1" ref="AZ35" ca="1">IF(WpAreaC_exist,IF(SUMPRODUCT(--(INDIRECT(WpIsNewTC_Rng)="Y"),--(INDIRECT(WpAreaC_Sub2_Rng)&lt;&gt;""),--(INDIRECT(WpWeight_Rng)&gt;0))&lt;&gt;0,SUMPRODUCT(--(INDIRECT(WpIsNewTC_Rng)="Y"),--(INDIRECT(WpAreaC_Sub2_Rng)&lt;&gt;""),INDIRECT(WpWeight_Rng)),""),"")</f>
        <v/>
      </c>
      <c r="BA35" s="98"/>
      <c r="BB35" s="98"/>
      <c r="BC35" s="98"/>
      <c r="BD35" s="98"/>
      <c r="BE35" s="98"/>
      <c r="BF35" s="98"/>
      <c r="BG35" s="98"/>
      <c r="BH35" s="98"/>
      <c r="BI35" s="98"/>
      <c r="BJ35" s="98"/>
      <c r="BK35" s="98"/>
      <c r="BL35" s="98"/>
      <c r="BM35" s="98"/>
      <c r="BN35" s="98"/>
      <c r="BO35" s="98"/>
      <c r="BP35" s="98"/>
      <c r="BQ35" s="98"/>
      <c r="BR35" s="98"/>
      <c r="BS35" s="98"/>
      <c r="BT35" s="98"/>
      <c r="BU35" s="98"/>
      <c r="BV35" s="98"/>
      <c r="BW35" s="98"/>
      <c r="BX35" s="98"/>
      <c r="BY35" s="98"/>
      <c r="BZ35" s="98"/>
      <c r="CA35" s="98"/>
      <c r="CB35" s="98"/>
      <c r="CC35" s="98"/>
      <c r="CD35" s="106"/>
      <c r="CE35" s="109"/>
      <c r="CF35" s="107"/>
      <c r="CG35" s="107"/>
      <c r="CH35" s="129" t="s">
        <v>92</v>
      </c>
      <c r="CI35" s="251" t="s">
        <v>92</v>
      </c>
      <c r="CJ35" s="251" t="s">
        <v>92</v>
      </c>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31"/>
      <c r="DO35" s="123" t="s">
        <v>157</v>
      </c>
      <c r="DP35" s="88" t="str">
        <f>SUBSTITUTE(ADDRESS(1,COLUMN(WP!$U$6),4),"1","")</f>
        <v>U</v>
      </c>
      <c r="DQ35" s="125" t="str">
        <f t="shared" si="0"/>
        <v>WP!$U$12:$U$400</v>
      </c>
      <c r="DR35" s="31"/>
    </row>
    <row r="36" spans="1:122" ht="21" x14ac:dyDescent="0.2">
      <c r="A36" s="117"/>
      <c r="B36" s="370" t="str">
        <f>IF(WpAreaC_exist,WpAreaC_Sub3,"N/A")</f>
        <v>FDD + TDD</v>
      </c>
      <c r="C36" s="370"/>
      <c r="D36" s="263" t="e" cm="1">
        <f t="array" aca="1" ref="D36" ca="1">getProgress(AX36,CH36,"%",1,1,WpAreaC_exist)</f>
        <v>#NAME?</v>
      </c>
      <c r="E36" s="242" t="e" cm="1">
        <f t="array" aca="1" ref="E36" ca="1">getProgress(AY36,CI36,,,1,WpAreaC_exist)</f>
        <v>#NAME?</v>
      </c>
      <c r="F36" s="242" t="e" cm="1">
        <f t="array" aca="1" ref="F36" ca="1">getProgress(AZ36,CJ36,,,1,WpAreaC_exist)</f>
        <v>#NAME?</v>
      </c>
      <c r="G36" s="247"/>
      <c r="H36" s="360"/>
      <c r="I36" s="360"/>
      <c r="J36" s="360"/>
      <c r="K36" s="360"/>
      <c r="L36" s="360"/>
      <c r="M36" s="360"/>
      <c r="N36" s="360"/>
      <c r="O36" s="360"/>
      <c r="P36" s="360"/>
      <c r="AL36" s="118"/>
      <c r="AM36" s="85"/>
      <c r="AN36" s="75"/>
      <c r="AO36" s="356" t="s">
        <v>280</v>
      </c>
      <c r="AP36" s="357"/>
      <c r="AQ36" s="357"/>
      <c r="AR36" s="358"/>
      <c r="AS36" s="75"/>
      <c r="AT36" s="75"/>
      <c r="AU36" s="137"/>
      <c r="AV36" s="98"/>
      <c r="AW36" s="98"/>
      <c r="AX36" s="129" t="str">
        <f ca="1">IF(WpAreaC_exist,WP!$AK$8,"")</f>
        <v/>
      </c>
      <c r="AY36" s="251" t="str" cm="1">
        <f t="array" aca="1" ref="AY36" ca="1">IF(WpAreaC_exist,IF(SUMPRODUCT(--(INDIRECT(WpIsNewTC_Rng)="Y"),--(INDIRECT(WpAreaC_Sub3_Rng)=1),--(INDIRECT(WpWeight_Rng)&gt;0))&lt;&gt;0,SUMPRODUCT(--(INDIRECT(WpIsNewTC_Rng)="Y"),--(INDIRECT(WpAreaC_Sub3_Rng)=1),INDIRECT(WpWeight_Rng)),IF(AZ36&lt;&gt;"",0,"")),"")</f>
        <v/>
      </c>
      <c r="AZ36" s="251" t="str" cm="1">
        <f t="array" aca="1" ref="AZ36" ca="1">IF(WpAreaC_exist,IF(SUMPRODUCT(--(INDIRECT(WpIsNewTC_Rng)="Y"),--(INDIRECT(WpAreaC_Sub3_Rng)&lt;&gt;""),--(INDIRECT(WpWeight_Rng)&gt;0))&lt;&gt;0,SUMPRODUCT(--(INDIRECT(WpIsNewTC_Rng)="Y"),--(INDIRECT(WpAreaC_Sub3_Rng)&lt;&gt;""),INDIRECT(WpWeight_Rng)),""),"")</f>
        <v/>
      </c>
      <c r="BA36" s="98"/>
      <c r="BB36" s="98"/>
      <c r="BC36" s="98"/>
      <c r="BD36" s="98"/>
      <c r="BE36" s="98"/>
      <c r="BF36" s="98"/>
      <c r="BG36" s="98"/>
      <c r="BH36" s="98"/>
      <c r="BI36" s="98"/>
      <c r="BJ36" s="98"/>
      <c r="BK36" s="98"/>
      <c r="BL36" s="98"/>
      <c r="BM36" s="98"/>
      <c r="BN36" s="98"/>
      <c r="BO36" s="98"/>
      <c r="BP36" s="98"/>
      <c r="BQ36" s="98"/>
      <c r="BR36" s="98"/>
      <c r="BS36" s="98"/>
      <c r="BT36" s="98"/>
      <c r="BU36" s="98"/>
      <c r="BV36" s="98"/>
      <c r="BW36" s="98"/>
      <c r="BX36" s="98"/>
      <c r="BY36" s="98"/>
      <c r="BZ36" s="98"/>
      <c r="CA36" s="98"/>
      <c r="CB36" s="98"/>
      <c r="CC36" s="98"/>
      <c r="CD36" s="106"/>
      <c r="CE36" s="109"/>
      <c r="CF36" s="107"/>
      <c r="CG36" s="107"/>
      <c r="CH36" s="129" t="s">
        <v>92</v>
      </c>
      <c r="CI36" s="251" t="s">
        <v>92</v>
      </c>
      <c r="CJ36" s="251" t="s">
        <v>92</v>
      </c>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31"/>
      <c r="DO36" s="123" t="s">
        <v>158</v>
      </c>
      <c r="DP36" s="88" t="str">
        <f>SUBSTITUTE(ADDRESS(1,COLUMN(WP!$V$6),4),"1","")</f>
        <v>V</v>
      </c>
      <c r="DQ36" s="125" t="str">
        <f t="shared" si="0"/>
        <v>WP!$V$12:$V$400</v>
      </c>
      <c r="DR36" s="31"/>
    </row>
    <row r="37" spans="1:122" ht="21" x14ac:dyDescent="0.2">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AL37" s="118"/>
      <c r="AM37" s="85"/>
      <c r="AN37" s="75"/>
      <c r="AO37" s="356" t="s">
        <v>280</v>
      </c>
      <c r="AP37" s="357"/>
      <c r="AQ37" s="357"/>
      <c r="AR37" s="358"/>
      <c r="AS37" s="75"/>
      <c r="AT37" s="75"/>
      <c r="AU37" s="137"/>
      <c r="AV37" s="98"/>
      <c r="AW37" s="98"/>
      <c r="AX37" s="98"/>
      <c r="AY37" s="98"/>
      <c r="AZ37" s="98"/>
      <c r="BA37" s="141" t="b">
        <f>WpAreaA&lt;&gt;"N/A"</f>
        <v>1</v>
      </c>
      <c r="BB37" s="142"/>
      <c r="BC37" s="142"/>
      <c r="BD37" s="142"/>
      <c r="BE37" s="142"/>
      <c r="BF37" s="142"/>
      <c r="BG37" s="142"/>
      <c r="BH37" s="142"/>
      <c r="BI37" s="143"/>
      <c r="BJ37" s="27"/>
      <c r="BK37" s="141" t="b">
        <f>WpAreaB&lt;&gt;"N/A"</f>
        <v>1</v>
      </c>
      <c r="BL37" s="142"/>
      <c r="BM37" s="142"/>
      <c r="BN37" s="142"/>
      <c r="BO37" s="142"/>
      <c r="BP37" s="142"/>
      <c r="BQ37" s="142"/>
      <c r="BR37" s="142"/>
      <c r="BS37" s="143"/>
      <c r="BT37" s="27"/>
      <c r="BU37" s="141" t="b">
        <f>WpAreaC&lt;&gt;"N/A"</f>
        <v>1</v>
      </c>
      <c r="BV37" s="142"/>
      <c r="BW37" s="142"/>
      <c r="BX37" s="142"/>
      <c r="BY37" s="142"/>
      <c r="BZ37" s="142"/>
      <c r="CA37" s="142"/>
      <c r="CB37" s="142"/>
      <c r="CC37" s="143"/>
      <c r="CD37" s="106"/>
      <c r="CE37" s="109"/>
      <c r="CF37" s="107"/>
      <c r="CG37" s="107"/>
      <c r="CH37" s="107"/>
      <c r="CI37" s="107"/>
      <c r="CJ37" s="107"/>
      <c r="CK37" s="107" t="b">
        <v>1</v>
      </c>
      <c r="CL37" s="107"/>
      <c r="CM37" s="107"/>
      <c r="CN37" s="107"/>
      <c r="CO37" s="107"/>
      <c r="CP37" s="107"/>
      <c r="CQ37" s="107"/>
      <c r="CR37" s="107"/>
      <c r="CS37" s="107"/>
      <c r="CT37" s="107"/>
      <c r="CU37" s="107" t="b">
        <v>1</v>
      </c>
      <c r="CV37" s="107"/>
      <c r="CW37" s="107"/>
      <c r="CX37" s="107"/>
      <c r="CY37" s="107"/>
      <c r="CZ37" s="107"/>
      <c r="DA37" s="107"/>
      <c r="DB37" s="107"/>
      <c r="DC37" s="107"/>
      <c r="DD37" s="107"/>
      <c r="DE37" s="107" t="b">
        <v>1</v>
      </c>
      <c r="DF37" s="107"/>
      <c r="DG37" s="107"/>
      <c r="DH37" s="107"/>
      <c r="DI37" s="107"/>
      <c r="DJ37" s="107"/>
      <c r="DK37" s="107"/>
      <c r="DL37" s="107"/>
      <c r="DM37" s="107"/>
      <c r="DN37" s="31"/>
      <c r="DO37" s="123" t="s">
        <v>159</v>
      </c>
      <c r="DP37" s="88" t="str">
        <f>SUBSTITUTE(ADDRESS(1,COLUMN(WP!$W$6),4),"1","")</f>
        <v>W</v>
      </c>
      <c r="DQ37" s="125" t="str">
        <f t="shared" si="0"/>
        <v>WP!$W$12:$W$400</v>
      </c>
      <c r="DR37" s="31"/>
    </row>
    <row r="38" spans="1:122" ht="22" thickBot="1" x14ac:dyDescent="0.25">
      <c r="A38" s="117"/>
      <c r="B38" s="362" t="s">
        <v>84</v>
      </c>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82"/>
      <c r="AL38" s="118"/>
      <c r="AM38" s="85"/>
      <c r="AN38" s="75"/>
      <c r="AO38" s="356" t="s">
        <v>280</v>
      </c>
      <c r="AP38" s="357"/>
      <c r="AQ38" s="357"/>
      <c r="AR38" s="358"/>
      <c r="AS38" s="75"/>
      <c r="AT38" s="75"/>
      <c r="AU38" s="137"/>
      <c r="AV38" s="98"/>
      <c r="AW38" s="98"/>
      <c r="AX38" s="98"/>
      <c r="AY38" s="98"/>
      <c r="AZ38" s="98"/>
      <c r="BA38" s="141" t="b">
        <f>WpAreaA_Sub1&lt;&gt;"N/A"</f>
        <v>1</v>
      </c>
      <c r="BB38" s="142"/>
      <c r="BC38" s="142"/>
      <c r="BD38" s="142" t="b">
        <f>WpAreaA_Sub2&lt;&gt;"N/A"</f>
        <v>1</v>
      </c>
      <c r="BE38" s="142"/>
      <c r="BF38" s="142"/>
      <c r="BG38" s="142" t="b">
        <f>WpAreaA_Sub3&lt;&gt;"N/A"</f>
        <v>1</v>
      </c>
      <c r="BH38" s="142"/>
      <c r="BI38" s="143"/>
      <c r="BJ38" s="27"/>
      <c r="BK38" s="141" t="b">
        <f>WpAreaB_Sub1&lt;&gt;"N/A"</f>
        <v>1</v>
      </c>
      <c r="BL38" s="142"/>
      <c r="BM38" s="142"/>
      <c r="BN38" s="142" t="b">
        <f>WpAreaB_Sub2&lt;&gt;"N/A"</f>
        <v>1</v>
      </c>
      <c r="BO38" s="142"/>
      <c r="BP38" s="142"/>
      <c r="BQ38" s="142" t="b">
        <f>WpAreaB_Sub3&lt;&gt;"N/A"</f>
        <v>1</v>
      </c>
      <c r="BR38" s="142"/>
      <c r="BS38" s="143"/>
      <c r="BT38" s="27"/>
      <c r="BU38" s="141" t="b">
        <f>WpAreaC_Sub1&lt;&gt;"N/A"</f>
        <v>1</v>
      </c>
      <c r="BV38" s="142"/>
      <c r="BW38" s="142"/>
      <c r="BX38" s="142" t="b">
        <f>WpAreaC_Sub2&lt;&gt;"N/A"</f>
        <v>1</v>
      </c>
      <c r="BY38" s="142"/>
      <c r="BZ38" s="142"/>
      <c r="CA38" s="142" t="b">
        <f>WpAreaC_Sub3&lt;&gt;"N/A"</f>
        <v>1</v>
      </c>
      <c r="CB38" s="142"/>
      <c r="CC38" s="143"/>
      <c r="CD38" s="106"/>
      <c r="CE38" s="109"/>
      <c r="CF38" s="107"/>
      <c r="CG38" s="107"/>
      <c r="CH38" s="107"/>
      <c r="CI38" s="107"/>
      <c r="CJ38" s="107"/>
      <c r="CK38" s="141" t="b">
        <v>1</v>
      </c>
      <c r="CL38" s="142"/>
      <c r="CM38" s="142"/>
      <c r="CN38" s="142" t="b">
        <v>1</v>
      </c>
      <c r="CO38" s="142"/>
      <c r="CP38" s="142"/>
      <c r="CQ38" s="142" t="b">
        <v>1</v>
      </c>
      <c r="CR38" s="142"/>
      <c r="CS38" s="143"/>
      <c r="CT38" s="27"/>
      <c r="CU38" s="141" t="b">
        <v>1</v>
      </c>
      <c r="CV38" s="142"/>
      <c r="CW38" s="142"/>
      <c r="CX38" s="142" t="b">
        <v>1</v>
      </c>
      <c r="CY38" s="142"/>
      <c r="CZ38" s="142"/>
      <c r="DA38" s="142" t="b">
        <v>1</v>
      </c>
      <c r="DB38" s="142"/>
      <c r="DC38" s="143"/>
      <c r="DD38" s="27"/>
      <c r="DE38" s="141" t="b">
        <v>1</v>
      </c>
      <c r="DF38" s="142"/>
      <c r="DG38" s="142"/>
      <c r="DH38" s="142" t="b">
        <v>1</v>
      </c>
      <c r="DI38" s="142"/>
      <c r="DJ38" s="142"/>
      <c r="DK38" s="142" t="b">
        <v>1</v>
      </c>
      <c r="DL38" s="142"/>
      <c r="DM38" s="143"/>
      <c r="DN38" s="31"/>
      <c r="DO38" s="123" t="s">
        <v>160</v>
      </c>
      <c r="DP38" s="88" t="str">
        <f>SUBSTITUTE(ADDRESS(1,COLUMN(WP!$X$6),4),"1","")</f>
        <v>X</v>
      </c>
      <c r="DQ38" s="125" t="str">
        <f t="shared" si="0"/>
        <v>WP!$X$12:$X$400</v>
      </c>
      <c r="DR38" s="31"/>
    </row>
    <row r="39" spans="1:122" ht="21" x14ac:dyDescent="0.2">
      <c r="A39" s="117"/>
      <c r="B39" s="43"/>
      <c r="C39" s="43"/>
      <c r="D39" s="359" t="s">
        <v>279</v>
      </c>
      <c r="E39" s="359"/>
      <c r="F39" s="359"/>
      <c r="G39" s="239"/>
      <c r="H39" s="363" t="str">
        <f>WpAreaA</f>
        <v>SA Option 2 (SA NR)</v>
      </c>
      <c r="I39" s="364"/>
      <c r="J39" s="364"/>
      <c r="K39" s="364"/>
      <c r="L39" s="364"/>
      <c r="M39" s="364"/>
      <c r="N39" s="364"/>
      <c r="O39" s="364"/>
      <c r="P39" s="365"/>
      <c r="Q39" s="217"/>
      <c r="R39" s="366" t="str">
        <f>WpAreaB</f>
        <v>NSA Option 3 (EN-DC)</v>
      </c>
      <c r="S39" s="367"/>
      <c r="T39" s="367"/>
      <c r="U39" s="367"/>
      <c r="V39" s="367"/>
      <c r="W39" s="367"/>
      <c r="X39" s="367"/>
      <c r="Y39" s="367"/>
      <c r="Z39" s="367"/>
      <c r="AA39" s="217"/>
      <c r="AB39" s="368" t="str">
        <f>WpAreaC</f>
        <v>LTE</v>
      </c>
      <c r="AC39" s="368"/>
      <c r="AD39" s="368"/>
      <c r="AE39" s="368"/>
      <c r="AF39" s="368"/>
      <c r="AG39" s="368"/>
      <c r="AH39" s="368"/>
      <c r="AI39" s="368"/>
      <c r="AJ39" s="368"/>
      <c r="AK39" s="217"/>
      <c r="AL39" s="118"/>
      <c r="AM39" s="85"/>
      <c r="AN39" s="75"/>
      <c r="AO39" s="356" t="s">
        <v>280</v>
      </c>
      <c r="AP39" s="357"/>
      <c r="AQ39" s="357"/>
      <c r="AR39" s="358"/>
      <c r="AS39" s="75"/>
      <c r="AT39" s="75"/>
      <c r="AU39" s="137"/>
      <c r="AV39" s="98"/>
      <c r="AW39" s="98"/>
      <c r="AX39" s="252" t="s">
        <v>21</v>
      </c>
      <c r="AY39" s="253"/>
      <c r="AZ39" s="254"/>
      <c r="BA39" s="141" t="str">
        <f>IF(WpAreaA&lt;&gt;"",WpAreaA,"N/A")</f>
        <v>SA Option 2 (SA NR)</v>
      </c>
      <c r="BB39" s="142"/>
      <c r="BC39" s="142"/>
      <c r="BD39" s="142"/>
      <c r="BE39" s="142"/>
      <c r="BF39" s="142"/>
      <c r="BG39" s="142"/>
      <c r="BH39" s="142"/>
      <c r="BI39" s="143"/>
      <c r="BJ39" s="27"/>
      <c r="BK39" s="141" t="str">
        <f>IF(WpAreaB&lt;&gt;"",WpAreaB,"N/A")</f>
        <v>NSA Option 3 (EN-DC)</v>
      </c>
      <c r="BL39" s="142"/>
      <c r="BM39" s="142"/>
      <c r="BN39" s="142"/>
      <c r="BO39" s="142"/>
      <c r="BP39" s="142"/>
      <c r="BQ39" s="142"/>
      <c r="BR39" s="142"/>
      <c r="BS39" s="143"/>
      <c r="BT39" s="27"/>
      <c r="BU39" s="141" t="str">
        <f>IF(WpAreaC&lt;&gt;"",WpAreaC,"N/A")</f>
        <v>LTE</v>
      </c>
      <c r="BV39" s="142"/>
      <c r="BW39" s="142"/>
      <c r="BX39" s="142"/>
      <c r="BY39" s="142"/>
      <c r="BZ39" s="142"/>
      <c r="CA39" s="142"/>
      <c r="CB39" s="142"/>
      <c r="CC39" s="143"/>
      <c r="CD39" s="106"/>
      <c r="CE39" s="109"/>
      <c r="CF39" s="107"/>
      <c r="CG39" s="107"/>
      <c r="CH39" s="107" t="s">
        <v>21</v>
      </c>
      <c r="CI39" s="107"/>
      <c r="CJ39" s="107"/>
      <c r="CK39" s="141" t="s">
        <v>80</v>
      </c>
      <c r="CL39" s="142"/>
      <c r="CM39" s="142"/>
      <c r="CN39" s="142"/>
      <c r="CO39" s="142"/>
      <c r="CP39" s="142"/>
      <c r="CQ39" s="142"/>
      <c r="CR39" s="142"/>
      <c r="CS39" s="143"/>
      <c r="CT39" s="27"/>
      <c r="CU39" s="141" t="s">
        <v>81</v>
      </c>
      <c r="CV39" s="142"/>
      <c r="CW39" s="142"/>
      <c r="CX39" s="142"/>
      <c r="CY39" s="142"/>
      <c r="CZ39" s="142"/>
      <c r="DA39" s="142"/>
      <c r="DB39" s="142"/>
      <c r="DC39" s="143"/>
      <c r="DD39" s="27"/>
      <c r="DE39" s="141" t="s">
        <v>133</v>
      </c>
      <c r="DF39" s="142"/>
      <c r="DG39" s="142"/>
      <c r="DH39" s="142"/>
      <c r="DI39" s="142"/>
      <c r="DJ39" s="142"/>
      <c r="DK39" s="142"/>
      <c r="DL39" s="142"/>
      <c r="DM39" s="143"/>
      <c r="DN39" s="31"/>
      <c r="DO39" s="123" t="s">
        <v>161</v>
      </c>
      <c r="DP39" s="88" t="str">
        <f>SUBSTITUTE(ADDRESS(1,COLUMN(WP!$Y$6),4),"1","")</f>
        <v>Y</v>
      </c>
      <c r="DQ39" s="125" t="str">
        <f>"WP!$"&amp;DP39&amp;"$"&amp;FirstRowWPitems&amp;":$"&amp;DP39&amp;"$"&amp;LastRowWPitems</f>
        <v>WP!$Y$12:$Y$400</v>
      </c>
      <c r="DR39" s="31"/>
    </row>
    <row r="40" spans="1:122" ht="21" x14ac:dyDescent="0.2">
      <c r="A40" s="117"/>
      <c r="B40" s="410" t="s">
        <v>146</v>
      </c>
      <c r="C40" s="410" t="s">
        <v>145</v>
      </c>
      <c r="D40" s="410" t="s">
        <v>278</v>
      </c>
      <c r="E40" s="414" t="s">
        <v>307</v>
      </c>
      <c r="F40" s="414" t="s">
        <v>306</v>
      </c>
      <c r="G40" s="217"/>
      <c r="H40" s="412" t="str">
        <f>IF(WpAreaA_Sub1_exist,WpAreaA_Sub1,"")</f>
        <v>FR1</v>
      </c>
      <c r="I40" s="412"/>
      <c r="J40" s="412"/>
      <c r="K40" s="412" t="str">
        <f>IF(WpAreaA_Sub2_exist,WpAreaA_Sub2,"")</f>
        <v>FR2</v>
      </c>
      <c r="L40" s="412"/>
      <c r="M40" s="412"/>
      <c r="N40" s="412" t="str">
        <f>IF(WpAreaA_Sub3_exist,WpAreaA_Sub3,"")</f>
        <v>FR1 + FR2</v>
      </c>
      <c r="O40" s="412"/>
      <c r="P40" s="412"/>
      <c r="Q40" s="217"/>
      <c r="R40" s="411" t="str">
        <f>IF(WpAreaB_Sub1_exist,WpAreaB_Sub1,"")</f>
        <v>FR1</v>
      </c>
      <c r="S40" s="411"/>
      <c r="T40" s="411"/>
      <c r="U40" s="411" t="str">
        <f>IF(WpAreaB_Sub2_exist,WpAreaB_Sub2,"")</f>
        <v>FR2</v>
      </c>
      <c r="V40" s="411"/>
      <c r="W40" s="411"/>
      <c r="X40" s="411" t="str">
        <f>IF(WpAreaB_Sub3_exist,WpAreaB_Sub3,"")</f>
        <v>FR1 + FR2</v>
      </c>
      <c r="Y40" s="411"/>
      <c r="Z40" s="411"/>
      <c r="AA40" s="217"/>
      <c r="AB40" s="413" t="str">
        <f>IF(WpAreaC_Sub1_exist,WpAreaC_Sub1,"")</f>
        <v>FDD</v>
      </c>
      <c r="AC40" s="413"/>
      <c r="AD40" s="413"/>
      <c r="AE40" s="413" t="str">
        <f>IF(WpAreaC_Sub2_exist,WpAreaC_Sub2,"")</f>
        <v>TDD</v>
      </c>
      <c r="AF40" s="413"/>
      <c r="AG40" s="413"/>
      <c r="AH40" s="413" t="str">
        <f>IF(WpAreaC_Sub3_exist,WpAreaC_Sub3,"")</f>
        <v>FDD + TDD</v>
      </c>
      <c r="AI40" s="413"/>
      <c r="AJ40" s="413"/>
      <c r="AK40" s="217"/>
      <c r="AL40" s="118"/>
      <c r="AM40" s="85"/>
      <c r="AN40" s="75"/>
      <c r="AO40" s="356" t="s">
        <v>280</v>
      </c>
      <c r="AP40" s="357"/>
      <c r="AQ40" s="357"/>
      <c r="AR40" s="358"/>
      <c r="AS40" s="75"/>
      <c r="AT40" s="75"/>
      <c r="AU40" s="137"/>
      <c r="AV40" s="98"/>
      <c r="AW40" s="98"/>
      <c r="AX40" s="255"/>
      <c r="AY40" s="153"/>
      <c r="AZ40" s="256"/>
      <c r="BA40" s="150" t="str">
        <f>WpAreaA_Sub1</f>
        <v>FR1</v>
      </c>
      <c r="BB40" s="151"/>
      <c r="BC40" s="152"/>
      <c r="BD40" s="150" t="str">
        <f>WpAreaA_Sub2</f>
        <v>FR2</v>
      </c>
      <c r="BE40" s="151"/>
      <c r="BF40" s="152"/>
      <c r="BG40" s="150" t="str">
        <f>WpAreaA_Sub3</f>
        <v>FR1 + FR2</v>
      </c>
      <c r="BH40" s="151"/>
      <c r="BI40" s="152"/>
      <c r="BJ40" s="179"/>
      <c r="BK40" s="150" t="str">
        <f>WpAreaB_Sub1</f>
        <v>FR1</v>
      </c>
      <c r="BL40" s="151"/>
      <c r="BM40" s="152"/>
      <c r="BN40" s="150" t="str">
        <f>WpAreaB_Sub2</f>
        <v>FR2</v>
      </c>
      <c r="BO40" s="151"/>
      <c r="BP40" s="152"/>
      <c r="BQ40" s="150" t="str">
        <f>WpAreaB_Sub3</f>
        <v>FR1 + FR2</v>
      </c>
      <c r="BR40" s="151"/>
      <c r="BS40" s="152"/>
      <c r="BT40" s="179"/>
      <c r="BU40" s="150" t="str">
        <f>WpAreaC_Sub1</f>
        <v>FDD</v>
      </c>
      <c r="BV40" s="151"/>
      <c r="BW40" s="152"/>
      <c r="BX40" s="150" t="str">
        <f>WpAreaC_Sub2</f>
        <v>TDD</v>
      </c>
      <c r="BY40" s="151"/>
      <c r="BZ40" s="152"/>
      <c r="CA40" s="150" t="str">
        <f>WpAreaC_Sub3</f>
        <v>FDD + TDD</v>
      </c>
      <c r="CB40" s="151"/>
      <c r="CC40" s="152"/>
      <c r="CD40" s="106"/>
      <c r="CE40" s="109"/>
      <c r="CF40" s="107"/>
      <c r="CG40" s="107"/>
      <c r="CH40" s="107"/>
      <c r="CI40" s="107"/>
      <c r="CJ40" s="107"/>
      <c r="CK40" s="150" t="str">
        <f>WpAreaA_Sub1</f>
        <v>FR1</v>
      </c>
      <c r="CL40" s="151"/>
      <c r="CM40" s="152"/>
      <c r="CN40" s="150" t="str">
        <f>WpAreaA_Sub2</f>
        <v>FR2</v>
      </c>
      <c r="CO40" s="151"/>
      <c r="CP40" s="152"/>
      <c r="CQ40" s="150" t="str">
        <f>WpAreaA_Sub3</f>
        <v>FR1 + FR2</v>
      </c>
      <c r="CR40" s="151"/>
      <c r="CS40" s="152"/>
      <c r="CT40" s="179"/>
      <c r="CU40" s="150" t="str">
        <f>WpAreaB_Sub1</f>
        <v>FR1</v>
      </c>
      <c r="CV40" s="151"/>
      <c r="CW40" s="152"/>
      <c r="CX40" s="150" t="str">
        <f>WpAreaB_Sub2</f>
        <v>FR2</v>
      </c>
      <c r="CY40" s="151"/>
      <c r="CZ40" s="152"/>
      <c r="DA40" s="150" t="str">
        <f>WpAreaB_Sub3</f>
        <v>FR1 + FR2</v>
      </c>
      <c r="DB40" s="151"/>
      <c r="DC40" s="152"/>
      <c r="DD40" s="179"/>
      <c r="DE40" s="150" t="str">
        <f>WpAreaC_Sub1</f>
        <v>FDD</v>
      </c>
      <c r="DF40" s="151"/>
      <c r="DG40" s="152"/>
      <c r="DH40" s="150" t="str">
        <f>WpAreaC_Sub2</f>
        <v>TDD</v>
      </c>
      <c r="DI40" s="151"/>
      <c r="DJ40" s="152"/>
      <c r="DK40" s="150" t="str">
        <f>WpAreaC_Sub3</f>
        <v>FDD + TDD</v>
      </c>
      <c r="DL40" s="151"/>
      <c r="DM40" s="152"/>
      <c r="DN40" s="31"/>
      <c r="DO40" s="123" t="s">
        <v>162</v>
      </c>
      <c r="DP40" s="88" t="str">
        <f>SUBSTITUTE(ADDRESS(1,COLUMN(WP!$Z$6),4),"1","")</f>
        <v>Z</v>
      </c>
      <c r="DQ40" s="125" t="str">
        <f>"WP!$"&amp;DP40&amp;"$"&amp;FirstRowWPitems&amp;":$"&amp;DP40&amp;"$"&amp;LastRowWPitems</f>
        <v>WP!$Z$12:$Z$400</v>
      </c>
      <c r="DR40" s="31"/>
    </row>
    <row r="41" spans="1:122" ht="48" x14ac:dyDescent="0.2">
      <c r="A41" s="117"/>
      <c r="B41" s="410"/>
      <c r="C41" s="410"/>
      <c r="D41" s="410"/>
      <c r="E41" s="414"/>
      <c r="F41" s="414"/>
      <c r="G41" s="217"/>
      <c r="H41" s="240" t="str">
        <f>IF(WpAreaA_Sub1_exist,"Completion","")</f>
        <v>Completion</v>
      </c>
      <c r="I41" s="240" t="str">
        <f>IF(WpAreaA_Sub1_exist,"Number of new completed test cases","")</f>
        <v>Number of new completed test cases</v>
      </c>
      <c r="J41" s="240" t="str">
        <f>IF(WpAreaA_Sub1_exist,"Number of new test cases","")</f>
        <v>Number of new test cases</v>
      </c>
      <c r="K41" s="240" t="str">
        <f>IF(WpAreaA_Sub2_exist,"Completion","")</f>
        <v>Completion</v>
      </c>
      <c r="L41" s="240" t="str">
        <f>IF(WpAreaA_Sub2_exist,"Number of new completed test cases","")</f>
        <v>Number of new completed test cases</v>
      </c>
      <c r="M41" s="240" t="str">
        <f>IF(WpAreaA_Sub2_exist,"Number of new test cases","")</f>
        <v>Number of new test cases</v>
      </c>
      <c r="N41" s="240" t="str">
        <f>IF(WpAreaA_Sub3_exist,"Completion","")</f>
        <v>Completion</v>
      </c>
      <c r="O41" s="240" t="str">
        <f>IF(WpAreaA_Sub3_exist,"Number of new completed test cases","")</f>
        <v>Number of new completed test cases</v>
      </c>
      <c r="P41" s="240" t="str">
        <f>IF(WpAreaA_Sub3_exist,"Number of new test cases","")</f>
        <v>Number of new test cases</v>
      </c>
      <c r="Q41" s="217"/>
      <c r="R41" s="320" t="str">
        <f>IF(WpAreaB_Sub1_exist,"Completion","")</f>
        <v>Completion</v>
      </c>
      <c r="S41" s="320" t="str">
        <f>IF(WpAreaB_Sub1_exist,"Number of new completed test cases","")</f>
        <v>Number of new completed test cases</v>
      </c>
      <c r="T41" s="320" t="str">
        <f>IF(WpAreaB_Sub1_exist,"Number of new test cases","")</f>
        <v>Number of new test cases</v>
      </c>
      <c r="U41" s="320" t="str">
        <f>IF(WpAreaB_Sub2_exist,"Completion","")</f>
        <v>Completion</v>
      </c>
      <c r="V41" s="320" t="str">
        <f>IF(WpAreaB_Sub2_exist,"Number of new completed test cases","")</f>
        <v>Number of new completed test cases</v>
      </c>
      <c r="W41" s="320" t="str">
        <f>IF(WpAreaB_Sub2_exist,"Number of new test cases","")</f>
        <v>Number of new test cases</v>
      </c>
      <c r="X41" s="320" t="str">
        <f>IF(WpAreaB_Sub3_exist,"Completion","")</f>
        <v>Completion</v>
      </c>
      <c r="Y41" s="320" t="str">
        <f>IF(WpAreaB_Sub3_exist,"Number of new completed test cases","")</f>
        <v>Number of new completed test cases</v>
      </c>
      <c r="Z41" s="320" t="str">
        <f>IF(WpAreaB_Sub3_exist,"Number of new test cases","")</f>
        <v>Number of new test cases</v>
      </c>
      <c r="AA41" s="217"/>
      <c r="AB41" s="321" t="str">
        <f>IF(WpAreaC_Sub1_exist,"Completion","")</f>
        <v>Completion</v>
      </c>
      <c r="AC41" s="321" t="str">
        <f>IF(WpAreaC_Sub1_exist,"Number of new completed test cases","")</f>
        <v>Number of new completed test cases</v>
      </c>
      <c r="AD41" s="321" t="str">
        <f>IF(WpAreaC_Sub1_exist,"Number of new test cases","")</f>
        <v>Number of new test cases</v>
      </c>
      <c r="AE41" s="321" t="str">
        <f>IF(WpAreaC_Sub2_exist,"Completion","")</f>
        <v>Completion</v>
      </c>
      <c r="AF41" s="321" t="str">
        <f>IF(WpAreaC_Sub2_exist,"Number of new completed test cases","")</f>
        <v>Number of new completed test cases</v>
      </c>
      <c r="AG41" s="321" t="str">
        <f>IF(WpAreaC_Sub2_exist,"Number of new test cases","")</f>
        <v>Number of new test cases</v>
      </c>
      <c r="AH41" s="321" t="str">
        <f>IF(WpAreaC_Sub3_exist,"Completion","")</f>
        <v>Completion</v>
      </c>
      <c r="AI41" s="321" t="str">
        <f>IF(WpAreaC_Sub3_exist,"Number of new completed test cases","")</f>
        <v>Number of new completed test cases</v>
      </c>
      <c r="AJ41" s="321" t="str">
        <f>IF(WpAreaC_Sub3_exist,"Number of new test cases","")</f>
        <v>Number of new test cases</v>
      </c>
      <c r="AK41" s="217"/>
      <c r="AL41" s="118"/>
      <c r="AM41" s="85"/>
      <c r="AN41" s="75"/>
      <c r="AO41" s="356" t="s">
        <v>280</v>
      </c>
      <c r="AP41" s="357"/>
      <c r="AQ41" s="357"/>
      <c r="AR41" s="358"/>
      <c r="AS41" s="75"/>
      <c r="AT41" s="75"/>
      <c r="AU41" s="137"/>
      <c r="AV41" s="98"/>
      <c r="AW41" s="98"/>
      <c r="AX41" s="141" t="str" cm="1">
        <f t="array" ref="AX41">SUBSTITUTE(ADDRESS(1,COLUMN(WP!$AC:$AC),4),"1","")</f>
        <v>AC</v>
      </c>
      <c r="AY41" s="142"/>
      <c r="AZ41" s="143"/>
      <c r="BA41" s="141" t="str" cm="1">
        <f t="array" ref="BA41">SUBSTITUTE(ADDRESS(1,COLUMN(WP!$R:$R),4),"1","")</f>
        <v>R</v>
      </c>
      <c r="BB41" s="142"/>
      <c r="BC41" s="143"/>
      <c r="BD41" s="141" t="str" cm="1">
        <f t="array" ref="BD41">SUBSTITUTE(ADDRESS(1,COLUMN(WP!$S:$S),4),"1","")</f>
        <v>S</v>
      </c>
      <c r="BE41" s="142"/>
      <c r="BF41" s="142"/>
      <c r="BG41" s="141" t="str" cm="1">
        <f t="array" ref="BG41">SUBSTITUTE(ADDRESS(1,COLUMN(WP!$T:$T),4),"1","")</f>
        <v>T</v>
      </c>
      <c r="BH41" s="142"/>
      <c r="BI41" s="143"/>
      <c r="BJ41" s="27"/>
      <c r="BK41" s="141" t="str" cm="1">
        <f t="array" ref="BK41">SUBSTITUTE(ADDRESS(1,COLUMN(WP!$U:$U),4),"1","")</f>
        <v>U</v>
      </c>
      <c r="BL41" s="142"/>
      <c r="BM41" s="143"/>
      <c r="BN41" s="141" t="str" cm="1">
        <f t="array" ref="BN41">SUBSTITUTE(ADDRESS(1,COLUMN(WP!$V:$V),4),"1","")</f>
        <v>V</v>
      </c>
      <c r="BO41" s="142"/>
      <c r="BP41" s="143"/>
      <c r="BQ41" s="141" t="str" cm="1">
        <f t="array" ref="BQ41">SUBSTITUTE(ADDRESS(1,COLUMN(WP!$W:$W),4),"1","")</f>
        <v>W</v>
      </c>
      <c r="BR41" s="142"/>
      <c r="BS41" s="143"/>
      <c r="BT41" s="27"/>
      <c r="BU41" s="141" t="str" cm="1">
        <f t="array" ref="BU41">SUBSTITUTE(ADDRESS(1,COLUMN(WP!$X:$X),4),"1","")</f>
        <v>X</v>
      </c>
      <c r="BV41" s="142"/>
      <c r="BW41" s="143"/>
      <c r="BX41" s="141" t="str" cm="1">
        <f t="array" ref="BX41">SUBSTITUTE(ADDRESS(1,COLUMN(WP!$Y:$Y),4),"1","")</f>
        <v>Y</v>
      </c>
      <c r="BY41" s="142"/>
      <c r="BZ41" s="143"/>
      <c r="CA41" s="141" t="str" cm="1">
        <f t="array" ref="CA41">SUBSTITUTE(ADDRESS(1,COLUMN(WP!$Z:$Z),4),"1","")</f>
        <v>Z</v>
      </c>
      <c r="CB41" s="142"/>
      <c r="CC41" s="143"/>
      <c r="CD41" s="106"/>
      <c r="CE41" s="109"/>
      <c r="CF41" s="107"/>
      <c r="CG41" s="107"/>
      <c r="CH41" s="107" t="s">
        <v>311</v>
      </c>
      <c r="CI41" s="107"/>
      <c r="CJ41" s="107"/>
      <c r="CK41" s="141" t="s">
        <v>178</v>
      </c>
      <c r="CL41" s="142"/>
      <c r="CM41" s="143"/>
      <c r="CN41" s="141" t="s">
        <v>179</v>
      </c>
      <c r="CO41" s="142"/>
      <c r="CP41" s="142"/>
      <c r="CQ41" s="141" t="s">
        <v>180</v>
      </c>
      <c r="CR41" s="142"/>
      <c r="CS41" s="143"/>
      <c r="CT41" s="27"/>
      <c r="CU41" s="141" t="s">
        <v>181</v>
      </c>
      <c r="CV41" s="142"/>
      <c r="CW41" s="143"/>
      <c r="CX41" s="141" t="s">
        <v>182</v>
      </c>
      <c r="CY41" s="142"/>
      <c r="CZ41" s="143"/>
      <c r="DA41" s="141" t="s">
        <v>183</v>
      </c>
      <c r="DB41" s="142"/>
      <c r="DC41" s="143"/>
      <c r="DD41" s="27"/>
      <c r="DE41" s="141" t="s">
        <v>184</v>
      </c>
      <c r="DF41" s="142"/>
      <c r="DG41" s="143"/>
      <c r="DH41" s="141" t="s">
        <v>185</v>
      </c>
      <c r="DI41" s="142"/>
      <c r="DJ41" s="143"/>
      <c r="DK41" s="141" t="s">
        <v>45</v>
      </c>
      <c r="DL41" s="142"/>
      <c r="DM41" s="143"/>
      <c r="DN41" s="31"/>
      <c r="DR41" s="31"/>
    </row>
    <row r="42" spans="1:122" ht="18" x14ac:dyDescent="0.2">
      <c r="A42" s="117"/>
      <c r="B42" s="416" t="s">
        <v>133</v>
      </c>
      <c r="C42" s="416"/>
      <c r="D42" s="181"/>
      <c r="E42" s="181"/>
      <c r="F42" s="181"/>
      <c r="G42" s="217"/>
      <c r="H42" s="181"/>
      <c r="I42" s="181"/>
      <c r="J42" s="181"/>
      <c r="K42" s="181"/>
      <c r="L42" s="181"/>
      <c r="M42" s="181"/>
      <c r="N42" s="181"/>
      <c r="O42" s="181"/>
      <c r="P42" s="181"/>
      <c r="Q42" s="217"/>
      <c r="R42" s="181"/>
      <c r="S42" s="181"/>
      <c r="T42" s="181"/>
      <c r="U42" s="181"/>
      <c r="V42" s="181"/>
      <c r="W42" s="181"/>
      <c r="X42" s="181"/>
      <c r="Y42" s="181"/>
      <c r="Z42" s="181"/>
      <c r="AA42" s="217"/>
      <c r="AB42" s="181"/>
      <c r="AC42" s="181"/>
      <c r="AD42" s="181"/>
      <c r="AE42" s="181"/>
      <c r="AF42" s="181"/>
      <c r="AG42" s="181"/>
      <c r="AH42" s="181"/>
      <c r="AI42" s="181"/>
      <c r="AJ42" s="181"/>
      <c r="AK42" s="217"/>
      <c r="AL42" s="118"/>
      <c r="AM42" s="85"/>
      <c r="AN42" s="75"/>
      <c r="AO42" s="166"/>
      <c r="AP42" s="166"/>
      <c r="AQ42" s="101"/>
      <c r="AR42" s="101"/>
      <c r="AS42" s="75"/>
      <c r="AT42" s="75"/>
      <c r="AU42" s="137"/>
      <c r="AV42" s="98"/>
      <c r="AW42" s="98"/>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06"/>
      <c r="CE42" s="109"/>
      <c r="CF42" s="107"/>
      <c r="CG42" s="107"/>
      <c r="CH42" s="107"/>
      <c r="CI42" s="107"/>
      <c r="CJ42" s="107"/>
      <c r="CK42" s="107"/>
      <c r="CL42" s="107"/>
      <c r="CM42" s="107"/>
      <c r="CN42" s="107"/>
      <c r="CO42" s="107"/>
      <c r="CP42" s="107"/>
      <c r="CQ42" s="107"/>
      <c r="CR42" s="107"/>
      <c r="CS42" s="107"/>
      <c r="CT42" s="153"/>
      <c r="CU42" s="107"/>
      <c r="CV42" s="107"/>
      <c r="CW42" s="107"/>
      <c r="CX42" s="107"/>
      <c r="CY42" s="107"/>
      <c r="CZ42" s="107"/>
      <c r="DA42" s="107"/>
      <c r="DB42" s="107"/>
      <c r="DC42" s="107"/>
      <c r="DD42" s="153"/>
      <c r="DE42" s="107"/>
      <c r="DF42" s="107"/>
      <c r="DG42" s="107"/>
      <c r="DH42" s="107"/>
      <c r="DI42" s="107"/>
      <c r="DJ42" s="107"/>
      <c r="DK42" s="107"/>
      <c r="DL42" s="107"/>
      <c r="DM42" s="107"/>
      <c r="DN42" s="31"/>
      <c r="DO42" s="89"/>
      <c r="DP42" s="89"/>
      <c r="DQ42" s="121"/>
      <c r="DR42" s="31"/>
    </row>
    <row r="43" spans="1:122" ht="16" x14ac:dyDescent="0.2">
      <c r="A43" s="117"/>
      <c r="B43" s="415" t="s">
        <v>186</v>
      </c>
      <c r="C43" s="415"/>
      <c r="D43" s="191"/>
      <c r="E43" s="191"/>
      <c r="F43" s="191"/>
      <c r="G43" s="217"/>
      <c r="H43" s="191"/>
      <c r="I43" s="191"/>
      <c r="J43" s="191"/>
      <c r="K43" s="191"/>
      <c r="L43" s="191"/>
      <c r="M43" s="191"/>
      <c r="N43" s="191"/>
      <c r="O43" s="191"/>
      <c r="P43" s="191"/>
      <c r="Q43" s="217"/>
      <c r="R43" s="191"/>
      <c r="S43" s="191"/>
      <c r="T43" s="191"/>
      <c r="U43" s="191"/>
      <c r="V43" s="191"/>
      <c r="W43" s="191"/>
      <c r="X43" s="191"/>
      <c r="Y43" s="191"/>
      <c r="Z43" s="191"/>
      <c r="AA43" s="217"/>
      <c r="AB43" s="191"/>
      <c r="AC43" s="191"/>
      <c r="AD43" s="191"/>
      <c r="AE43" s="191"/>
      <c r="AF43" s="191"/>
      <c r="AG43" s="191"/>
      <c r="AH43" s="191"/>
      <c r="AI43" s="191"/>
      <c r="AJ43" s="191"/>
      <c r="AK43" s="217"/>
      <c r="AL43" s="118"/>
      <c r="AM43" s="85"/>
      <c r="AN43" s="75"/>
      <c r="AO43" s="166"/>
      <c r="AP43" s="166"/>
      <c r="AQ43" s="101"/>
      <c r="AR43" s="101"/>
      <c r="AS43" s="75"/>
      <c r="AT43" s="75"/>
      <c r="AU43" s="137"/>
      <c r="AV43" s="98"/>
      <c r="AW43" s="98"/>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06"/>
      <c r="CE43" s="109"/>
      <c r="CF43" s="107"/>
      <c r="CG43" s="107"/>
      <c r="CH43" s="107"/>
      <c r="CI43" s="107"/>
      <c r="CJ43" s="107"/>
      <c r="CK43" s="107"/>
      <c r="CL43" s="107"/>
      <c r="CM43" s="107"/>
      <c r="CN43" s="107"/>
      <c r="CO43" s="107"/>
      <c r="CP43" s="107"/>
      <c r="CQ43" s="107"/>
      <c r="CR43" s="107"/>
      <c r="CS43" s="107"/>
      <c r="CT43" s="153"/>
      <c r="CU43" s="107"/>
      <c r="CV43" s="107"/>
      <c r="CW43" s="107"/>
      <c r="CX43" s="107"/>
      <c r="CY43" s="107"/>
      <c r="CZ43" s="107"/>
      <c r="DA43" s="107"/>
      <c r="DB43" s="107"/>
      <c r="DC43" s="107"/>
      <c r="DD43" s="153"/>
      <c r="DE43" s="107"/>
      <c r="DF43" s="107"/>
      <c r="DG43" s="107"/>
      <c r="DH43" s="107"/>
      <c r="DI43" s="107"/>
      <c r="DJ43" s="107"/>
      <c r="DK43" s="107"/>
      <c r="DL43" s="107"/>
      <c r="DM43" s="107"/>
      <c r="DN43" s="31"/>
      <c r="DO43" s="89"/>
      <c r="DP43" s="89"/>
      <c r="DQ43" s="121"/>
      <c r="DR43" s="31"/>
    </row>
    <row r="44" spans="1:122" ht="16" x14ac:dyDescent="0.2">
      <c r="A44" s="117"/>
      <c r="B44" s="132" t="s">
        <v>39</v>
      </c>
      <c r="C44" s="322" t="s">
        <v>317</v>
      </c>
      <c r="D44" s="323" t="e" cm="1">
        <f t="array" aca="1" ref="D44" ca="1">getProgress(AX44,CH44,"%",1,1)</f>
        <v>#NAME?</v>
      </c>
      <c r="E44" s="257" t="e" cm="1">
        <f t="array" aca="1" ref="E44" ca="1">getProgress(AY44,CI44,,,1)</f>
        <v>#NAME?</v>
      </c>
      <c r="F44" s="257" t="e" cm="1">
        <f t="array" aca="1" ref="F44" ca="1">getProgress(AZ44,CJ44,,,1)</f>
        <v>#NAME?</v>
      </c>
      <c r="G44" s="217"/>
      <c r="H44" s="113" t="e" cm="1">
        <f t="array" aca="1" ref="H44" ca="1">getProgress(BA44,CK44,"%",1,1,WpAreaA_Sub1_exist)</f>
        <v>#NAME?</v>
      </c>
      <c r="I44" s="266" t="e" cm="1">
        <f t="array" aca="1" ref="I44" ca="1">getProgress(BB44,CL44,,,1,WpAreaA_Sub1_exist)</f>
        <v>#NAME?</v>
      </c>
      <c r="J44" s="266" t="e" cm="1">
        <f t="array" aca="1" ref="J44" ca="1">getProgress(BC44,CM44,,,1,WpAreaA_Sub1_exist)</f>
        <v>#NAME?</v>
      </c>
      <c r="K44" s="113" t="e" cm="1">
        <f t="array" aca="1" ref="K44" ca="1">getProgress(BD44,CN44,"%",1,1,WpAreaA_Sub2_exist)</f>
        <v>#NAME?</v>
      </c>
      <c r="L44" s="266" t="e" cm="1">
        <f t="array" aca="1" ref="L44" ca="1">getProgress(BE44,CO44,,,1,WpAreaA_Sub2_exist)</f>
        <v>#NAME?</v>
      </c>
      <c r="M44" s="266" t="e" cm="1">
        <f t="array" aca="1" ref="M44" ca="1">getProgress(BF44,CP44,,,1,WpAreaA_Sub2_exist)</f>
        <v>#NAME?</v>
      </c>
      <c r="N44" s="113" t="e" cm="1">
        <f t="array" aca="1" ref="N44" ca="1">getProgress(BG44,CQ44,"%",1,1,WpAreaA_Sub3_exist)</f>
        <v>#NAME?</v>
      </c>
      <c r="O44" s="266" t="e" cm="1">
        <f t="array" aca="1" ref="O44" ca="1">getProgress(BH44,CR44,,,1,WpAreaA_Sub3_exist)</f>
        <v>#NAME?</v>
      </c>
      <c r="P44" s="266" t="e" cm="1">
        <f t="array" aca="1" ref="P44" ca="1">getProgress(BI44,CS44,,,1,WpAreaA_Sub3_exist)</f>
        <v>#NAME?</v>
      </c>
      <c r="Q44" s="217"/>
      <c r="R44" s="113" t="e" cm="1">
        <f t="array" aca="1" ref="R44" ca="1">getProgress(BK44,CU44,"%",1,1,WpAreaB_Sub1_exist)</f>
        <v>#NAME?</v>
      </c>
      <c r="S44" s="266" t="e" cm="1">
        <f t="array" aca="1" ref="S44" ca="1">getProgress(BL44,CV44,,,1,WpAreaB_Sub1_exist)</f>
        <v>#NAME?</v>
      </c>
      <c r="T44" s="266" t="e" cm="1">
        <f t="array" aca="1" ref="T44" ca="1">getProgress(BM44,CW44,,,1,WpAreaB_Sub1_exist)</f>
        <v>#NAME?</v>
      </c>
      <c r="U44" s="113" t="e" cm="1">
        <f t="array" aca="1" ref="U44" ca="1">getProgress(BN44,CX44,"%",1,1,WpAreaB_Sub2_exist)</f>
        <v>#NAME?</v>
      </c>
      <c r="V44" s="266" t="e" cm="1">
        <f t="array" aca="1" ref="V44" ca="1">getProgress(BO44,CY44,,,1,WpAreaB_Sub2_exist)</f>
        <v>#NAME?</v>
      </c>
      <c r="W44" s="266" t="e" cm="1">
        <f t="array" aca="1" ref="W44" ca="1">getProgress(BP44,CZ44,,,1,WpAreaB_Sub2_exist)</f>
        <v>#NAME?</v>
      </c>
      <c r="X44" s="113" t="e" cm="1">
        <f t="array" aca="1" ref="X44" ca="1">getProgress(BQ44,DA44,"%",1,1,WpAreaB_Sub3_exist)</f>
        <v>#NAME?</v>
      </c>
      <c r="Y44" s="266" t="e" cm="1">
        <f t="array" aca="1" ref="Y44" ca="1">getProgress(BR44,DB44,,,1,WpAreaB_Sub3_exist)</f>
        <v>#NAME?</v>
      </c>
      <c r="Z44" s="266" t="e" cm="1">
        <f t="array" aca="1" ref="Z44" ca="1">getProgress(BS44,DC44,,,1,WpAreaB_Sub3_exist)</f>
        <v>#NAME?</v>
      </c>
      <c r="AA44" s="217"/>
      <c r="AB44" s="113" t="e" cm="1">
        <f t="array" aca="1" ref="AB44" ca="1">getProgress(BU44,DE44,"%",1,1,WpAreaC_Sub1_exist)</f>
        <v>#NAME?</v>
      </c>
      <c r="AC44" s="266" t="e" cm="1">
        <f t="array" aca="1" ref="AC44" ca="1">getProgress(BV44,DF44,,,1,WpAreaC_Sub1_exist)</f>
        <v>#NAME?</v>
      </c>
      <c r="AD44" s="266" t="e" cm="1">
        <f t="array" aca="1" ref="AD44" ca="1">getProgress(BW44,DG44,,,1,WpAreaC_Sub1_exist)</f>
        <v>#NAME?</v>
      </c>
      <c r="AE44" s="113" t="e" cm="1">
        <f t="array" aca="1" ref="AE44" ca="1">getProgress(BX44,DH44,"%",1,1,WpAreaC_Sub2_exist)</f>
        <v>#NAME?</v>
      </c>
      <c r="AF44" s="266" t="e" cm="1">
        <f t="array" aca="1" ref="AF44" ca="1">getProgress(BY44,DI44,,,1,WpAreaC_Sub2_exist)</f>
        <v>#NAME?</v>
      </c>
      <c r="AG44" s="266" t="e" cm="1">
        <f t="array" aca="1" ref="AG44" ca="1">getProgress(BZ44,DJ44,,,1,WpAreaC_Sub2_exist)</f>
        <v>#NAME?</v>
      </c>
      <c r="AH44" s="113" t="e" cm="1">
        <f t="array" aca="1" ref="AH44" ca="1">getProgress(CA44,DK44,"%",1,1,WpAreaC_Sub3_exist)</f>
        <v>#NAME?</v>
      </c>
      <c r="AI44" s="266" t="e" cm="1">
        <f t="array" aca="1" ref="AI44" ca="1">getProgress(CB44,DL44,,,1,WpAreaC_Sub3_exist)</f>
        <v>#NAME?</v>
      </c>
      <c r="AJ44" s="266" t="e" cm="1">
        <f t="array" aca="1" ref="AJ44" ca="1">getProgress(CC44,DM44,,,1,WpAreaC_Sub3_exist)</f>
        <v>#NAME?</v>
      </c>
      <c r="AK44" s="217"/>
      <c r="AL44" s="118"/>
      <c r="AM44" s="85"/>
      <c r="AN44" s="75"/>
      <c r="AO44" s="166"/>
      <c r="AP44" s="166"/>
      <c r="AQ44" s="101"/>
      <c r="AR44" s="101"/>
      <c r="AS44" s="75"/>
      <c r="AT44" s="75"/>
      <c r="AU44" s="137"/>
      <c r="AV44" s="98"/>
      <c r="AW44" s="98"/>
      <c r="AX44" s="144" t="str">
        <f ca="1">IFERROR((IF(WpAreaA_exist,IF(BA44&lt;&gt;"",BA44*WP!$AC$9,0)+IF(BD44&lt;&gt;"",BD44*WP!$AD$9,0)+IF(BG44&lt;&gt;"",BG44*WP!$AE$9,0),0)+IF(WpAreaB_exist,IF(BK44&lt;&gt;"",BK44*WP!$AF$10)+IF(BN44&lt;&gt;"",BN44*WP!$AG$10,0)+IF(BQ44&lt;&gt;"",BQ44*WP!$AH$10,0),0)+IF(WpAreaC_exist,IF(BU44&lt;&gt;"",BU44*WP!$AI$10)+IF(BX44&lt;&gt;"",BX44*WP!$AJ$10,0)+IF(CA44&lt;&gt;"",CA44*WP!$AK$10,0),0))/(IF(WpAreaA_exist,IF(BA44&lt;&gt;"",WP!$AC$9,0)+IF(BD44&lt;&gt;"",WP!$AD$9,0)+IF(BG44&lt;&gt;"",WP!$AE$9,0),0)+IF(WpAreaB_exist,IF(BK44&lt;&gt;"",WP!$AF$10,0)+IF(BN44&lt;&gt;"",WP!$AG$10,0)+IF(BQ44&lt;&gt;"",WP!$AH$10,0),0)+ IF(WpAreaC_exist,IF(BU44&lt;&gt;"",WP!$AI$10,0)+IF(BX44&lt;&gt;"",WP!$AJ$10,0)+IF(CA44&lt;&gt;"",WP!$AK$10,0),0)),"")</f>
        <v/>
      </c>
      <c r="AY44" s="144" t="str" cm="1">
        <f t="array" aca="1" ref="AY44" ca="1">IFERROR(IF(SUMPRODUCT(--(INDIRECT("WP!$C$" &amp; $DO44 &amp; ":$C$" &amp; $DP44)=$C44),--(INDIRECT("WP!$B$" &amp; $DO44 &amp; ":$B$" &amp; $DP44)="Y"),--(INDIRECT("WP!$" &amp; $AX$41 &amp; "$" &amp; $DO44 &amp; ":$" &amp; $AX$41 &amp; "$" &amp; $DP44)=1),--(INDIRECT("WP!$K$" &amp; $DO44 &amp; ":$K$" &amp; $DP44)&gt;0))&lt;&gt;0,SUMPRODUCT(--(INDIRECT("WP!$C$" &amp; $DO44 &amp; ":$C$" &amp; $DP44)=$C44),--(INDIRECT("WP!$B$" &amp; $DO44 &amp; ":$B$" &amp; $DP44)="Y"),--(INDIRECT("WP!$" &amp; $AX$41 &amp; "$" &amp; $DO44 &amp; ":$" &amp; $AX$41 &amp; "$" &amp; $DP44)=1),INDIRECT("WP!$K$" &amp; $DO44 &amp; ":$K$" &amp; $DP44)),IF(AZ44&lt;&gt;"",0,"")),"")</f>
        <v/>
      </c>
      <c r="AZ44" s="144" t="str" cm="1">
        <f t="array" aca="1" ref="AZ44" ca="1">IFERROR(IF(SUMPRODUCT(--(INDIRECT("WP!$C$" &amp; $DO44 &amp; ":$C$" &amp; $DP44)=$C44),--(INDIRECT("WP!$B" &amp; $DO44 &amp; ":$B" &amp; $DP44)="Y"),--(INDIRECT("WP!$" &amp; $AX$41 &amp; "$" &amp; $DO44 &amp; ":$" &amp; $AX$41 &amp; "$" &amp; $DP44)&lt;&gt;""),--(INDIRECT("WP!$K" &amp; $DO44 &amp; ":$K" &amp; $DP44)&gt;0))&lt;&gt;0,SUMPRODUCT(--(INDIRECT("WP!$C$" &amp; $DO44 &amp; ":$C$" &amp; $DP44)=$C44),--(INDIRECT("WP!$B" &amp; $DO44 &amp; ":$B" &amp; $DP44)="Y"),--(INDIRECT("WP!$" &amp; $AX$41 &amp; "$" &amp;  $DO44 &amp; ":$" &amp; $AX$41 &amp; "$" &amp; $DP44)&lt;&gt;""),INDIRECT("WP!$K" &amp; $DO44 &amp; ":$K" &amp; $DP44)),""),"")</f>
        <v/>
      </c>
      <c r="BA44" s="144" t="str" cm="1">
        <f t="array" aca="1" ref="BA44" ca="1">IFERROR(IF(WpAreaA_Sub1_exist,IF(SUMPRODUCT(--(INDIRECT("WP!$C$" &amp; $DO44 &amp; ":$C$" &amp; $DP44) =$C44),--(INDIRECT("WP!$" &amp; $BA$41 &amp; "$" &amp; $DO44 &amp; ":$" &amp; $BA$41 &amp; "$" &amp; $DP44) &lt;&gt;""),--(INDIRECT("WP!$K$" &amp; $DO44 &amp; ":$K$" &amp; $DP44)&gt;0))&gt;0,SUMPRODUCT(--(INDIRECT("WP!$C$" &amp; $DO44 &amp; ":$C$" &amp; $DP44) =$C44),--(INDIRECT("WP!$" &amp; $BA$41 &amp; "$" &amp; $DO44 &amp; ":$" &amp; $BA$41 &amp; "$" &amp; $DP44) &lt;&gt;""),INDIRECT("WP!$K$" &amp; $DO44 &amp; ":$K$" &amp; $DP44),INDIRECT("WP!$" &amp; $BA$41 &amp; "$" &amp; $DO44 &amp; ":$" &amp; $BA$41 &amp; "$" &amp; $DP44))/SUMPRODUCT(--(INDIRECT("WP!$C$" &amp; $DO44 &amp; ":$C$" &amp; $DP44) =$C44),--(INDIRECT("WP!$" &amp; $BA$41 &amp; "$" &amp; $DO44 &amp; ":$" &amp; $BA$41 &amp; "$" &amp; $DP44) &lt;&gt;""),INDIRECT("WP!$K$" &amp; $DO44 &amp; ":$K$" &amp; $DP44)),""),""),"")</f>
        <v/>
      </c>
      <c r="BB44" s="145" t="str" cm="1">
        <f t="array" aca="1" ref="BB44" ca="1">IFERROR(IF(WpAreaA_Sub1_exist,IF(SUMPRODUCT(--(INDIRECT("WP!$C$" &amp; $DO44 &amp; ":$C$" &amp; $DP44)=$C44),--(INDIRECT("WP!$B$" &amp; $DO44 &amp; ":$B$" &amp; $DP44)="Y"),--(INDIRECT("WP!$" &amp; $BA$41 &amp; "$" &amp; $DO44 &amp; ":$" &amp; $BA$41 &amp; "$" &amp; $DP44)=1),--(INDIRECT("WP!$K$" &amp; $DO44 &amp; ":$K$" &amp; $DP44)&gt;0))&lt;&gt;0,SUMPRODUCT(--(INDIRECT("WP!$C$" &amp; $DO44 &amp; ":$C$" &amp; $DP44)=$C44),--(INDIRECT("WP!$B$" &amp; $DO44 &amp; ":$B$" &amp; $DP44)="Y"),--(INDIRECT("WP!$" &amp; $BA$41 &amp; "$" &amp; $DO44 &amp; ":$" &amp; $BA$41 &amp; "$" &amp; $DP44)=1),INDIRECT("WP!$K$" &amp; $DO44 &amp; ":$K$" &amp; $DP44)),IF(BC44&lt;&gt;"",0,"")),""),"")</f>
        <v/>
      </c>
      <c r="BC44" s="145" t="str" cm="1">
        <f t="array" aca="1" ref="BC44" ca="1">IFERROR(IF(WpAreaA_Sub1_exist,IF(SUMPRODUCT(--(INDIRECT("WP!$C$" &amp; $DO44 &amp; ":$C$" &amp; $DP44)=$C44),--(INDIRECT("WP!$B" &amp; $DO44 &amp; ":$B" &amp; $DP44)="Y"),--(INDIRECT("WP!$" &amp; $BA$41 &amp; "$" &amp; $DO44 &amp; ":$" &amp; $BA$41 &amp; "$" &amp; $DP44)&lt;&gt;""),--(INDIRECT("WP!$K" &amp; $DO44 &amp; ":$K" &amp; $DP44)&gt;0))&lt;&gt;0,SUMPRODUCT(--(INDIRECT("WP!$C$" &amp; $DO44 &amp; ":$C$" &amp; $DP44)=$C44),--(INDIRECT("WP!$B" &amp; $DO44 &amp; ":$B" &amp; $DP44)="Y"),--(INDIRECT("WP!$" &amp; $BA$41 &amp; "$" &amp;  $DO44 &amp; ":$" &amp; $BA$41 &amp; "$" &amp; $DP44)&lt;&gt;""),INDIRECT("WP!$K" &amp; $DO44 &amp; ":$K" &amp; $DP44)),""),""),"")</f>
        <v/>
      </c>
      <c r="BD44" s="146" t="str" cm="1">
        <f t="array" aca="1" ref="BD44" ca="1">IFERROR(IF(WpAreaA_Sub2_exist,IF(SUMPRODUCT(--(INDIRECT("WP!$C$" &amp; $DO44 &amp; ":$C$" &amp; $DP44) =$C44),--(INDIRECT("WP!$" &amp; $BD$41 &amp; "$" &amp; $DO44 &amp; ":$" &amp; $BD$41 &amp; "$" &amp; $DP44) &lt;&gt;""),--(INDIRECT("WP!$K$" &amp; $DO44 &amp; ":$K$" &amp; $DP44)&gt;0))&gt;0,SUMPRODUCT(--(INDIRECT("WP!$C$" &amp; $DO44 &amp; ":$C$" &amp; $DP44) =$C44),--(INDIRECT("WP!$" &amp; $BD$41 &amp; "$" &amp; $DO44 &amp; ":$" &amp; $BD$41 &amp; "$" &amp; $DP44) &lt;&gt;""),INDIRECT("WP!$K" &amp; $DO44 &amp; ":$K" &amp; $DP44),INDIRECT("WP!$" &amp; $BD$41 &amp; "$" &amp; $DO44 &amp; ":$" &amp; $BD$41 &amp; "$" &amp; $DP44))/SUMPRODUCT(--(INDIRECT("WP!$C$" &amp; $DO44 &amp; ":$C$" &amp; $DP44) =$C44),--(INDIRECT("WP!$" &amp; $BD$41 &amp; "$" &amp; $DO44 &amp; ":$" &amp; $BD$41 &amp; "$" &amp; $DP44) &lt;&gt;""),INDIRECT("WP!$K" &amp; $DO44 &amp; ":$K" &amp; $DP44)),""),""),"")</f>
        <v/>
      </c>
      <c r="BE44" s="145" t="str" cm="1">
        <f t="array" aca="1" ref="BE44" ca="1">IFERROR(IF(WpAreaA_Sub2_exist,IF(SUMPRODUCT(--(INDIRECT("WP!$C$" &amp; $DO44 &amp; ":$C$" &amp; $DP44)=$C44),--(INDIRECT("WP!$B" &amp; $DO44 &amp; ":$B" &amp; $DP44)="Y"),--(INDIRECT("WP!$" &amp; $BD$41 &amp; "$" &amp; $DO44 &amp; ":$" &amp; $BD$41 &amp; "$" &amp; $DP44)=1),--(INDIRECT("WP!$K" &amp; $DO44 &amp; ":$K" &amp; $DP44)&gt;0))&lt;&gt;0,SUMPRODUCT(--(INDIRECT("WP!$C$" &amp; $DO44 &amp; ":$C$" &amp; $DP44)=$C44),--(INDIRECT("WP!$B" &amp; $DO44 &amp; ":$B" &amp; $DP44)="Y"),--(INDIRECT("WP!$" &amp; $BD$41 &amp; "$" &amp; $DO44 &amp; ":$" &amp; $BD$41 &amp; "$" &amp; $DP44)=1),INDIRECT("WP!$K" &amp; $DO44 &amp; ":$K" &amp; $DP44)),IF(BF44&lt;&gt;"",0,"")),""),"")</f>
        <v/>
      </c>
      <c r="BF44" s="145" t="str" cm="1">
        <f t="array" aca="1" ref="BF44" ca="1">IFERROR(IF(WpAreaA_Sub2_exist,IF(SUMPRODUCT(--(INDIRECT("WP!$C$" &amp; $DO44 &amp; ":$C$" &amp; $DP44)=$C44),--(INDIRECT("WP!$B" &amp; $DO44 &amp; ":$B" &amp; $DP44)="Y"),--(INDIRECT("WP!$" &amp; $BD$41 &amp; "$" &amp; $DO44 &amp; ":$" &amp; $BD$41 &amp; "$" &amp; $DP44)&lt;&gt;""),--(INDIRECT("WP!$K" &amp; $DO44 &amp; ":$K" &amp; $DP44)&gt;0))&lt;&gt;0,SUMPRODUCT(--(INDIRECT("WP!$C$" &amp; $DO44 &amp; ":$C$" &amp; $DP44)=$C44),--(INDIRECT("WP!$B" &amp; $DO44 &amp; ":$B" &amp; $DP44)="Y"),--(INDIRECT("WP!$" &amp; $BD$41 &amp; "$" &amp; $DO44 &amp; ":$" &amp; $BD$41 &amp; "$" &amp; $DP44)&lt;&gt;""),INDIRECT("WP!$K" &amp; $DO44 &amp; ":$K" &amp; $DP44)),""),""),"")</f>
        <v/>
      </c>
      <c r="BG44" s="146" t="str" cm="1">
        <f t="array" aca="1" ref="BG44" ca="1">IFERROR(IF(WpAreaA_Sub3_exist,IF(SUMPRODUCT(--(INDIRECT("WP!$C$" &amp; $DO44 &amp; ":$C$" &amp; $DP44) =$C44),--(INDIRECT("WP!$" &amp; $BG$41 &amp; "$" &amp; $DO44 &amp; ":$" &amp; $BG$41 &amp; "$" &amp; $DP44) &lt;&gt;""),--(INDIRECT("WP!$K$" &amp; $DO44 &amp; ":$K$" &amp; $DP44)&gt;0))&gt;0,SUMPRODUCT(--(INDIRECT("WP!$C$" &amp; $DO44 &amp; ":$C$" &amp; $DP44) =$C44),--(INDIRECT("WP!$" &amp; $BG$41 &amp; "$" &amp; $DO44 &amp; ":$" &amp; $BG$41 &amp; "$" &amp; $DP44) &lt;&gt;""),INDIRECT("WP!$K" &amp; $DO44 &amp; ":$K" &amp; $DP44),INDIRECT("WP!$" &amp; $BG$41 &amp; "$" &amp; $DO44 &amp; ":$" &amp; $BG$41 &amp; "$" &amp; $DP44))/SUMPRODUCT(--(INDIRECT("WP!$C$" &amp; $DO44 &amp; ":$C$" &amp; $DP44) =$C44),--(INDIRECT("WP!$" &amp; $BG$41 &amp; "$" &amp; $DO44 &amp; ":$" &amp; $BG$41 &amp; "$" &amp; $DP44) &lt;&gt;""),INDIRECT("WP!$K" &amp; $DO44 &amp; ":$K" &amp; $DP44)),""),""),"")</f>
        <v/>
      </c>
      <c r="BH44" s="145" t="str" cm="1">
        <f t="array" aca="1" ref="BH44" ca="1">IFERROR(IF(WpAreaA_Sub3_exist,IF(SUMPRODUCT(--(INDIRECT("WP!$C$" &amp; $DO44 &amp; ":$C$" &amp; $DP44)=$C44),--(INDIRECT("WP!$B" &amp; $DO44 &amp; ":$B" &amp; $DP44)="Y"),--(INDIRECT("WP!$" &amp; $BG$41 &amp; "$" &amp; $DO44 &amp; ":$" &amp; $BG$41 &amp; "$" &amp; $DP44)=1),--(INDIRECT("WP!$K" &amp; $DO44 &amp; ":$K" &amp; $DP44)&gt;0))&lt;&gt;0,SUMPRODUCT(--(INDIRECT("WP!$C$" &amp; $DO44 &amp; ":$C$" &amp; $DP44)=$C44),--(INDIRECT("WP!$B" &amp; $DO44 &amp; ":$B" &amp; $DP44)="Y"),--(INDIRECT("WP!$" &amp; $BG$41 &amp; "$" &amp; $DO44 &amp; ":$" &amp; $BG$41 &amp; "$" &amp; $DP44)=1),INDIRECT("WP!$K" &amp; $DO44 &amp; ":$K" &amp; $DP44)),IF(BI44&lt;&gt;"",0,"")),""),"")</f>
        <v/>
      </c>
      <c r="BI44" s="147" t="str" cm="1">
        <f t="array" aca="1" ref="BI44" ca="1">IFERROR(IF(WpAreaA_Sub3_exist,IF(SUMPRODUCT(--(INDIRECT("WP!$C$" &amp; $DO44 &amp; ":$C$" &amp; $DP44)=$C44),--(INDIRECT("WP!$B" &amp; $DO44 &amp; ":$B" &amp; $DP44)="Y"),--(INDIRECT("WP!$" &amp; $BG$41 &amp; "$" &amp; $DO44 &amp; ":$" &amp; $BG$41 &amp; "$" &amp; $DP44)&lt;&gt;""),--(INDIRECT("WP!$K" &amp; $DO44 &amp; ":$K" &amp; $DP44)&gt;0))&lt;&gt;0,SUMPRODUCT(--(INDIRECT("WP!$C$" &amp; $DO44 &amp; ":$C$" &amp; $DP44)=$C44),--(INDIRECT("WP!$B" &amp; $DO44 &amp; ":$B" &amp; $DP44)="Y"),--(INDIRECT("WP!$" &amp; $BG$41 &amp; "$" &amp; $DO44 &amp; ":$" &amp; $BG$41 &amp; "$" &amp; $DP44)&lt;&gt;""),INDIRECT("WP!$K" &amp; $DO44 &amp; ":$K" &amp; $DP44)),""),""),"")</f>
        <v/>
      </c>
      <c r="BJ44" s="31"/>
      <c r="BK44" s="144" t="str" cm="1">
        <f t="array" aca="1" ref="BK44" ca="1">IFERROR(IF(WpAreaB_Sub1_exist,IF(SUMPRODUCT(--(INDIRECT("WP!$C$" &amp; $DO44 &amp; ":$C$" &amp; $DP44) =$C44),--(INDIRECT("WP!$" &amp; $BK$41 &amp; "$" &amp; $DO44 &amp; ":$" &amp; $BK$41 &amp; "$" &amp; $DP44) &lt;&gt;""),--(INDIRECT("WP!$K$" &amp; $DO44 &amp; ":$K$" &amp; $DP44)&gt;0))&gt;0,SUMPRODUCT(--(INDIRECT("WP!$C$" &amp; $DO44 &amp; ":$C$" &amp; $DP44) =$C44),--(INDIRECT("WP!$" &amp; $BK$41 &amp; "$" &amp; $DO44 &amp; ":$" &amp; $BK$41 &amp; "$" &amp; $DP44) &lt;&gt;""),INDIRECT("WP!$K" &amp; $DO44 &amp; ":$K" &amp; $DP44),INDIRECT("WP!$" &amp; $BK$41 &amp; "$" &amp; $DO44 &amp; ":$" &amp; $BK$41 &amp; "$" &amp; $DP44))/SUMPRODUCT(--(INDIRECT("WP!$C$" &amp; $DO44 &amp; ":$C$" &amp; $DP44) =$C44),--(INDIRECT("WP!$" &amp; $BK$41 &amp; "$" &amp; $DO44 &amp; ":$" &amp; $BK$41 &amp; "$" &amp; $DP44) &lt;&gt;""),INDIRECT("WP!$K" &amp; $DO44 &amp; ":$K" &amp; $DP44)),""),""),"")</f>
        <v/>
      </c>
      <c r="BL44" s="145" t="str" cm="1">
        <f t="array" aca="1" ref="BL44" ca="1">IFERROR(IF(WpAreaB_Sub1_exist,IF(SUMPRODUCT(--(INDIRECT("WP!$C$" &amp; $DO44 &amp; ":$C$" &amp; $DP44)=$C44),--(INDIRECT("WP!$B" &amp; $DO44 &amp; ":$B" &amp; $DP44)="Y"),--(INDIRECT("WP!$" &amp; $BK$41 &amp; "$" &amp; $DO44 &amp; ":$" &amp; $BK$41 &amp; "$" &amp; $DP44)=1),--(INDIRECT("WP!$K" &amp; $DO44 &amp; ":$K" &amp; $DP44)&gt;0))&lt;&gt;0,SUMPRODUCT(--(INDIRECT("WP!$C$" &amp; $DO44 &amp; ":$C$" &amp; $DP44)=$C44),--(INDIRECT("WP!$B" &amp; $DO44 &amp; ":$B" &amp; $DP44)="Y"),--(INDIRECT("WP!$" &amp; $BK$41 &amp; "$" &amp; $DO44 &amp; ":$" &amp; $BK$41 &amp; "$" &amp; $DP44)=1),INDIRECT("WP!$K" &amp; $DO44 &amp; ":$K" &amp; $DP44)),IF(BM44&lt;&gt;"",0,"")),""),"")</f>
        <v/>
      </c>
      <c r="BM44" s="145" t="str" cm="1">
        <f t="array" aca="1" ref="BM44" ca="1">IFERROR(IF(WpAreaB_Sub1_exist,IF(SUMPRODUCT(--(INDIRECT("WP!$C$" &amp; $DO44 &amp; ":$C$" &amp; $DP44)=$C44),--(INDIRECT("WP!$B" &amp; $DO44 &amp; ":$B" &amp; $DP44)="Y"),--(INDIRECT("WP!$" &amp; $BK$41 &amp; "$" &amp; $DO44 &amp; ":$" &amp; $BK$41 &amp; "$" &amp; $DP44)&lt;&gt;""),--(INDIRECT("WP!$K" &amp; $DO44 &amp; ":$K" &amp; $DP44)&gt;0))&lt;&gt;0,SUMPRODUCT(--(INDIRECT("WP!$C$" &amp; $DO44 &amp; ":$C$" &amp; $DP44)=$C44),--(INDIRECT("WP!$B" &amp; $DO44 &amp; ":$B" &amp; $DP44)="Y"),--(INDIRECT("WP!$" &amp; $BK$41 &amp; "$" &amp; $DO44 &amp; ":$" &amp; $BK$41 &amp; "$" &amp; $DP44)&lt;&gt;""),INDIRECT("WP!$K" &amp; $DO44 &amp; ":$K" &amp; $DP44)),""),""),"")</f>
        <v/>
      </c>
      <c r="BN44" s="146" t="str" cm="1">
        <f t="array" aca="1" ref="BN44" ca="1">IFERROR(IF(WpAreaB_Sub2_exist,IF(SUMPRODUCT(--(INDIRECT("WP!$C$" &amp; $DO44 &amp; ":$C$" &amp; $DP44) =$C44),--(INDIRECT("WP!$" &amp; $BN$41 &amp; "$" &amp; $DO44 &amp; ":$" &amp; $BN$41 &amp; "$" &amp; $DP44) &lt;&gt;""),--(INDIRECT("WP!$K$" &amp; $DO44 &amp; ":$K$" &amp; $DP44)&gt;0))&gt;0,SUMPRODUCT(--(INDIRECT("WP!$C$" &amp; $DO44 &amp; ":$C$" &amp; $DP44) =$C44),--(INDIRECT("WP!$" &amp; $BN$41 &amp; "$" &amp; $DO44 &amp; ":$" &amp; $BN$41 &amp; "$" &amp; $DP44) &lt;&gt;""),INDIRECT("WP!$K" &amp; $DO44 &amp; ":$K" &amp; $DP44),INDIRECT("WP!$" &amp; $BN$41 &amp; "$" &amp; $DO44 &amp; ":$" &amp; $BN$41 &amp; "$" &amp; $DP44))/SUMPRODUCT(--(INDIRECT("WP!$C$" &amp; $DO44 &amp; ":$C$" &amp; $DP44) =$C44),--(INDIRECT("WP!$" &amp; $BN$41 &amp; "$" &amp; $DO44 &amp; ":$" &amp; $BN$41 &amp; "$" &amp; $DP44) &lt;&gt;""),INDIRECT("WP!$K" &amp; $DO44 &amp; ":$K" &amp; $DP44)),""),""),"")</f>
        <v/>
      </c>
      <c r="BO44" s="145" t="str" cm="1">
        <f t="array" aca="1" ref="BO44" ca="1">IFERROR(IF(WpAreaB_Sub2_exist,IF(SUMPRODUCT(--(INDIRECT("WP!$C$" &amp; $DO44 &amp; ":$C$" &amp; $DP44)=$C44),--(INDIRECT("WP!$B" &amp; $DO44 &amp; ":$B" &amp; $DP44)="Y"),--(INDIRECT("WP!$" &amp; $BN$41 &amp; "$" &amp; $DO44 &amp; ":$" &amp; $BN$41 &amp; "$" &amp; $DP44)=1),--(INDIRECT("WP!$K" &amp; $DO44 &amp; ":$K" &amp; $DP44)&gt;0))&lt;&gt;0,SUMPRODUCT(--(INDIRECT("WP!$C$" &amp; $DO44 &amp; ":$C$" &amp; $DP44)=$C44),--(INDIRECT("WP!$B" &amp; $DO44 &amp; ":$B" &amp; $DP44)="Y"),--(INDIRECT("WP!$" &amp; $BN$41 &amp; "$" &amp; $DO44 &amp; ":$" &amp; $BN$41 &amp; "$" &amp; $DP44)=1),INDIRECT("WP!$K" &amp; $DO44 &amp; ":$K" &amp; $DP44)),IF(BP44&lt;&gt;"",0,"")),""),"")</f>
        <v/>
      </c>
      <c r="BP44" s="145" t="str" cm="1">
        <f t="array" aca="1" ref="BP44" ca="1">IFERROR(IF(WpAreaB_Sub2_exist,IF(SUMPRODUCT(--(INDIRECT("WP!$C$" &amp; $DO44 &amp; ":$C$" &amp; $DP44)=$C44),--(INDIRECT("WP!$B" &amp; $DO44 &amp; ":$B" &amp; $DP44)="Y"),--(INDIRECT("WP!$" &amp; $BN$41 &amp; "$" &amp; $DO44 &amp; ":$" &amp; $BN$41 &amp; "$" &amp; $DP44)&lt;&gt;""),--(INDIRECT("WP!$K" &amp; $DO44 &amp; ":$K" &amp; $DP44)&gt;0))&lt;&gt;0,SUMPRODUCT(--(INDIRECT("WP!$C$" &amp; $DO44 &amp; ":$C$" &amp; $DP44)=$C44),--(INDIRECT("WP!$B" &amp; $DO44 &amp; ":$B" &amp; $DP44)="Y"),--(INDIRECT("WP!$" &amp; $BN$41 &amp; "$" &amp; $DO44 &amp; ":$" &amp; $BN$41 &amp; "$" &amp; $DP44)&lt;&gt;""),INDIRECT("WP!$K" &amp; $DO44 &amp; ":$K" &amp; $DP44)),""),""),"")</f>
        <v/>
      </c>
      <c r="BQ44" s="146" t="str" cm="1">
        <f t="array" aca="1" ref="BQ44" ca="1">IFERROR(IF(WpAreaB_Sub3_exist,IF(SUMPRODUCT(--(INDIRECT("WP!$C$" &amp; $DO44 &amp; ":$C$" &amp; $DP44) =$C44),--(INDIRECT("WP!$" &amp; $BQ$41 &amp; "$" &amp; $DO44 &amp; ":$" &amp; $BQ$41 &amp; "$" &amp; $DP44) &lt;&gt;""),--(INDIRECT("WP!$K$" &amp; $DO44 &amp; ":$K$" &amp; $DP44)&gt;0))&gt;0,SUMPRODUCT(--(INDIRECT("WP!$C$" &amp; $DO44 &amp; ":$C$" &amp; $DP44) =$C44),--(INDIRECT("WP!$" &amp; $BQ$41 &amp; "$" &amp; $DO44 &amp; ":$" &amp; $BQ$41 &amp; "$" &amp; $DP44) &lt;&gt;""),INDIRECT("WP!$K" &amp; $DO44 &amp; ":$K" &amp; $DP44),INDIRECT("WP!$" &amp; $BQ$41 &amp; "$" &amp; $DO44 &amp; ":$" &amp; $BQ$41 &amp; "$" &amp; $DP44))/SUMPRODUCT(--(INDIRECT("WP!$C$" &amp; $DO44 &amp; ":$C$" &amp; $DP44) =$C44),--(INDIRECT("WP!$" &amp; $BQ$41 &amp; "$" &amp; $DO44 &amp; ":$" &amp; $BQ$41 &amp; "$" &amp; $DP44) &lt;&gt;""),INDIRECT("WP!$K" &amp; $DO44 &amp; ":$K" &amp; $DP44)),""),""),"")</f>
        <v/>
      </c>
      <c r="BR44" s="145" t="str" cm="1">
        <f t="array" aca="1" ref="BR44" ca="1">IFERROR(IF(WpAreaB_Sub3_exist,IF(SUMPRODUCT(--(INDIRECT("WP!$C$" &amp; $DO44 &amp; ":$C$" &amp; $DP44)=$C44),--(INDIRECT("WP!$B" &amp; $DO44 &amp; ":$B" &amp; $DP44)="Y"),--(INDIRECT("WP!$" &amp; $BQ$41 &amp; "$" &amp; $DO44 &amp; ":$" &amp; $BQ$41 &amp; "$" &amp; $DP44)=1),--(INDIRECT("WP!$K" &amp; $DO44 &amp; ":$K" &amp; $DP44)&gt;0))&lt;&gt;0,SUMPRODUCT(--(INDIRECT("WP!$C$" &amp; $DO44 &amp; ":$C$" &amp; $DP44)=$C44),--(INDIRECT("WP!$B" &amp; $DO44 &amp; ":$B" &amp; $DP44)="Y"),--(INDIRECT("WP!$" &amp; $BQ$41 &amp; "$" &amp; $DO44 &amp; ":$" &amp; $BQ$41 &amp; "$" &amp; $DP44)=1),INDIRECT("WP!$K" &amp; $DO44 &amp; ":$K" &amp; $DP44)),IF(BS44&lt;&gt;"",0,"")),""),"")</f>
        <v/>
      </c>
      <c r="BS44" s="147" t="str" cm="1">
        <f t="array" aca="1" ref="BS44" ca="1">IFERROR(IF(WpAreaB_Sub3_exist,IF(SUMPRODUCT(--(INDIRECT("WP!$C$" &amp; $DO44 &amp; ":$C$" &amp; $DP44)=$C44),--(INDIRECT("WP!$B" &amp; $DO44 &amp; ":$B" &amp; $DP44)="Y"),--(INDIRECT("WP!$" &amp; $BQ$41 &amp; "$" &amp; $DO44 &amp; ":$" &amp; $BQ$41 &amp; "$" &amp; $DP44)&lt;&gt;""),--(INDIRECT("WP!$K" &amp; $DO44 &amp; ":$K" &amp; $DP44)&gt;0))&lt;&gt;0,SUMPRODUCT(--(INDIRECT("WP!$C$" &amp; $DO44 &amp; ":$C$" &amp; $DP44)=$C44),--(INDIRECT("WP!$B" &amp; $DO44 &amp; ":$B" &amp; $DP44)="Y"),--(INDIRECT("WP!$" &amp; $BQ$41 &amp; "$" &amp; $DO44 &amp; ":$" &amp; $BQ$41 &amp; "$" &amp; $DP44)&lt;&gt;""),INDIRECT("WP!$K" &amp; $DO44 &amp; ":$K" &amp; $DP44)),""),""),"")</f>
        <v/>
      </c>
      <c r="BT44" s="31"/>
      <c r="BU44" s="144" t="str" cm="1">
        <f t="array" aca="1" ref="BU44" ca="1">IFERROR(IF(WpAreaC_Sub1_exist,IF(SUMPRODUCT(--(INDIRECT("WP!$C$" &amp; $DO44 &amp; ":$C$" &amp; $DP44) =$C44),--(INDIRECT("WP!$" &amp; $BU$41 &amp; "$" &amp; $DO44 &amp; ":$" &amp; $BU$41 &amp; "$" &amp; $DP44) &lt;&gt;""),--(INDIRECT("WP!$K$" &amp; $DO44 &amp; ":$K$" &amp; $DP44)&gt;0))&gt;0,SUMPRODUCT(--(INDIRECT("WP!$C$" &amp; $DO44 &amp; ":$C$" &amp; $DP44) =$C44),--(INDIRECT("WP!$" &amp; $BU$41 &amp; "$" &amp; $DO44 &amp; ":$" &amp; $BU$41 &amp; "$" &amp; $DP44) &lt;&gt;""),INDIRECT("WP!$K" &amp; $DO44 &amp; ":$K" &amp; $DP44),INDIRECT("WP!$" &amp; $BU$41 &amp; "$" &amp; $DO44 &amp; ":$" &amp; $BU$41 &amp; "$" &amp; $DP44))/SUMPRODUCT(--(INDIRECT("WP!$C$" &amp; $DO44 &amp; ":$C$" &amp; $DP44) =$C44),--(INDIRECT("WP!$" &amp; $BU$41 &amp; "$" &amp; $DO44 &amp; ":$" &amp; $BU$41 &amp; "$" &amp; $DP44) &lt;&gt;""),INDIRECT("WP!$K" &amp; $DO44 &amp; ":$K" &amp; $DP44)),""),""),"")</f>
        <v/>
      </c>
      <c r="BV44" s="145" t="str" cm="1">
        <f t="array" aca="1" ref="BV44" ca="1">IFERROR(IF(WpAreaC_Sub1_exist,IF(SUMPRODUCT(--(INDIRECT("WP!$C$" &amp; $DO44 &amp; ":$C$" &amp; $DP44)=$C44),--(INDIRECT("WP!$B" &amp; $DO44 &amp; ":$B" &amp; $DP44)="Y"),--(INDIRECT("WP!$" &amp; $BU$41 &amp; "$" &amp; $DO44 &amp; ":$" &amp; $BU$41 &amp; "$" &amp; $DP44)=1),--(INDIRECT("WP!$K" &amp; $DO44 &amp; ":$K" &amp; $DP44)&gt;0))&lt;&gt;0,SUMPRODUCT(--(INDIRECT("WP!$C$" &amp; $DO44 &amp; ":$C$" &amp; $DP44)=$C44),--(INDIRECT("WP!$B" &amp; $DO44 &amp; ":$B" &amp; $DP44)="Y"),--(INDIRECT("WP!$" &amp; $BU$41 &amp; "$" &amp; $DO44 &amp; ":$" &amp; $BU$41 &amp; "$" &amp; $DP44)=1),INDIRECT("WP!$K" &amp; $DO44 &amp; ":$K" &amp; $DP44)),IF(BW44&lt;&gt;"",0,"")),""),"")</f>
        <v/>
      </c>
      <c r="BW44" s="145" t="str" cm="1">
        <f t="array" aca="1" ref="BW44" ca="1">IFERROR(IF(WpAreaC_Sub1_exist,IF(SUMPRODUCT(--(INDIRECT("WP!$C$" &amp; $DO44 &amp; ":$C$" &amp; $DP44)=$C44),--(INDIRECT("WP!$B" &amp; $DO44 &amp; ":$B" &amp; $DP44)="Y"),--(INDIRECT("WP!$" &amp; $BU$41 &amp; "$" &amp; $DO44 &amp; ":$" &amp; $BU$41 &amp; "$" &amp; $DP44)&lt;&gt;""),--(INDIRECT("WP!$K" &amp; $DO44 &amp; ":$K" &amp; $DP44)&gt;0))&lt;&gt;0,SUMPRODUCT(--(INDIRECT("WP!$C$" &amp; $DO44 &amp; ":$C$" &amp; $DP44)=$C44),--(INDIRECT("WP!$B" &amp; $DO44 &amp; ":$B" &amp; $DP44)="Y"),--(INDIRECT("WP!$" &amp; $BU$41 &amp; "$" &amp; $DO44 &amp; ":$" &amp; $BU$41 &amp; "$" &amp; $DP44)&lt;&gt;""),INDIRECT("WP!$K" &amp; $DO44 &amp; ":$K" &amp; $DP44)),""),""),"")</f>
        <v/>
      </c>
      <c r="BX44" s="146" t="str" cm="1">
        <f t="array" aca="1" ref="BX44" ca="1">IFERROR(IF(WpAreaC_Sub2_exist,IF(SUMPRODUCT(--(INDIRECT("WP!$C$" &amp; $DO44 &amp; ":$C$" &amp; $DP44) =$C44),--(INDIRECT("WP!$" &amp; $BX$41 &amp; "$" &amp; $DO44 &amp; ":$" &amp; $BX$41 &amp; "$" &amp; $DP44) &lt;&gt;""),--(INDIRECT("WP!$K$" &amp; $DO44 &amp; ":$K$" &amp; $DP44)&gt;0))&gt;0,SUMPRODUCT(--(INDIRECT("WP!$C$" &amp; $DO44 &amp; ":$C$" &amp; $DP44) =$C44),--(INDIRECT("WP!$" &amp; $BX$41 &amp; "$" &amp; $DO44 &amp; ":$" &amp; $BX$41 &amp; "$" &amp; $DP44) &lt;&gt;""),INDIRECT("WP!$K" &amp; $DO44 &amp; ":$K" &amp; $DP44),INDIRECT("WP!$" &amp; $BX$41 &amp; "$" &amp; $DO44 &amp; ":$" &amp; $BX$41 &amp; "$" &amp; $DP44))/SUMPRODUCT(--(INDIRECT("WP!$C$" &amp; $DO44 &amp; ":$C$" &amp; $DP44) =$C44),--(INDIRECT("WP!$" &amp; $BX$41 &amp; "$" &amp; $DO44 &amp; ":$" &amp; $BX$41 &amp; "$" &amp; $DP44) &lt;&gt;""),INDIRECT("WP!$K" &amp; $DO44 &amp; ":$K" &amp; $DP44)),""),""),"")</f>
        <v/>
      </c>
      <c r="BY44" s="145" t="str" cm="1">
        <f t="array" aca="1" ref="BY44" ca="1">IFERROR(IF(WpAreaC_Sub2_exist,IF(SUMPRODUCT(--(INDIRECT("WP!$C$" &amp; $DO44 &amp; ":$C$" &amp; $DP44)=$C44),--(INDIRECT("WP!$B" &amp; $DO44 &amp; ":$B" &amp; $DP44)="Y"),--(INDIRECT("WP!$" &amp; $BX$41 &amp; "$" &amp; $DO44 &amp; ":$" &amp; $BX$41 &amp; "$" &amp; $DP44)=1),--(INDIRECT("WP!$K" &amp; $DO44 &amp; ":$K" &amp; $DP44)&gt;0))&lt;&gt;0,SUMPRODUCT(--(INDIRECT("WP!$C$" &amp; $DO44 &amp; ":$C$" &amp; $DP44)=$C44),--(INDIRECT("WP!$B" &amp; $DO44 &amp; ":$B" &amp; $DP44)="Y"),--(INDIRECT("WP!$" &amp; $BX$41 &amp; "$" &amp; $DO44 &amp; ":$" &amp; $BX$41 &amp; "$" &amp; $DP44)=1),INDIRECT("WP!$K" &amp; $DO44 &amp; ":$K" &amp; $DP44)),IF(BZ44&lt;&gt;"",0,"")),""),"")</f>
        <v/>
      </c>
      <c r="BZ44" s="145" t="str" cm="1">
        <f t="array" aca="1" ref="BZ44" ca="1">IFERROR(IF(WpAreaC_Sub2_exist,IF(SUMPRODUCT(--(INDIRECT("WP!$C$" &amp; $DO44 &amp; ":$C$" &amp; $DP44)=$C44),--(INDIRECT("WP!$B" &amp; $DO44 &amp; ":$B" &amp; $DP44)="Y"),--(INDIRECT("WP!$" &amp; $BX$41 &amp; "$" &amp; $DO44 &amp; ":$" &amp; $BX$41 &amp; "$" &amp; $DP44)&lt;&gt;""),--(INDIRECT("WP!$K" &amp; $DO44 &amp; ":$K" &amp; $DP44)&gt;0))&lt;&gt;0,SUMPRODUCT(--(INDIRECT("WP!$C$" &amp; $DO44 &amp; ":$C$" &amp; $DP44)=$C44),--(INDIRECT("WP!$B" &amp; $DO44 &amp; ":$B" &amp; $DP44)="Y"),--(INDIRECT("WP!$" &amp; $BX$41 &amp; "$" &amp; $DO44 &amp; ":$" &amp; $BX$41 &amp; "$" &amp; $DP44)&lt;&gt;""),INDIRECT("WP!$K" &amp; $DO44 &amp; ":$K" &amp; $DP44)),""),""),"")</f>
        <v/>
      </c>
      <c r="CA44" s="146" t="str" cm="1">
        <f t="array" aca="1" ref="CA44" ca="1">IFERROR(IF(WpAreaC_Sub3_exist,IF(SUMPRODUCT(--(INDIRECT("WP!$C$" &amp; $DO44 &amp; ":$C$" &amp; $DP44) =$C44),--(INDIRECT("WP!$" &amp; $CA$41 &amp; "$" &amp; $DO44 &amp; ":$" &amp; $CA$41 &amp; "$" &amp; $DP44) &lt;&gt;""),--(INDIRECT("WP!$K$" &amp; $DO44 &amp; ":$K$" &amp; $DP44)&gt;0))&gt;0,SUMPRODUCT(--(INDIRECT("WP!$C$" &amp; $DO44 &amp; ":$C$" &amp; $DP44) =$C44),--(INDIRECT("WP!$" &amp; $CA$41 &amp; "$" &amp; $DO44 &amp; ":$" &amp; $CA$41 &amp; "$" &amp; $DP44) &lt;&gt;""),INDIRECT("WP!$K" &amp; $DO44 &amp; ":$K" &amp; $DP44),INDIRECT("WP!$" &amp; $CA$41 &amp; "$" &amp; $DO44 &amp; ":$" &amp; $CA$41 &amp; "$" &amp; $DP44))/SUMPRODUCT(--(INDIRECT("WP!$C$" &amp; $DO44 &amp; ":$C$" &amp; $DP44) =$C44),--(INDIRECT("WP!$" &amp; $CA$41 &amp; "$" &amp; $DO44 &amp; ":$" &amp; $CA$41 &amp; "$" &amp; $DP44) &lt;&gt;""),INDIRECT("WP!$K" &amp; $DO44 &amp; ":$K" &amp; $DP44)),""),""),"")</f>
        <v/>
      </c>
      <c r="CB44" s="145" t="str" cm="1">
        <f t="array" aca="1" ref="CB44" ca="1">IFERROR(IF(WpAreaC_Sub3_exist,IF(SUMPRODUCT(--(INDIRECT("WP!$C$" &amp; $DO44 &amp; ":$C$" &amp; $DP44)=$C44),--(INDIRECT("WP!$B" &amp; $DO44 &amp; ":$B" &amp; $DP44)="Y"),--(INDIRECT("WP!$" &amp; $CA$41 &amp; "$" &amp; $DO44 &amp; ":$" &amp; $CA$41 &amp; "$" &amp; $DP44)=1),--(INDIRECT("WP!$K" &amp; $DO44 &amp; ":$K" &amp; $DP44)&gt;0))&lt;&gt;0,SUMPRODUCT(--(INDIRECT("WP!$C$" &amp; $DO44 &amp; ":$C$" &amp; $DP44)=$C44),--(INDIRECT("WP!$B" &amp; $DO44 &amp; ":$B" &amp; $DP44)="Y"),--(INDIRECT("WP!$" &amp; $CA$41 &amp; "$" &amp; $DO44 &amp; ":$" &amp; $CA$41 &amp; "$" &amp; $DP44)=1),INDIRECT("WP!$K" &amp; $DO44 &amp; ":$K" &amp; $DP44)),IF(CC44&lt;&gt;"",0,"")),""),"")</f>
        <v/>
      </c>
      <c r="CC44" s="147" t="str" cm="1">
        <f t="array" aca="1" ref="CC44" ca="1">IFERROR(IF(WpAreaC_Sub3_exist,IF(SUMPRODUCT(--(INDIRECT("WP!$C$" &amp; $DO44 &amp; ":$C$" &amp; $DP44)=$C44),--(INDIRECT("WP!$B" &amp; $DO44 &amp; ":$B" &amp; $DP44)="Y"),--(INDIRECT("WP!$" &amp; $CA$41 &amp; "$" &amp; $DO44 &amp; ":$" &amp; $CA$41 &amp; "$" &amp; $DP44)&lt;&gt;""),--(INDIRECT("WP!$K" &amp; $DO44 &amp; ":$K" &amp; $DP44)&gt;0))&lt;&gt;0,SUMPRODUCT(--(INDIRECT("WP!$C$" &amp; $DO44 &amp; ":$C$" &amp; $DP44)=$C44),--(INDIRECT("WP!$B" &amp; $DO44 &amp; ":$B" &amp; $DP44)="Y"),--(INDIRECT("WP!$" &amp; $CA$41 &amp; "$" &amp; $DO44 &amp; ":$" &amp; $CA$41 &amp; "$" &amp; $DP44)&lt;&gt;""),INDIRECT("WP!$K" &amp; $DO44 &amp; ":$K" &amp; $DP44)),""),""),"")</f>
        <v/>
      </c>
      <c r="CD44" s="106"/>
      <c r="CE44" s="109"/>
      <c r="CF44" s="107"/>
      <c r="CG44" s="107"/>
      <c r="CH44" s="154" t="s">
        <v>92</v>
      </c>
      <c r="CI44" s="154" t="s">
        <v>92</v>
      </c>
      <c r="CJ44" s="154" t="s">
        <v>92</v>
      </c>
      <c r="CK44" s="154" t="s">
        <v>92</v>
      </c>
      <c r="CL44" s="155" t="s">
        <v>92</v>
      </c>
      <c r="CM44" s="155" t="s">
        <v>92</v>
      </c>
      <c r="CN44" s="156" t="s">
        <v>92</v>
      </c>
      <c r="CO44" s="155" t="s">
        <v>92</v>
      </c>
      <c r="CP44" s="155" t="s">
        <v>92</v>
      </c>
      <c r="CQ44" s="156" t="s">
        <v>92</v>
      </c>
      <c r="CR44" s="155" t="s">
        <v>92</v>
      </c>
      <c r="CS44" s="157" t="s">
        <v>92</v>
      </c>
      <c r="CT44" s="31"/>
      <c r="CU44" s="154" t="s">
        <v>92</v>
      </c>
      <c r="CV44" s="155" t="s">
        <v>92</v>
      </c>
      <c r="CW44" s="155" t="s">
        <v>92</v>
      </c>
      <c r="CX44" s="156" t="s">
        <v>92</v>
      </c>
      <c r="CY44" s="155" t="s">
        <v>92</v>
      </c>
      <c r="CZ44" s="155" t="s">
        <v>92</v>
      </c>
      <c r="DA44" s="156" t="s">
        <v>92</v>
      </c>
      <c r="DB44" s="155" t="s">
        <v>92</v>
      </c>
      <c r="DC44" s="157" t="s">
        <v>92</v>
      </c>
      <c r="DD44" s="31"/>
      <c r="DE44" s="154" t="s">
        <v>92</v>
      </c>
      <c r="DF44" s="155" t="s">
        <v>92</v>
      </c>
      <c r="DG44" s="155" t="s">
        <v>92</v>
      </c>
      <c r="DH44" s="156" t="s">
        <v>92</v>
      </c>
      <c r="DI44" s="155" t="s">
        <v>92</v>
      </c>
      <c r="DJ44" s="155" t="s">
        <v>92</v>
      </c>
      <c r="DK44" s="156" t="s">
        <v>92</v>
      </c>
      <c r="DL44" s="155" t="s">
        <v>92</v>
      </c>
      <c r="DM44" s="157" t="s">
        <v>92</v>
      </c>
      <c r="DN44" s="31"/>
      <c r="DO44" s="88" cm="1">
        <f t="array" ref="DO44">MIN(IF(WP!$C$12:$C$400=$C44,ROW(WP!$C$12:$C$400),""))</f>
        <v>16</v>
      </c>
      <c r="DP44" s="88" cm="1">
        <f t="array" ref="DP44">MAX(IF(WP!$C$12:$C$400=$C44,ROW(WP!$C$12:$C$400),""))</f>
        <v>18</v>
      </c>
      <c r="DQ44" s="121"/>
      <c r="DR44" s="31"/>
    </row>
    <row r="45" spans="1:122" ht="16" x14ac:dyDescent="0.2">
      <c r="A45" s="117"/>
      <c r="B45" s="132" t="s">
        <v>54</v>
      </c>
      <c r="C45" s="322" t="s">
        <v>316</v>
      </c>
      <c r="D45" s="323" t="e" cm="1">
        <f t="array" aca="1" ref="D45" ca="1">getProgress(AX45,CH45,"%",1,1)</f>
        <v>#NAME?</v>
      </c>
      <c r="E45" s="257" t="e" cm="1">
        <f t="array" aca="1" ref="E45" ca="1">getProgress(AY45,CI45,,,1)</f>
        <v>#NAME?</v>
      </c>
      <c r="F45" s="257" t="e" cm="1">
        <f t="array" aca="1" ref="F45" ca="1">getProgress(AZ45,CJ45,,,1)</f>
        <v>#NAME?</v>
      </c>
      <c r="G45" s="217"/>
      <c r="H45" s="113" t="e" cm="1">
        <f t="array" aca="1" ref="H45" ca="1">getProgress(BA45,CK45,"%",1,1,WpAreaA_Sub1_exist)</f>
        <v>#NAME?</v>
      </c>
      <c r="I45" s="266" t="e" cm="1">
        <f t="array" aca="1" ref="I45" ca="1">getProgress(BB45,CL45,,,1,WpAreaA_Sub1_exist)</f>
        <v>#NAME?</v>
      </c>
      <c r="J45" s="266" t="e" cm="1">
        <f t="array" aca="1" ref="J45" ca="1">getProgress(BC45,CM45,,,1,WpAreaA_Sub1_exist)</f>
        <v>#NAME?</v>
      </c>
      <c r="K45" s="113" t="e" cm="1">
        <f t="array" aca="1" ref="K45" ca="1">getProgress(BD45,CN45,"%",1,1,WpAreaA_Sub2_exist)</f>
        <v>#NAME?</v>
      </c>
      <c r="L45" s="266" t="e" cm="1">
        <f t="array" aca="1" ref="L45" ca="1">getProgress(BE45,CO45,,,1,WpAreaA_Sub2_exist)</f>
        <v>#NAME?</v>
      </c>
      <c r="M45" s="266" t="e" cm="1">
        <f t="array" aca="1" ref="M45" ca="1">getProgress(BF45,CP45,,,1,WpAreaA_Sub2_exist)</f>
        <v>#NAME?</v>
      </c>
      <c r="N45" s="113" t="e" cm="1">
        <f t="array" aca="1" ref="N45" ca="1">getProgress(BG45,CQ45,"%",1,1,WpAreaA_Sub3_exist)</f>
        <v>#NAME?</v>
      </c>
      <c r="O45" s="266" t="e" cm="1">
        <f t="array" aca="1" ref="O45" ca="1">getProgress(BH45,CR45,,,1,WpAreaA_Sub3_exist)</f>
        <v>#NAME?</v>
      </c>
      <c r="P45" s="266" t="e" cm="1">
        <f t="array" aca="1" ref="P45" ca="1">getProgress(BI45,CS45,,,1,WpAreaA_Sub3_exist)</f>
        <v>#NAME?</v>
      </c>
      <c r="Q45" s="217"/>
      <c r="R45" s="113" t="e" cm="1">
        <f t="array" aca="1" ref="R45" ca="1">getProgress(BK45,CU45,"%",1,1,WpAreaB_Sub1_exist)</f>
        <v>#NAME?</v>
      </c>
      <c r="S45" s="266" t="e" cm="1">
        <f t="array" aca="1" ref="S45" ca="1">getProgress(BL45,CV45,,,1,WpAreaB_Sub1_exist)</f>
        <v>#NAME?</v>
      </c>
      <c r="T45" s="266" t="e" cm="1">
        <f t="array" aca="1" ref="T45" ca="1">getProgress(BM45,CW45,,,1,WpAreaB_Sub1_exist)</f>
        <v>#NAME?</v>
      </c>
      <c r="U45" s="113" t="e" cm="1">
        <f t="array" aca="1" ref="U45" ca="1">getProgress(BN45,CX45,"%",1,1,WpAreaB_Sub2_exist)</f>
        <v>#NAME?</v>
      </c>
      <c r="V45" s="266" t="e" cm="1">
        <f t="array" aca="1" ref="V45" ca="1">getProgress(BO45,CY45,,,1,WpAreaB_Sub2_exist)</f>
        <v>#NAME?</v>
      </c>
      <c r="W45" s="266" t="e" cm="1">
        <f t="array" aca="1" ref="W45" ca="1">getProgress(BP45,CZ45,,,1,WpAreaB_Sub2_exist)</f>
        <v>#NAME?</v>
      </c>
      <c r="X45" s="113" t="e" cm="1">
        <f t="array" aca="1" ref="X45" ca="1">getProgress(BQ45,DA45,"%",1,1,WpAreaB_Sub3_exist)</f>
        <v>#NAME?</v>
      </c>
      <c r="Y45" s="266" t="e" cm="1">
        <f t="array" aca="1" ref="Y45" ca="1">getProgress(BR45,DB45,,,1,WpAreaB_Sub3_exist)</f>
        <v>#NAME?</v>
      </c>
      <c r="Z45" s="266" t="e" cm="1">
        <f t="array" aca="1" ref="Z45" ca="1">getProgress(BS45,DC45,,,1,WpAreaB_Sub3_exist)</f>
        <v>#NAME?</v>
      </c>
      <c r="AA45" s="217"/>
      <c r="AB45" s="113" t="e" cm="1">
        <f t="array" aca="1" ref="AB45" ca="1">getProgress(BU45,DE45,"%",1,1,WpAreaC_Sub1_exist)</f>
        <v>#NAME?</v>
      </c>
      <c r="AC45" s="266" t="e" cm="1">
        <f t="array" aca="1" ref="AC45" ca="1">getProgress(BV45,DF45,,,1,WpAreaC_Sub1_exist)</f>
        <v>#NAME?</v>
      </c>
      <c r="AD45" s="266" t="e" cm="1">
        <f t="array" aca="1" ref="AD45" ca="1">getProgress(BW45,DG45,,,1,WpAreaC_Sub1_exist)</f>
        <v>#NAME?</v>
      </c>
      <c r="AE45" s="113" t="e" cm="1">
        <f t="array" aca="1" ref="AE45" ca="1">getProgress(BX45,DH45,"%",1,1,WpAreaC_Sub2_exist)</f>
        <v>#NAME?</v>
      </c>
      <c r="AF45" s="266" t="e" cm="1">
        <f t="array" aca="1" ref="AF45" ca="1">getProgress(BY45,DI45,,,1,WpAreaC_Sub2_exist)</f>
        <v>#NAME?</v>
      </c>
      <c r="AG45" s="266" t="e" cm="1">
        <f t="array" aca="1" ref="AG45" ca="1">getProgress(BZ45,DJ45,,,1,WpAreaC_Sub2_exist)</f>
        <v>#NAME?</v>
      </c>
      <c r="AH45" s="113" t="e" cm="1">
        <f t="array" aca="1" ref="AH45" ca="1">getProgress(CA45,DK45,"%",1,1,WpAreaC_Sub3_exist)</f>
        <v>#NAME?</v>
      </c>
      <c r="AI45" s="266" t="e" cm="1">
        <f t="array" aca="1" ref="AI45" ca="1">getProgress(CB45,DL45,,,1,WpAreaC_Sub3_exist)</f>
        <v>#NAME?</v>
      </c>
      <c r="AJ45" s="266" t="e" cm="1">
        <f t="array" aca="1" ref="AJ45" ca="1">getProgress(CC45,DM45,,,1,WpAreaC_Sub3_exist)</f>
        <v>#NAME?</v>
      </c>
      <c r="AK45" s="217"/>
      <c r="AL45" s="118"/>
      <c r="AM45" s="85"/>
      <c r="AN45" s="75"/>
      <c r="AO45" s="166"/>
      <c r="AP45" s="166"/>
      <c r="AQ45" s="101"/>
      <c r="AR45" s="101"/>
      <c r="AS45" s="75"/>
      <c r="AT45" s="75"/>
      <c r="AU45" s="137"/>
      <c r="AV45" s="98"/>
      <c r="AW45" s="98"/>
      <c r="AX45" s="144" t="str">
        <f ca="1">IFERROR((IF(WpAreaA_exist,IF(BA45&lt;&gt;"",BA45*WP!$AC$9,0)+IF(BD45&lt;&gt;"",BD45*WP!$AD$9,0)+IF(BG45&lt;&gt;"",BG45*WP!$AE$9,0),0)+IF(WpAreaB_exist,IF(BK45&lt;&gt;"",BK45*WP!$AF$10)+IF(BN45&lt;&gt;"",BN45*WP!$AG$10,0)+IF(BQ45&lt;&gt;"",BQ45*WP!$AH$10,0),0)+IF(WpAreaC_exist,IF(BU45&lt;&gt;"",BU45*WP!$AI$10)+IF(BX45&lt;&gt;"",BX45*WP!$AJ$10,0)+IF(CA45&lt;&gt;"",CA45*WP!$AK$10,0),0))/(IF(WpAreaA_exist,IF(BA45&lt;&gt;"",WP!$AC$9,0)+IF(BD45&lt;&gt;"",WP!$AD$9,0)+IF(BG45&lt;&gt;"",WP!$AE$9,0),0)+IF(WpAreaB_exist,IF(BK45&lt;&gt;"",WP!$AF$10,0)+IF(BN45&lt;&gt;"",WP!$AG$10,0)+IF(BQ45&lt;&gt;"",WP!$AH$10,0),0)+ IF(WpAreaC_exist,IF(BU45&lt;&gt;"",WP!$AI$10,0)+IF(BX45&lt;&gt;"",WP!$AJ$10,0)+IF(CA45&lt;&gt;"",WP!$AK$10,0),0)),"")</f>
        <v/>
      </c>
      <c r="AY45" s="144" t="str" cm="1">
        <f t="array" aca="1" ref="AY45" ca="1">IFERROR(IF(SUMPRODUCT(--(INDIRECT("WP!$C$" &amp; $DO45 &amp; ":$C$" &amp; $DP45)=$C45),--(INDIRECT("WP!$B$" &amp; $DO45 &amp; ":$B$" &amp; $DP45)="Y"),--(INDIRECT("WP!$" &amp; $AX$41 &amp; "$" &amp; $DO45 &amp; ":$" &amp; $AX$41 &amp; "$" &amp; $DP45)=1),--(INDIRECT("WP!$K$" &amp; $DO45 &amp; ":$K$" &amp; $DP45)&gt;0))&lt;&gt;0,SUMPRODUCT(--(INDIRECT("WP!$C$" &amp; $DO45 &amp; ":$C$" &amp; $DP45)=$C45),--(INDIRECT("WP!$B$" &amp; $DO45 &amp; ":$B$" &amp; $DP45)="Y"),--(INDIRECT("WP!$" &amp; $AX$41 &amp; "$" &amp; $DO45 &amp; ":$" &amp; $AX$41 &amp; "$" &amp; $DP45)=1),INDIRECT("WP!$K$" &amp; $DO45 &amp; ":$K$" &amp; $DP45)),IF(AZ45&lt;&gt;"",0,"")),"")</f>
        <v/>
      </c>
      <c r="AZ45" s="144" t="str" cm="1">
        <f t="array" aca="1" ref="AZ45" ca="1">IFERROR(IF(SUMPRODUCT(--(INDIRECT("WP!$C$" &amp; $DO45 &amp; ":$C$" &amp; $DP45)=$C45),--(INDIRECT("WP!$B" &amp; $DO45 &amp; ":$B" &amp; $DP45)="Y"),--(INDIRECT("WP!$" &amp; $AX$41 &amp; "$" &amp; $DO45 &amp; ":$" &amp; $AX$41 &amp; "$" &amp; $DP45)&lt;&gt;""),--(INDIRECT("WP!$K" &amp; $DO45 &amp; ":$K" &amp; $DP45)&gt;0))&lt;&gt;0,SUMPRODUCT(--(INDIRECT("WP!$C$" &amp; $DO45 &amp; ":$C$" &amp; $DP45)=$C45),--(INDIRECT("WP!$B" &amp; $DO45 &amp; ":$B" &amp; $DP45)="Y"),--(INDIRECT("WP!$" &amp; $AX$41 &amp; "$" &amp;  $DO45 &amp; ":$" &amp; $AX$41 &amp; "$" &amp; $DP45)&lt;&gt;""),INDIRECT("WP!$K" &amp; $DO45 &amp; ":$K" &amp; $DP45)),""),"")</f>
        <v/>
      </c>
      <c r="BA45" s="144" t="str" cm="1">
        <f t="array" aca="1" ref="BA45" ca="1">IFERROR(IF(WpAreaA_Sub1_exist,IF(SUMPRODUCT(--(INDIRECT("WP!$C$" &amp; $DO45 &amp; ":$C$" &amp; $DP45) =$C45),--(INDIRECT("WP!$" &amp; $BA$41 &amp; "$" &amp; $DO45 &amp; ":$" &amp; $BA$41 &amp; "$" &amp; $DP45) &lt;&gt;""),--(INDIRECT("WP!$K$" &amp; $DO45 &amp; ":$K$" &amp; $DP45)&gt;0))&gt;0,SUMPRODUCT(--(INDIRECT("WP!$C$" &amp; $DO45 &amp; ":$C$" &amp; $DP45) =$C45),--(INDIRECT("WP!$" &amp; $BA$41 &amp; "$" &amp; $DO45 &amp; ":$" &amp; $BA$41 &amp; "$" &amp; $DP45) &lt;&gt;""),INDIRECT("WP!$K$" &amp; $DO45 &amp; ":$K$" &amp; $DP45),INDIRECT("WP!$" &amp; $BA$41 &amp; "$" &amp; $DO45 &amp; ":$" &amp; $BA$41 &amp; "$" &amp; $DP45))/SUMPRODUCT(--(INDIRECT("WP!$C$" &amp; $DO45 &amp; ":$C$" &amp; $DP45) =$C45),--(INDIRECT("WP!$" &amp; $BA$41 &amp; "$" &amp; $DO45 &amp; ":$" &amp; $BA$41 &amp; "$" &amp; $DP45) &lt;&gt;""),INDIRECT("WP!$K$" &amp; $DO45 &amp; ":$K$" &amp; $DP45)),""),""),"")</f>
        <v/>
      </c>
      <c r="BB45" s="145" t="str" cm="1">
        <f t="array" aca="1" ref="BB45" ca="1">IFERROR(IF(WpAreaA_Sub1_exist,IF(SUMPRODUCT(--(INDIRECT("WP!$C$" &amp; $DO45 &amp; ":$C$" &amp; $DP45)=$C45),--(INDIRECT("WP!$B$" &amp; $DO45 &amp; ":$B$" &amp; $DP45)="Y"),--(INDIRECT("WP!$" &amp; $BA$41 &amp; "$" &amp; $DO45 &amp; ":$" &amp; $BA$41 &amp; "$" &amp; $DP45)=1),--(INDIRECT("WP!$K$" &amp; $DO45 &amp; ":$K$" &amp; $DP45)&gt;0))&lt;&gt;0,SUMPRODUCT(--(INDIRECT("WP!$C$" &amp; $DO45 &amp; ":$C$" &amp; $DP45)=$C45),--(INDIRECT("WP!$B$" &amp; $DO45 &amp; ":$B$" &amp; $DP45)="Y"),--(INDIRECT("WP!$" &amp; $BA$41 &amp; "$" &amp; $DO45 &amp; ":$" &amp; $BA$41 &amp; "$" &amp; $DP45)=1),INDIRECT("WP!$K$" &amp; $DO45 &amp; ":$K$" &amp; $DP45)),IF(BC45&lt;&gt;"",0,"")),""),"")</f>
        <v/>
      </c>
      <c r="BC45" s="145" t="str" cm="1">
        <f t="array" aca="1" ref="BC45" ca="1">IFERROR(IF(WpAreaA_Sub1_exist,IF(SUMPRODUCT(--(INDIRECT("WP!$C$" &amp; $DO45 &amp; ":$C$" &amp; $DP45)=$C45),--(INDIRECT("WP!$B" &amp; $DO45 &amp; ":$B" &amp; $DP45)="Y"),--(INDIRECT("WP!$" &amp; $BA$41 &amp; "$" &amp; $DO45 &amp; ":$" &amp; $BA$41 &amp; "$" &amp; $DP45)&lt;&gt;""),--(INDIRECT("WP!$K" &amp; $DO45 &amp; ":$K" &amp; $DP45)&gt;0))&lt;&gt;0,SUMPRODUCT(--(INDIRECT("WP!$C$" &amp; $DO45 &amp; ":$C$" &amp; $DP45)=$C45),--(INDIRECT("WP!$B" &amp; $DO45 &amp; ":$B" &amp; $DP45)="Y"),--(INDIRECT("WP!$" &amp; $BA$41 &amp; "$" &amp;  $DO45 &amp; ":$" &amp; $BA$41 &amp; "$" &amp; $DP45)&lt;&gt;""),INDIRECT("WP!$K" &amp; $DO45 &amp; ":$K" &amp; $DP45)),""),""),"")</f>
        <v/>
      </c>
      <c r="BD45" s="146" t="str" cm="1">
        <f t="array" aca="1" ref="BD45" ca="1">IFERROR(IF(WpAreaA_Sub2_exist,IF(SUMPRODUCT(--(INDIRECT("WP!$C$" &amp; $DO45 &amp; ":$C$" &amp; $DP45) =$C45),--(INDIRECT("WP!$" &amp; $BD$41 &amp; "$" &amp; $DO45 &amp; ":$" &amp; $BD$41 &amp; "$" &amp; $DP45) &lt;&gt;""),--(INDIRECT("WP!$K$" &amp; $DO45 &amp; ":$K$" &amp; $DP45)&gt;0))&gt;0,SUMPRODUCT(--(INDIRECT("WP!$C$" &amp; $DO45 &amp; ":$C$" &amp; $DP45) =$C45),--(INDIRECT("WP!$" &amp; $BD$41 &amp; "$" &amp; $DO45 &amp; ":$" &amp; $BD$41 &amp; "$" &amp; $DP45) &lt;&gt;""),INDIRECT("WP!$K" &amp; $DO45 &amp; ":$K" &amp; $DP45),INDIRECT("WP!$" &amp; $BD$41 &amp; "$" &amp; $DO45 &amp; ":$" &amp; $BD$41 &amp; "$" &amp; $DP45))/SUMPRODUCT(--(INDIRECT("WP!$C$" &amp; $DO45 &amp; ":$C$" &amp; $DP45) =$C45),--(INDIRECT("WP!$" &amp; $BD$41 &amp; "$" &amp; $DO45 &amp; ":$" &amp; $BD$41 &amp; "$" &amp; $DP45) &lt;&gt;""),INDIRECT("WP!$K" &amp; $DO45 &amp; ":$K" &amp; $DP45)),""),""),"")</f>
        <v/>
      </c>
      <c r="BE45" s="145" t="str" cm="1">
        <f t="array" aca="1" ref="BE45" ca="1">IFERROR(IF(WpAreaA_Sub2_exist,IF(SUMPRODUCT(--(INDIRECT("WP!$C$" &amp; $DO45 &amp; ":$C$" &amp; $DP45)=$C45),--(INDIRECT("WP!$B" &amp; $DO45 &amp; ":$B" &amp; $DP45)="Y"),--(INDIRECT("WP!$" &amp; $BD$41 &amp; "$" &amp; $DO45 &amp; ":$" &amp; $BD$41 &amp; "$" &amp; $DP45)=1),--(INDIRECT("WP!$K" &amp; $DO45 &amp; ":$K" &amp; $DP45)&gt;0))&lt;&gt;0,SUMPRODUCT(--(INDIRECT("WP!$C$" &amp; $DO45 &amp; ":$C$" &amp; $DP45)=$C45),--(INDIRECT("WP!$B" &amp; $DO45 &amp; ":$B" &amp; $DP45)="Y"),--(INDIRECT("WP!$" &amp; $BD$41 &amp; "$" &amp; $DO45 &amp; ":$" &amp; $BD$41 &amp; "$" &amp; $DP45)=1),INDIRECT("WP!$K" &amp; $DO45 &amp; ":$K" &amp; $DP45)),IF(BF45&lt;&gt;"",0,"")),""),"")</f>
        <v/>
      </c>
      <c r="BF45" s="145" t="str" cm="1">
        <f t="array" aca="1" ref="BF45" ca="1">IFERROR(IF(WpAreaA_Sub2_exist,IF(SUMPRODUCT(--(INDIRECT("WP!$C$" &amp; $DO45 &amp; ":$C$" &amp; $DP45)=$C45),--(INDIRECT("WP!$B" &amp; $DO45 &amp; ":$B" &amp; $DP45)="Y"),--(INDIRECT("WP!$" &amp; $BD$41 &amp; "$" &amp; $DO45 &amp; ":$" &amp; $BD$41 &amp; "$" &amp; $DP45)&lt;&gt;""),--(INDIRECT("WP!$K" &amp; $DO45 &amp; ":$K" &amp; $DP45)&gt;0))&lt;&gt;0,SUMPRODUCT(--(INDIRECT("WP!$C$" &amp; $DO45 &amp; ":$C$" &amp; $DP45)=$C45),--(INDIRECT("WP!$B" &amp; $DO45 &amp; ":$B" &amp; $DP45)="Y"),--(INDIRECT("WP!$" &amp; $BD$41 &amp; "$" &amp; $DO45 &amp; ":$" &amp; $BD$41 &amp; "$" &amp; $DP45)&lt;&gt;""),INDIRECT("WP!$K" &amp; $DO45 &amp; ":$K" &amp; $DP45)),""),""),"")</f>
        <v/>
      </c>
      <c r="BG45" s="146" t="str" cm="1">
        <f t="array" aca="1" ref="BG45" ca="1">IFERROR(IF(WpAreaA_Sub3_exist,IF(SUMPRODUCT(--(INDIRECT("WP!$C$" &amp; $DO45 &amp; ":$C$" &amp; $DP45) =$C45),--(INDIRECT("WP!$" &amp; $BG$41 &amp; "$" &amp; $DO45 &amp; ":$" &amp; $BG$41 &amp; "$" &amp; $DP45) &lt;&gt;""),--(INDIRECT("WP!$K$" &amp; $DO45 &amp; ":$K$" &amp; $DP45)&gt;0))&gt;0,SUMPRODUCT(--(INDIRECT("WP!$C$" &amp; $DO45 &amp; ":$C$" &amp; $DP45) =$C45),--(INDIRECT("WP!$" &amp; $BG$41 &amp; "$" &amp; $DO45 &amp; ":$" &amp; $BG$41 &amp; "$" &amp; $DP45) &lt;&gt;""),INDIRECT("WP!$K" &amp; $DO45 &amp; ":$K" &amp; $DP45),INDIRECT("WP!$" &amp; $BG$41 &amp; "$" &amp; $DO45 &amp; ":$" &amp; $BG$41 &amp; "$" &amp; $DP45))/SUMPRODUCT(--(INDIRECT("WP!$C$" &amp; $DO45 &amp; ":$C$" &amp; $DP45) =$C45),--(INDIRECT("WP!$" &amp; $BG$41 &amp; "$" &amp; $DO45 &amp; ":$" &amp; $BG$41 &amp; "$" &amp; $DP45) &lt;&gt;""),INDIRECT("WP!$K" &amp; $DO45 &amp; ":$K" &amp; $DP45)),""),""),"")</f>
        <v/>
      </c>
      <c r="BH45" s="145" t="str" cm="1">
        <f t="array" aca="1" ref="BH45" ca="1">IFERROR(IF(WpAreaA_Sub3_exist,IF(SUMPRODUCT(--(INDIRECT("WP!$C$" &amp; $DO45 &amp; ":$C$" &amp; $DP45)=$C45),--(INDIRECT("WP!$B" &amp; $DO45 &amp; ":$B" &amp; $DP45)="Y"),--(INDIRECT("WP!$" &amp; $BG$41 &amp; "$" &amp; $DO45 &amp; ":$" &amp; $BG$41 &amp; "$" &amp; $DP45)=1),--(INDIRECT("WP!$K" &amp; $DO45 &amp; ":$K" &amp; $DP45)&gt;0))&lt;&gt;0,SUMPRODUCT(--(INDIRECT("WP!$C$" &amp; $DO45 &amp; ":$C$" &amp; $DP45)=$C45),--(INDIRECT("WP!$B" &amp; $DO45 &amp; ":$B" &amp; $DP45)="Y"),--(INDIRECT("WP!$" &amp; $BG$41 &amp; "$" &amp; $DO45 &amp; ":$" &amp; $BG$41 &amp; "$" &amp; $DP45)=1),INDIRECT("WP!$K" &amp; $DO45 &amp; ":$K" &amp; $DP45)),IF(BI45&lt;&gt;"",0,"")),""),"")</f>
        <v/>
      </c>
      <c r="BI45" s="147" t="str" cm="1">
        <f t="array" aca="1" ref="BI45" ca="1">IFERROR(IF(WpAreaA_Sub3_exist,IF(SUMPRODUCT(--(INDIRECT("WP!$C$" &amp; $DO45 &amp; ":$C$" &amp; $DP45)=$C45),--(INDIRECT("WP!$B" &amp; $DO45 &amp; ":$B" &amp; $DP45)="Y"),--(INDIRECT("WP!$" &amp; $BG$41 &amp; "$" &amp; $DO45 &amp; ":$" &amp; $BG$41 &amp; "$" &amp; $DP45)&lt;&gt;""),--(INDIRECT("WP!$K" &amp; $DO45 &amp; ":$K" &amp; $DP45)&gt;0))&lt;&gt;0,SUMPRODUCT(--(INDIRECT("WP!$C$" &amp; $DO45 &amp; ":$C$" &amp; $DP45)=$C45),--(INDIRECT("WP!$B" &amp; $DO45 &amp; ":$B" &amp; $DP45)="Y"),--(INDIRECT("WP!$" &amp; $BG$41 &amp; "$" &amp; $DO45 &amp; ":$" &amp; $BG$41 &amp; "$" &amp; $DP45)&lt;&gt;""),INDIRECT("WP!$K" &amp; $DO45 &amp; ":$K" &amp; $DP45)),""),""),"")</f>
        <v/>
      </c>
      <c r="BJ45" s="31"/>
      <c r="BK45" s="144" t="str" cm="1">
        <f t="array" aca="1" ref="BK45" ca="1">IFERROR(IF(WpAreaB_Sub1_exist,IF(SUMPRODUCT(--(INDIRECT("WP!$C$" &amp; $DO45 &amp; ":$C$" &amp; $DP45) =$C45),--(INDIRECT("WP!$" &amp; $BK$41 &amp; "$" &amp; $DO45 &amp; ":$" &amp; $BK$41 &amp; "$" &amp; $DP45) &lt;&gt;""),--(INDIRECT("WP!$K$" &amp; $DO45 &amp; ":$K$" &amp; $DP45)&gt;0))&gt;0,SUMPRODUCT(--(INDIRECT("WP!$C$" &amp; $DO45 &amp; ":$C$" &amp; $DP45) =$C45),--(INDIRECT("WP!$" &amp; $BK$41 &amp; "$" &amp; $DO45 &amp; ":$" &amp; $BK$41 &amp; "$" &amp; $DP45) &lt;&gt;""),INDIRECT("WP!$K" &amp; $DO45 &amp; ":$K" &amp; $DP45),INDIRECT("WP!$" &amp; $BK$41 &amp; "$" &amp; $DO45 &amp; ":$" &amp; $BK$41 &amp; "$" &amp; $DP45))/SUMPRODUCT(--(INDIRECT("WP!$C$" &amp; $DO45 &amp; ":$C$" &amp; $DP45) =$C45),--(INDIRECT("WP!$" &amp; $BK$41 &amp; "$" &amp; $DO45 &amp; ":$" &amp; $BK$41 &amp; "$" &amp; $DP45) &lt;&gt;""),INDIRECT("WP!$K" &amp; $DO45 &amp; ":$K" &amp; $DP45)),""),""),"")</f>
        <v/>
      </c>
      <c r="BL45" s="145" t="str" cm="1">
        <f t="array" aca="1" ref="BL45" ca="1">IFERROR(IF(WpAreaB_Sub1_exist,IF(SUMPRODUCT(--(INDIRECT("WP!$C$" &amp; $DO45 &amp; ":$C$" &amp; $DP45)=$C45),--(INDIRECT("WP!$B" &amp; $DO45 &amp; ":$B" &amp; $DP45)="Y"),--(INDIRECT("WP!$" &amp; $BK$41 &amp; "$" &amp; $DO45 &amp; ":$" &amp; $BK$41 &amp; "$" &amp; $DP45)=1),--(INDIRECT("WP!$K" &amp; $DO45 &amp; ":$K" &amp; $DP45)&gt;0))&lt;&gt;0,SUMPRODUCT(--(INDIRECT("WP!$C$" &amp; $DO45 &amp; ":$C$" &amp; $DP45)=$C45),--(INDIRECT("WP!$B" &amp; $DO45 &amp; ":$B" &amp; $DP45)="Y"),--(INDIRECT("WP!$" &amp; $BK$41 &amp; "$" &amp; $DO45 &amp; ":$" &amp; $BK$41 &amp; "$" &amp; $DP45)=1),INDIRECT("WP!$K" &amp; $DO45 &amp; ":$K" &amp; $DP45)),IF(BM45&lt;&gt;"",0,"")),""),"")</f>
        <v/>
      </c>
      <c r="BM45" s="145" t="str" cm="1">
        <f t="array" aca="1" ref="BM45" ca="1">IFERROR(IF(WpAreaB_Sub1_exist,IF(SUMPRODUCT(--(INDIRECT("WP!$C$" &amp; $DO45 &amp; ":$C$" &amp; $DP45)=$C45),--(INDIRECT("WP!$B" &amp; $DO45 &amp; ":$B" &amp; $DP45)="Y"),--(INDIRECT("WP!$" &amp; $BK$41 &amp; "$" &amp; $DO45 &amp; ":$" &amp; $BK$41 &amp; "$" &amp; $DP45)&lt;&gt;""),--(INDIRECT("WP!$K" &amp; $DO45 &amp; ":$K" &amp; $DP45)&gt;0))&lt;&gt;0,SUMPRODUCT(--(INDIRECT("WP!$C$" &amp; $DO45 &amp; ":$C$" &amp; $DP45)=$C45),--(INDIRECT("WP!$B" &amp; $DO45 &amp; ":$B" &amp; $DP45)="Y"),--(INDIRECT("WP!$" &amp; $BK$41 &amp; "$" &amp; $DO45 &amp; ":$" &amp; $BK$41 &amp; "$" &amp; $DP45)&lt;&gt;""),INDIRECT("WP!$K" &amp; $DO45 &amp; ":$K" &amp; $DP45)),""),""),"")</f>
        <v/>
      </c>
      <c r="BN45" s="146" t="str" cm="1">
        <f t="array" aca="1" ref="BN45" ca="1">IFERROR(IF(WpAreaB_Sub2_exist,IF(SUMPRODUCT(--(INDIRECT("WP!$C$" &amp; $DO45 &amp; ":$C$" &amp; $DP45) =$C45),--(INDIRECT("WP!$" &amp; $BN$41 &amp; "$" &amp; $DO45 &amp; ":$" &amp; $BN$41 &amp; "$" &amp; $DP45) &lt;&gt;""),--(INDIRECT("WP!$K$" &amp; $DO45 &amp; ":$K$" &amp; $DP45)&gt;0))&gt;0,SUMPRODUCT(--(INDIRECT("WP!$C$" &amp; $DO45 &amp; ":$C$" &amp; $DP45) =$C45),--(INDIRECT("WP!$" &amp; $BN$41 &amp; "$" &amp; $DO45 &amp; ":$" &amp; $BN$41 &amp; "$" &amp; $DP45) &lt;&gt;""),INDIRECT("WP!$K" &amp; $DO45 &amp; ":$K" &amp; $DP45),INDIRECT("WP!$" &amp; $BN$41 &amp; "$" &amp; $DO45 &amp; ":$" &amp; $BN$41 &amp; "$" &amp; $DP45))/SUMPRODUCT(--(INDIRECT("WP!$C$" &amp; $DO45 &amp; ":$C$" &amp; $DP45) =$C45),--(INDIRECT("WP!$" &amp; $BN$41 &amp; "$" &amp; $DO45 &amp; ":$" &amp; $BN$41 &amp; "$" &amp; $DP45) &lt;&gt;""),INDIRECT("WP!$K" &amp; $DO45 &amp; ":$K" &amp; $DP45)),""),""),"")</f>
        <v/>
      </c>
      <c r="BO45" s="145" t="str" cm="1">
        <f t="array" aca="1" ref="BO45" ca="1">IFERROR(IF(WpAreaB_Sub2_exist,IF(SUMPRODUCT(--(INDIRECT("WP!$C$" &amp; $DO45 &amp; ":$C$" &amp; $DP45)=$C45),--(INDIRECT("WP!$B" &amp; $DO45 &amp; ":$B" &amp; $DP45)="Y"),--(INDIRECT("WP!$" &amp; $BN$41 &amp; "$" &amp; $DO45 &amp; ":$" &amp; $BN$41 &amp; "$" &amp; $DP45)=1),--(INDIRECT("WP!$K" &amp; $DO45 &amp; ":$K" &amp; $DP45)&gt;0))&lt;&gt;0,SUMPRODUCT(--(INDIRECT("WP!$C$" &amp; $DO45 &amp; ":$C$" &amp; $DP45)=$C45),--(INDIRECT("WP!$B" &amp; $DO45 &amp; ":$B" &amp; $DP45)="Y"),--(INDIRECT("WP!$" &amp; $BN$41 &amp; "$" &amp; $DO45 &amp; ":$" &amp; $BN$41 &amp; "$" &amp; $DP45)=1),INDIRECT("WP!$K" &amp; $DO45 &amp; ":$K" &amp; $DP45)),IF(BP45&lt;&gt;"",0,"")),""),"")</f>
        <v/>
      </c>
      <c r="BP45" s="145" t="str" cm="1">
        <f t="array" aca="1" ref="BP45" ca="1">IFERROR(IF(WpAreaB_Sub2_exist,IF(SUMPRODUCT(--(INDIRECT("WP!$C$" &amp; $DO45 &amp; ":$C$" &amp; $DP45)=$C45),--(INDIRECT("WP!$B" &amp; $DO45 &amp; ":$B" &amp; $DP45)="Y"),--(INDIRECT("WP!$" &amp; $BN$41 &amp; "$" &amp; $DO45 &amp; ":$" &amp; $BN$41 &amp; "$" &amp; $DP45)&lt;&gt;""),--(INDIRECT("WP!$K" &amp; $DO45 &amp; ":$K" &amp; $DP45)&gt;0))&lt;&gt;0,SUMPRODUCT(--(INDIRECT("WP!$C$" &amp; $DO45 &amp; ":$C$" &amp; $DP45)=$C45),--(INDIRECT("WP!$B" &amp; $DO45 &amp; ":$B" &amp; $DP45)="Y"),--(INDIRECT("WP!$" &amp; $BN$41 &amp; "$" &amp; $DO45 &amp; ":$" &amp; $BN$41 &amp; "$" &amp; $DP45)&lt;&gt;""),INDIRECT("WP!$K" &amp; $DO45 &amp; ":$K" &amp; $DP45)),""),""),"")</f>
        <v/>
      </c>
      <c r="BQ45" s="146" t="str" cm="1">
        <f t="array" aca="1" ref="BQ45" ca="1">IFERROR(IF(WpAreaB_Sub3_exist,IF(SUMPRODUCT(--(INDIRECT("WP!$C$" &amp; $DO45 &amp; ":$C$" &amp; $DP45) =$C45),--(INDIRECT("WP!$" &amp; $BQ$41 &amp; "$" &amp; $DO45 &amp; ":$" &amp; $BQ$41 &amp; "$" &amp; $DP45) &lt;&gt;""),--(INDIRECT("WP!$K$" &amp; $DO45 &amp; ":$K$" &amp; $DP45)&gt;0))&gt;0,SUMPRODUCT(--(INDIRECT("WP!$C$" &amp; $DO45 &amp; ":$C$" &amp; $DP45) =$C45),--(INDIRECT("WP!$" &amp; $BQ$41 &amp; "$" &amp; $DO45 &amp; ":$" &amp; $BQ$41 &amp; "$" &amp; $DP45) &lt;&gt;""),INDIRECT("WP!$K" &amp; $DO45 &amp; ":$K" &amp; $DP45),INDIRECT("WP!$" &amp; $BQ$41 &amp; "$" &amp; $DO45 &amp; ":$" &amp; $BQ$41 &amp; "$" &amp; $DP45))/SUMPRODUCT(--(INDIRECT("WP!$C$" &amp; $DO45 &amp; ":$C$" &amp; $DP45) =$C45),--(INDIRECT("WP!$" &amp; $BQ$41 &amp; "$" &amp; $DO45 &amp; ":$" &amp; $BQ$41 &amp; "$" &amp; $DP45) &lt;&gt;""),INDIRECT("WP!$K" &amp; $DO45 &amp; ":$K" &amp; $DP45)),""),""),"")</f>
        <v/>
      </c>
      <c r="BR45" s="145" t="str" cm="1">
        <f t="array" aca="1" ref="BR45" ca="1">IFERROR(IF(WpAreaB_Sub3_exist,IF(SUMPRODUCT(--(INDIRECT("WP!$C$" &amp; $DO45 &amp; ":$C$" &amp; $DP45)=$C45),--(INDIRECT("WP!$B" &amp; $DO45 &amp; ":$B" &amp; $DP45)="Y"),--(INDIRECT("WP!$" &amp; $BQ$41 &amp; "$" &amp; $DO45 &amp; ":$" &amp; $BQ$41 &amp; "$" &amp; $DP45)=1),--(INDIRECT("WP!$K" &amp; $DO45 &amp; ":$K" &amp; $DP45)&gt;0))&lt;&gt;0,SUMPRODUCT(--(INDIRECT("WP!$C$" &amp; $DO45 &amp; ":$C$" &amp; $DP45)=$C45),--(INDIRECT("WP!$B" &amp; $DO45 &amp; ":$B" &amp; $DP45)="Y"),--(INDIRECT("WP!$" &amp; $BQ$41 &amp; "$" &amp; $DO45 &amp; ":$" &amp; $BQ$41 &amp; "$" &amp; $DP45)=1),INDIRECT("WP!$K" &amp; $DO45 &amp; ":$K" &amp; $DP45)),IF(BS45&lt;&gt;"",0,"")),""),"")</f>
        <v/>
      </c>
      <c r="BS45" s="147" t="str" cm="1">
        <f t="array" aca="1" ref="BS45" ca="1">IFERROR(IF(WpAreaB_Sub3_exist,IF(SUMPRODUCT(--(INDIRECT("WP!$C$" &amp; $DO45 &amp; ":$C$" &amp; $DP45)=$C45),--(INDIRECT("WP!$B" &amp; $DO45 &amp; ":$B" &amp; $DP45)="Y"),--(INDIRECT("WP!$" &amp; $BQ$41 &amp; "$" &amp; $DO45 &amp; ":$" &amp; $BQ$41 &amp; "$" &amp; $DP45)&lt;&gt;""),--(INDIRECT("WP!$K" &amp; $DO45 &amp; ":$K" &amp; $DP45)&gt;0))&lt;&gt;0,SUMPRODUCT(--(INDIRECT("WP!$C$" &amp; $DO45 &amp; ":$C$" &amp; $DP45)=$C45),--(INDIRECT("WP!$B" &amp; $DO45 &amp; ":$B" &amp; $DP45)="Y"),--(INDIRECT("WP!$" &amp; $BQ$41 &amp; "$" &amp; $DO45 &amp; ":$" &amp; $BQ$41 &amp; "$" &amp; $DP45)&lt;&gt;""),INDIRECT("WP!$K" &amp; $DO45 &amp; ":$K" &amp; $DP45)),""),""),"")</f>
        <v/>
      </c>
      <c r="BT45" s="31"/>
      <c r="BU45" s="144" t="str" cm="1">
        <f t="array" aca="1" ref="BU45" ca="1">IFERROR(IF(WpAreaC_Sub1_exist,IF(SUMPRODUCT(--(INDIRECT("WP!$C$" &amp; $DO45 &amp; ":$C$" &amp; $DP45) =$C45),--(INDIRECT("WP!$" &amp; $BU$41 &amp; "$" &amp; $DO45 &amp; ":$" &amp; $BU$41 &amp; "$" &amp; $DP45) &lt;&gt;""),--(INDIRECT("WP!$K$" &amp; $DO45 &amp; ":$K$" &amp; $DP45)&gt;0))&gt;0,SUMPRODUCT(--(INDIRECT("WP!$C$" &amp; $DO45 &amp; ":$C$" &amp; $DP45) =$C45),--(INDIRECT("WP!$" &amp; $BU$41 &amp; "$" &amp; $DO45 &amp; ":$" &amp; $BU$41 &amp; "$" &amp; $DP45) &lt;&gt;""),INDIRECT("WP!$K" &amp; $DO45 &amp; ":$K" &amp; $DP45),INDIRECT("WP!$" &amp; $BU$41 &amp; "$" &amp; $DO45 &amp; ":$" &amp; $BU$41 &amp; "$" &amp; $DP45))/SUMPRODUCT(--(INDIRECT("WP!$C$" &amp; $DO45 &amp; ":$C$" &amp; $DP45) =$C45),--(INDIRECT("WP!$" &amp; $BU$41 &amp; "$" &amp; $DO45 &amp; ":$" &amp; $BU$41 &amp; "$" &amp; $DP45) &lt;&gt;""),INDIRECT("WP!$K" &amp; $DO45 &amp; ":$K" &amp; $DP45)),""),""),"")</f>
        <v/>
      </c>
      <c r="BV45" s="145" t="str" cm="1">
        <f t="array" aca="1" ref="BV45" ca="1">IFERROR(IF(WpAreaC_Sub1_exist,IF(SUMPRODUCT(--(INDIRECT("WP!$C$" &amp; $DO45 &amp; ":$C$" &amp; $DP45)=$C45),--(INDIRECT("WP!$B" &amp; $DO45 &amp; ":$B" &amp; $DP45)="Y"),--(INDIRECT("WP!$" &amp; $BU$41 &amp; "$" &amp; $DO45 &amp; ":$" &amp; $BU$41 &amp; "$" &amp; $DP45)=1),--(INDIRECT("WP!$K" &amp; $DO45 &amp; ":$K" &amp; $DP45)&gt;0))&lt;&gt;0,SUMPRODUCT(--(INDIRECT("WP!$C$" &amp; $DO45 &amp; ":$C$" &amp; $DP45)=$C45),--(INDIRECT("WP!$B" &amp; $DO45 &amp; ":$B" &amp; $DP45)="Y"),--(INDIRECT("WP!$" &amp; $BU$41 &amp; "$" &amp; $DO45 &amp; ":$" &amp; $BU$41 &amp; "$" &amp; $DP45)=1),INDIRECT("WP!$K" &amp; $DO45 &amp; ":$K" &amp; $DP45)),IF(BW45&lt;&gt;"",0,"")),""),"")</f>
        <v/>
      </c>
      <c r="BW45" s="145" t="str" cm="1">
        <f t="array" aca="1" ref="BW45" ca="1">IFERROR(IF(WpAreaC_Sub1_exist,IF(SUMPRODUCT(--(INDIRECT("WP!$C$" &amp; $DO45 &amp; ":$C$" &amp; $DP45)=$C45),--(INDIRECT("WP!$B" &amp; $DO45 &amp; ":$B" &amp; $DP45)="Y"),--(INDIRECT("WP!$" &amp; $BU$41 &amp; "$" &amp; $DO45 &amp; ":$" &amp; $BU$41 &amp; "$" &amp; $DP45)&lt;&gt;""),--(INDIRECT("WP!$K" &amp; $DO45 &amp; ":$K" &amp; $DP45)&gt;0))&lt;&gt;0,SUMPRODUCT(--(INDIRECT("WP!$C$" &amp; $DO45 &amp; ":$C$" &amp; $DP45)=$C45),--(INDIRECT("WP!$B" &amp; $DO45 &amp; ":$B" &amp; $DP45)="Y"),--(INDIRECT("WP!$" &amp; $BU$41 &amp; "$" &amp; $DO45 &amp; ":$" &amp; $BU$41 &amp; "$" &amp; $DP45)&lt;&gt;""),INDIRECT("WP!$K" &amp; $DO45 &amp; ":$K" &amp; $DP45)),""),""),"")</f>
        <v/>
      </c>
      <c r="BX45" s="146" t="str" cm="1">
        <f t="array" aca="1" ref="BX45" ca="1">IFERROR(IF(WpAreaC_Sub2_exist,IF(SUMPRODUCT(--(INDIRECT("WP!$C$" &amp; $DO45 &amp; ":$C$" &amp; $DP45) =$C45),--(INDIRECT("WP!$" &amp; $BX$41 &amp; "$" &amp; $DO45 &amp; ":$" &amp; $BX$41 &amp; "$" &amp; $DP45) &lt;&gt;""),--(INDIRECT("WP!$K$" &amp; $DO45 &amp; ":$K$" &amp; $DP45)&gt;0))&gt;0,SUMPRODUCT(--(INDIRECT("WP!$C$" &amp; $DO45 &amp; ":$C$" &amp; $DP45) =$C45),--(INDIRECT("WP!$" &amp; $BX$41 &amp; "$" &amp; $DO45 &amp; ":$" &amp; $BX$41 &amp; "$" &amp; $DP45) &lt;&gt;""),INDIRECT("WP!$K" &amp; $DO45 &amp; ":$K" &amp; $DP45),INDIRECT("WP!$" &amp; $BX$41 &amp; "$" &amp; $DO45 &amp; ":$" &amp; $BX$41 &amp; "$" &amp; $DP45))/SUMPRODUCT(--(INDIRECT("WP!$C$" &amp; $DO45 &amp; ":$C$" &amp; $DP45) =$C45),--(INDIRECT("WP!$" &amp; $BX$41 &amp; "$" &amp; $DO45 &amp; ":$" &amp; $BX$41 &amp; "$" &amp; $DP45) &lt;&gt;""),INDIRECT("WP!$K" &amp; $DO45 &amp; ":$K" &amp; $DP45)),""),""),"")</f>
        <v/>
      </c>
      <c r="BY45" s="145" t="str" cm="1">
        <f t="array" aca="1" ref="BY45" ca="1">IFERROR(IF(WpAreaC_Sub2_exist,IF(SUMPRODUCT(--(INDIRECT("WP!$C$" &amp; $DO45 &amp; ":$C$" &amp; $DP45)=$C45),--(INDIRECT("WP!$B" &amp; $DO45 &amp; ":$B" &amp; $DP45)="Y"),--(INDIRECT("WP!$" &amp; $BX$41 &amp; "$" &amp; $DO45 &amp; ":$" &amp; $BX$41 &amp; "$" &amp; $DP45)=1),--(INDIRECT("WP!$K" &amp; $DO45 &amp; ":$K" &amp; $DP45)&gt;0))&lt;&gt;0,SUMPRODUCT(--(INDIRECT("WP!$C$" &amp; $DO45 &amp; ":$C$" &amp; $DP45)=$C45),--(INDIRECT("WP!$B" &amp; $DO45 &amp; ":$B" &amp; $DP45)="Y"),--(INDIRECT("WP!$" &amp; $BX$41 &amp; "$" &amp; $DO45 &amp; ":$" &amp; $BX$41 &amp; "$" &amp; $DP45)=1),INDIRECT("WP!$K" &amp; $DO45 &amp; ":$K" &amp; $DP45)),IF(BZ45&lt;&gt;"",0,"")),""),"")</f>
        <v/>
      </c>
      <c r="BZ45" s="145" t="str" cm="1">
        <f t="array" aca="1" ref="BZ45" ca="1">IFERROR(IF(WpAreaC_Sub2_exist,IF(SUMPRODUCT(--(INDIRECT("WP!$C$" &amp; $DO45 &amp; ":$C$" &amp; $DP45)=$C45),--(INDIRECT("WP!$B" &amp; $DO45 &amp; ":$B" &amp; $DP45)="Y"),--(INDIRECT("WP!$" &amp; $BX$41 &amp; "$" &amp; $DO45 &amp; ":$" &amp; $BX$41 &amp; "$" &amp; $DP45)&lt;&gt;""),--(INDIRECT("WP!$K" &amp; $DO45 &amp; ":$K" &amp; $DP45)&gt;0))&lt;&gt;0,SUMPRODUCT(--(INDIRECT("WP!$C$" &amp; $DO45 &amp; ":$C$" &amp; $DP45)=$C45),--(INDIRECT("WP!$B" &amp; $DO45 &amp; ":$B" &amp; $DP45)="Y"),--(INDIRECT("WP!$" &amp; $BX$41 &amp; "$" &amp; $DO45 &amp; ":$" &amp; $BX$41 &amp; "$" &amp; $DP45)&lt;&gt;""),INDIRECT("WP!$K" &amp; $DO45 &amp; ":$K" &amp; $DP45)),""),""),"")</f>
        <v/>
      </c>
      <c r="CA45" s="146" t="str" cm="1">
        <f t="array" aca="1" ref="CA45" ca="1">IFERROR(IF(WpAreaC_Sub3_exist,IF(SUMPRODUCT(--(INDIRECT("WP!$C$" &amp; $DO45 &amp; ":$C$" &amp; $DP45) =$C45),--(INDIRECT("WP!$" &amp; $CA$41 &amp; "$" &amp; $DO45 &amp; ":$" &amp; $CA$41 &amp; "$" &amp; $DP45) &lt;&gt;""),--(INDIRECT("WP!$K$" &amp; $DO45 &amp; ":$K$" &amp; $DP45)&gt;0))&gt;0,SUMPRODUCT(--(INDIRECT("WP!$C$" &amp; $DO45 &amp; ":$C$" &amp; $DP45) =$C45),--(INDIRECT("WP!$" &amp; $CA$41 &amp; "$" &amp; $DO45 &amp; ":$" &amp; $CA$41 &amp; "$" &amp; $DP45) &lt;&gt;""),INDIRECT("WP!$K" &amp; $DO45 &amp; ":$K" &amp; $DP45),INDIRECT("WP!$" &amp; $CA$41 &amp; "$" &amp; $DO45 &amp; ":$" &amp; $CA$41 &amp; "$" &amp; $DP45))/SUMPRODUCT(--(INDIRECT("WP!$C$" &amp; $DO45 &amp; ":$C$" &amp; $DP45) =$C45),--(INDIRECT("WP!$" &amp; $CA$41 &amp; "$" &amp; $DO45 &amp; ":$" &amp; $CA$41 &amp; "$" &amp; $DP45) &lt;&gt;""),INDIRECT("WP!$K" &amp; $DO45 &amp; ":$K" &amp; $DP45)),""),""),"")</f>
        <v/>
      </c>
      <c r="CB45" s="145" t="str" cm="1">
        <f t="array" aca="1" ref="CB45" ca="1">IFERROR(IF(WpAreaC_Sub3_exist,IF(SUMPRODUCT(--(INDIRECT("WP!$C$" &amp; $DO45 &amp; ":$C$" &amp; $DP45)=$C45),--(INDIRECT("WP!$B" &amp; $DO45 &amp; ":$B" &amp; $DP45)="Y"),--(INDIRECT("WP!$" &amp; $CA$41 &amp; "$" &amp; $DO45 &amp; ":$" &amp; $CA$41 &amp; "$" &amp; $DP45)=1),--(INDIRECT("WP!$K" &amp; $DO45 &amp; ":$K" &amp; $DP45)&gt;0))&lt;&gt;0,SUMPRODUCT(--(INDIRECT("WP!$C$" &amp; $DO45 &amp; ":$C$" &amp; $DP45)=$C45),--(INDIRECT("WP!$B" &amp; $DO45 &amp; ":$B" &amp; $DP45)="Y"),--(INDIRECT("WP!$" &amp; $CA$41 &amp; "$" &amp; $DO45 &amp; ":$" &amp; $CA$41 &amp; "$" &amp; $DP45)=1),INDIRECT("WP!$K" &amp; $DO45 &amp; ":$K" &amp; $DP45)),IF(CC45&lt;&gt;"",0,"")),""),"")</f>
        <v/>
      </c>
      <c r="CC45" s="147" t="str" cm="1">
        <f t="array" aca="1" ref="CC45" ca="1">IFERROR(IF(WpAreaC_Sub3_exist,IF(SUMPRODUCT(--(INDIRECT("WP!$C$" &amp; $DO45 &amp; ":$C$" &amp; $DP45)=$C45),--(INDIRECT("WP!$B" &amp; $DO45 &amp; ":$B" &amp; $DP45)="Y"),--(INDIRECT("WP!$" &amp; $CA$41 &amp; "$" &amp; $DO45 &amp; ":$" &amp; $CA$41 &amp; "$" &amp; $DP45)&lt;&gt;""),--(INDIRECT("WP!$K" &amp; $DO45 &amp; ":$K" &amp; $DP45)&gt;0))&lt;&gt;0,SUMPRODUCT(--(INDIRECT("WP!$C$" &amp; $DO45 &amp; ":$C$" &amp; $DP45)=$C45),--(INDIRECT("WP!$B" &amp; $DO45 &amp; ":$B" &amp; $DP45)="Y"),--(INDIRECT("WP!$" &amp; $CA$41 &amp; "$" &amp; $DO45 &amp; ":$" &amp; $CA$41 &amp; "$" &amp; $DP45)&lt;&gt;""),INDIRECT("WP!$K" &amp; $DO45 &amp; ":$K" &amp; $DP45)),""),""),"")</f>
        <v/>
      </c>
      <c r="CD45" s="106"/>
      <c r="CE45" s="109"/>
      <c r="CF45" s="107"/>
      <c r="CG45" s="107"/>
      <c r="CH45" s="144" t="s">
        <v>92</v>
      </c>
      <c r="CI45" s="144" t="s">
        <v>92</v>
      </c>
      <c r="CJ45" s="144" t="s">
        <v>92</v>
      </c>
      <c r="CK45" s="144" t="s">
        <v>92</v>
      </c>
      <c r="CL45" s="145" t="s">
        <v>92</v>
      </c>
      <c r="CM45" s="145" t="s">
        <v>92</v>
      </c>
      <c r="CN45" s="146" t="s">
        <v>92</v>
      </c>
      <c r="CO45" s="145" t="s">
        <v>92</v>
      </c>
      <c r="CP45" s="145" t="s">
        <v>92</v>
      </c>
      <c r="CQ45" s="146" t="s">
        <v>92</v>
      </c>
      <c r="CR45" s="145" t="s">
        <v>92</v>
      </c>
      <c r="CS45" s="147" t="s">
        <v>92</v>
      </c>
      <c r="CT45" s="31"/>
      <c r="CU45" s="144" t="s">
        <v>92</v>
      </c>
      <c r="CV45" s="145" t="s">
        <v>92</v>
      </c>
      <c r="CW45" s="145" t="s">
        <v>92</v>
      </c>
      <c r="CX45" s="146" t="s">
        <v>92</v>
      </c>
      <c r="CY45" s="145" t="s">
        <v>92</v>
      </c>
      <c r="CZ45" s="145" t="s">
        <v>92</v>
      </c>
      <c r="DA45" s="146" t="s">
        <v>92</v>
      </c>
      <c r="DB45" s="145" t="s">
        <v>92</v>
      </c>
      <c r="DC45" s="147" t="s">
        <v>92</v>
      </c>
      <c r="DD45" s="31"/>
      <c r="DE45" s="144" t="s">
        <v>92</v>
      </c>
      <c r="DF45" s="145" t="s">
        <v>92</v>
      </c>
      <c r="DG45" s="145" t="s">
        <v>92</v>
      </c>
      <c r="DH45" s="146" t="s">
        <v>92</v>
      </c>
      <c r="DI45" s="145" t="s">
        <v>92</v>
      </c>
      <c r="DJ45" s="145" t="s">
        <v>92</v>
      </c>
      <c r="DK45" s="146" t="s">
        <v>92</v>
      </c>
      <c r="DL45" s="145" t="s">
        <v>92</v>
      </c>
      <c r="DM45" s="147" t="s">
        <v>92</v>
      </c>
      <c r="DN45" s="31"/>
      <c r="DO45" s="88" cm="1">
        <f t="array" ref="DO45">MIN(IF(WP!$C$12:$C$400=$C45,ROW(WP!$C$12:$C$400),""))</f>
        <v>20</v>
      </c>
      <c r="DP45" s="88" cm="1">
        <f t="array" ref="DP45">MAX(IF(WP!$C$12:$C$400=$C45,ROW(WP!$C$12:$C$400),""))</f>
        <v>22</v>
      </c>
      <c r="DQ45" s="121"/>
      <c r="DR45" s="31"/>
    </row>
    <row r="46" spans="1:122" ht="16" x14ac:dyDescent="0.2">
      <c r="A46" s="117"/>
      <c r="B46" s="415" t="s">
        <v>299</v>
      </c>
      <c r="C46" s="415"/>
      <c r="D46" s="191"/>
      <c r="E46" s="191"/>
      <c r="F46" s="191"/>
      <c r="G46" s="217"/>
      <c r="H46" s="191"/>
      <c r="I46" s="191"/>
      <c r="J46" s="191"/>
      <c r="K46" s="191"/>
      <c r="L46" s="191"/>
      <c r="M46" s="191"/>
      <c r="N46" s="191"/>
      <c r="O46" s="191"/>
      <c r="P46" s="191"/>
      <c r="Q46" s="217"/>
      <c r="R46" s="191"/>
      <c r="S46" s="191"/>
      <c r="T46" s="191"/>
      <c r="U46" s="191"/>
      <c r="V46" s="191"/>
      <c r="W46" s="191"/>
      <c r="X46" s="191"/>
      <c r="Y46" s="191"/>
      <c r="Z46" s="191"/>
      <c r="AA46" s="217"/>
      <c r="AB46" s="191"/>
      <c r="AC46" s="191"/>
      <c r="AD46" s="191"/>
      <c r="AE46" s="191"/>
      <c r="AF46" s="191"/>
      <c r="AG46" s="191"/>
      <c r="AH46" s="191"/>
      <c r="AI46" s="191"/>
      <c r="AJ46" s="191"/>
      <c r="AK46" s="217"/>
      <c r="AL46" s="118"/>
      <c r="AM46" s="85"/>
      <c r="AN46" s="75"/>
      <c r="AO46" s="166"/>
      <c r="AP46" s="166"/>
      <c r="AQ46" s="101"/>
      <c r="AR46" s="101"/>
      <c r="AS46" s="75"/>
      <c r="AT46" s="75"/>
      <c r="AU46" s="137"/>
      <c r="AV46" s="98"/>
      <c r="AW46" s="98"/>
      <c r="AX46" s="148"/>
      <c r="AY46" s="148"/>
      <c r="AZ46" s="148"/>
      <c r="BA46" s="148"/>
      <c r="BB46" s="98"/>
      <c r="BC46" s="98"/>
      <c r="BD46" s="98"/>
      <c r="BE46" s="98"/>
      <c r="BF46" s="98"/>
      <c r="BG46" s="98"/>
      <c r="BH46" s="98"/>
      <c r="BI46" s="149"/>
      <c r="BJ46" s="31"/>
      <c r="BK46" s="148"/>
      <c r="BL46" s="98"/>
      <c r="BM46" s="98"/>
      <c r="BN46" s="98"/>
      <c r="BO46" s="98"/>
      <c r="BP46" s="98"/>
      <c r="BQ46" s="98"/>
      <c r="BR46" s="98"/>
      <c r="BS46" s="149"/>
      <c r="BT46" s="31"/>
      <c r="BU46" s="148"/>
      <c r="BV46" s="98"/>
      <c r="BW46" s="98"/>
      <c r="BX46" s="98"/>
      <c r="BY46" s="98"/>
      <c r="BZ46" s="98"/>
      <c r="CA46" s="98"/>
      <c r="CB46" s="98"/>
      <c r="CC46" s="149"/>
      <c r="CD46" s="106"/>
      <c r="CE46" s="109"/>
      <c r="CF46" s="107"/>
      <c r="CG46" s="107"/>
      <c r="CH46" s="148"/>
      <c r="CI46" s="148"/>
      <c r="CJ46" s="148"/>
      <c r="CK46" s="148"/>
      <c r="CL46" s="98"/>
      <c r="CM46" s="98"/>
      <c r="CN46" s="98"/>
      <c r="CO46" s="98"/>
      <c r="CP46" s="98"/>
      <c r="CQ46" s="98"/>
      <c r="CR46" s="98"/>
      <c r="CS46" s="149"/>
      <c r="CT46" s="31"/>
      <c r="CU46" s="148"/>
      <c r="CV46" s="98"/>
      <c r="CW46" s="98"/>
      <c r="CX46" s="98"/>
      <c r="CY46" s="98"/>
      <c r="CZ46" s="98"/>
      <c r="DA46" s="98"/>
      <c r="DB46" s="98"/>
      <c r="DC46" s="149"/>
      <c r="DD46" s="31"/>
      <c r="DE46" s="148"/>
      <c r="DF46" s="98"/>
      <c r="DG46" s="98"/>
      <c r="DH46" s="98"/>
      <c r="DI46" s="98"/>
      <c r="DJ46" s="98"/>
      <c r="DK46" s="98"/>
      <c r="DL46" s="98"/>
      <c r="DM46" s="149"/>
      <c r="DN46" s="31"/>
      <c r="DO46" s="89"/>
      <c r="DP46" s="89"/>
      <c r="DQ46" s="121"/>
      <c r="DR46" s="31"/>
    </row>
    <row r="47" spans="1:122" ht="16" x14ac:dyDescent="0.2">
      <c r="A47" s="117"/>
      <c r="B47" s="132" t="s">
        <v>297</v>
      </c>
      <c r="C47" s="132" t="s">
        <v>225</v>
      </c>
      <c r="D47" s="323" t="e" cm="1">
        <f t="array" aca="1" ref="D47" ca="1">getProgress(AX47,CH47,"%",1,1)</f>
        <v>#NAME?</v>
      </c>
      <c r="E47" s="257" t="e" cm="1">
        <f t="array" aca="1" ref="E47" ca="1">getProgress(AY47,CI47,,,1)</f>
        <v>#NAME?</v>
      </c>
      <c r="F47" s="257" t="e" cm="1">
        <f t="array" aca="1" ref="F47" ca="1">getProgress(AZ47,CJ47,,,1)</f>
        <v>#NAME?</v>
      </c>
      <c r="G47" s="217"/>
      <c r="H47" s="113" t="e" cm="1">
        <f t="array" aca="1" ref="H47" ca="1">getProgress(BA47,CK47,"%",1,1,WpAreaA_Sub1_exist)</f>
        <v>#NAME?</v>
      </c>
      <c r="I47" s="266" t="e" cm="1">
        <f t="array" aca="1" ref="I47" ca="1">getProgress(BB47,CL47,,,1,WpAreaA_Sub1_exist)</f>
        <v>#NAME?</v>
      </c>
      <c r="J47" s="266" t="e" cm="1">
        <f t="array" aca="1" ref="J47" ca="1">getProgress(BC47,CM47,,,1,WpAreaA_Sub1_exist)</f>
        <v>#NAME?</v>
      </c>
      <c r="K47" s="113" t="e" cm="1">
        <f t="array" aca="1" ref="K47" ca="1">getProgress(BD47,CN47,"%",1,1,WpAreaA_Sub2_exist)</f>
        <v>#NAME?</v>
      </c>
      <c r="L47" s="266" t="e" cm="1">
        <f t="array" aca="1" ref="L47" ca="1">getProgress(BE47,CO47,,,1,WpAreaA_Sub2_exist)</f>
        <v>#NAME?</v>
      </c>
      <c r="M47" s="266" t="e" cm="1">
        <f t="array" aca="1" ref="M47" ca="1">getProgress(BF47,CP47,,,1,WpAreaA_Sub2_exist)</f>
        <v>#NAME?</v>
      </c>
      <c r="N47" s="113" t="e" cm="1">
        <f t="array" aca="1" ref="N47" ca="1">getProgress(BG47,CQ47,"%",1,1,WpAreaA_Sub3_exist)</f>
        <v>#NAME?</v>
      </c>
      <c r="O47" s="266" t="e" cm="1">
        <f t="array" aca="1" ref="O47" ca="1">getProgress(BH47,CR47,,,1,WpAreaA_Sub3_exist)</f>
        <v>#NAME?</v>
      </c>
      <c r="P47" s="266" t="e" cm="1">
        <f t="array" aca="1" ref="P47" ca="1">getProgress(BI47,CS47,,,1,WpAreaA_Sub3_exist)</f>
        <v>#NAME?</v>
      </c>
      <c r="Q47" s="217"/>
      <c r="R47" s="113" t="e" cm="1">
        <f t="array" aca="1" ref="R47" ca="1">getProgress(BK47,CU47,"%",1,1,WpAreaB_Sub1_exist)</f>
        <v>#NAME?</v>
      </c>
      <c r="S47" s="266" t="e" cm="1">
        <f t="array" aca="1" ref="S47" ca="1">getProgress(BL47,CV47,,,1,WpAreaB_Sub1_exist)</f>
        <v>#NAME?</v>
      </c>
      <c r="T47" s="266" t="e" cm="1">
        <f t="array" aca="1" ref="T47" ca="1">getProgress(BM47,CW47,,,1,WpAreaB_Sub1_exist)</f>
        <v>#NAME?</v>
      </c>
      <c r="U47" s="113" t="e" cm="1">
        <f t="array" aca="1" ref="U47" ca="1">getProgress(BN47,CX47,"%",1,1,WpAreaB_Sub2_exist)</f>
        <v>#NAME?</v>
      </c>
      <c r="V47" s="266" t="e" cm="1">
        <f t="array" aca="1" ref="V47" ca="1">getProgress(BO47,CY47,,,1,WpAreaB_Sub2_exist)</f>
        <v>#NAME?</v>
      </c>
      <c r="W47" s="266" t="e" cm="1">
        <f t="array" aca="1" ref="W47" ca="1">getProgress(BP47,CZ47,,,1,WpAreaB_Sub2_exist)</f>
        <v>#NAME?</v>
      </c>
      <c r="X47" s="113" t="e" cm="1">
        <f t="array" aca="1" ref="X47" ca="1">getProgress(BQ47,DA47,"%",1,1,WpAreaB_Sub3_exist)</f>
        <v>#NAME?</v>
      </c>
      <c r="Y47" s="266" t="e" cm="1">
        <f t="array" aca="1" ref="Y47" ca="1">getProgress(BR47,DB47,,,1,WpAreaB_Sub3_exist)</f>
        <v>#NAME?</v>
      </c>
      <c r="Z47" s="266" t="e" cm="1">
        <f t="array" aca="1" ref="Z47" ca="1">getProgress(BS47,DC47,,,1,WpAreaB_Sub3_exist)</f>
        <v>#NAME?</v>
      </c>
      <c r="AA47" s="217"/>
      <c r="AB47" s="113" t="e" cm="1">
        <f t="array" aca="1" ref="AB47" ca="1">getProgress(BU47,DE47,"%",1,1,WpAreaC_Sub1_exist)</f>
        <v>#NAME?</v>
      </c>
      <c r="AC47" s="266" t="e" cm="1">
        <f t="array" aca="1" ref="AC47" ca="1">getProgress(BV47,DF47,,,1,WpAreaC_Sub1_exist)</f>
        <v>#NAME?</v>
      </c>
      <c r="AD47" s="266" t="e" cm="1">
        <f t="array" aca="1" ref="AD47" ca="1">getProgress(BW47,DG47,,,1,WpAreaC_Sub1_exist)</f>
        <v>#NAME?</v>
      </c>
      <c r="AE47" s="113" t="e" cm="1">
        <f t="array" aca="1" ref="AE47" ca="1">getProgress(BX47,DH47,"%",1,1,WpAreaC_Sub2_exist)</f>
        <v>#NAME?</v>
      </c>
      <c r="AF47" s="266" t="e" cm="1">
        <f t="array" aca="1" ref="AF47" ca="1">getProgress(BY47,DI47,,,1,WpAreaC_Sub2_exist)</f>
        <v>#NAME?</v>
      </c>
      <c r="AG47" s="266" t="e" cm="1">
        <f t="array" aca="1" ref="AG47" ca="1">getProgress(BZ47,DJ47,,,1,WpAreaC_Sub2_exist)</f>
        <v>#NAME?</v>
      </c>
      <c r="AH47" s="113" t="e" cm="1">
        <f t="array" aca="1" ref="AH47" ca="1">getProgress(CA47,DK47,"%",1,1,WpAreaC_Sub3_exist)</f>
        <v>#NAME?</v>
      </c>
      <c r="AI47" s="266" t="e" cm="1">
        <f t="array" aca="1" ref="AI47" ca="1">getProgress(CB47,DL47,,,1,WpAreaC_Sub3_exist)</f>
        <v>#NAME?</v>
      </c>
      <c r="AJ47" s="266" t="e" cm="1">
        <f t="array" aca="1" ref="AJ47" ca="1">getProgress(CC47,DM47,,,1,WpAreaC_Sub3_exist)</f>
        <v>#NAME?</v>
      </c>
      <c r="AK47" s="217"/>
      <c r="AL47" s="118"/>
      <c r="AM47" s="85"/>
      <c r="AN47" s="75"/>
      <c r="AO47" s="166"/>
      <c r="AP47" s="166"/>
      <c r="AQ47" s="101"/>
      <c r="AR47" s="101"/>
      <c r="AS47" s="75"/>
      <c r="AT47" s="75"/>
      <c r="AU47" s="137"/>
      <c r="AV47" s="98"/>
      <c r="AW47" s="98"/>
      <c r="AX47" s="144" t="str">
        <f ca="1">IFERROR((IF(WpAreaA_exist,IF(BA47&lt;&gt;"",BA47*WP!$AC$9,0)+IF(BD47&lt;&gt;"",BD47*WP!$AD$9,0)+IF(BG47&lt;&gt;"",BG47*WP!$AE$9,0),0)+IF(WpAreaB_exist,IF(BK47&lt;&gt;"",BK47*WP!$AF$10)+IF(BN47&lt;&gt;"",BN47*WP!$AG$10,0)+IF(BQ47&lt;&gt;"",BQ47*WP!$AH$10,0),0)+IF(WpAreaC_exist,IF(BU47&lt;&gt;"",BU47*WP!$AI$10)+IF(BX47&lt;&gt;"",BX47*WP!$AJ$10,0)+IF(CA47&lt;&gt;"",CA47*WP!$AK$10,0),0))/(IF(WpAreaA_exist,IF(BA47&lt;&gt;"",WP!$AC$9,0)+IF(BD47&lt;&gt;"",WP!$AD$9,0)+IF(BG47&lt;&gt;"",WP!$AE$9,0),0)+IF(WpAreaB_exist,IF(BK47&lt;&gt;"",WP!$AF$10,0)+IF(BN47&lt;&gt;"",WP!$AG$10,0)+IF(BQ47&lt;&gt;"",WP!$AH$10,0),0)+ IF(WpAreaC_exist,IF(BU47&lt;&gt;"",WP!$AI$10,0)+IF(BX47&lt;&gt;"",WP!$AJ$10,0)+IF(CA47&lt;&gt;"",WP!$AK$10,0),0)),"")</f>
        <v/>
      </c>
      <c r="AY47" s="144" t="str" cm="1">
        <f t="array" aca="1" ref="AY47" ca="1">IFERROR(IF(SUMPRODUCT(--(INDIRECT("WP!$C$" &amp; $DO47 &amp; ":$C$" &amp; $DP47)=$C47),--(INDIRECT("WP!$B$" &amp; $DO47 &amp; ":$B$" &amp; $DP47)="Y"),--(INDIRECT("WP!$" &amp; $AX$41 &amp; "$" &amp; $DO47 &amp; ":$" &amp; $AX$41 &amp; "$" &amp; $DP47)=1),--(INDIRECT("WP!$K$" &amp; $DO47 &amp; ":$K$" &amp; $DP47)&gt;0))&lt;&gt;0,SUMPRODUCT(--(INDIRECT("WP!$C$" &amp; $DO47 &amp; ":$C$" &amp; $DP47)=$C47),--(INDIRECT("WP!$B$" &amp; $DO47 &amp; ":$B$" &amp; $DP47)="Y"),--(INDIRECT("WP!$" &amp; $AX$41 &amp; "$" &amp; $DO47 &amp; ":$" &amp; $AX$41 &amp; "$" &amp; $DP47)=1),INDIRECT("WP!$K$" &amp; $DO47 &amp; ":$K$" &amp; $DP47)),IF(AZ47&lt;&gt;"",0,"")),"")</f>
        <v/>
      </c>
      <c r="AZ47" s="144" t="str" cm="1">
        <f t="array" aca="1" ref="AZ47" ca="1">IFERROR(IF(SUMPRODUCT(--(INDIRECT("WP!$C$" &amp; $DO47 &amp; ":$C$" &amp; $DP47)=$C47),--(INDIRECT("WP!$B" &amp; $DO47 &amp; ":$B" &amp; $DP47)="Y"),--(INDIRECT("WP!$" &amp; $AX$41 &amp; "$" &amp; $DO47 &amp; ":$" &amp; $AX$41 &amp; "$" &amp; $DP47)&lt;&gt;""),--(INDIRECT("WP!$K" &amp; $DO47 &amp; ":$K" &amp; $DP47)&gt;0))&lt;&gt;0,SUMPRODUCT(--(INDIRECT("WP!$C$" &amp; $DO47 &amp; ":$C$" &amp; $DP47)=$C47),--(INDIRECT("WP!$B" &amp; $DO47 &amp; ":$B" &amp; $DP47)="Y"),--(INDIRECT("WP!$" &amp; $AX$41 &amp; "$" &amp;  $DO47 &amp; ":$" &amp; $AX$41 &amp; "$" &amp; $DP47)&lt;&gt;""),INDIRECT("WP!$K" &amp; $DO47 &amp; ":$K" &amp; $DP47)),""),"")</f>
        <v/>
      </c>
      <c r="BA47" s="144" t="str" cm="1">
        <f t="array" aca="1" ref="BA47" ca="1">IFERROR(IF(WpAreaA_Sub1_exist,IF(SUMPRODUCT(--(INDIRECT("WP!$C$" &amp; $DO47 &amp; ":$C$" &amp; $DP47) =$C47),--(INDIRECT("WP!$" &amp; $BA$41 &amp; "$" &amp; $DO47 &amp; ":$" &amp; $BA$41 &amp; "$" &amp; $DP47) &lt;&gt;""),--(INDIRECT("WP!$K$" &amp; $DO47 &amp; ":$K$" &amp; $DP47)&gt;0))&gt;0,SUMPRODUCT(--(INDIRECT("WP!$C$" &amp; $DO47 &amp; ":$C$" &amp; $DP47) =$C47),--(INDIRECT("WP!$" &amp; $BA$41 &amp; "$" &amp; $DO47 &amp; ":$" &amp; $BA$41 &amp; "$" &amp; $DP47) &lt;&gt;""),INDIRECT("WP!$K$" &amp; $DO47 &amp; ":$K$" &amp; $DP47),INDIRECT("WP!$" &amp; $BA$41 &amp; "$" &amp; $DO47 &amp; ":$" &amp; $BA$41 &amp; "$" &amp; $DP47))/SUMPRODUCT(--(INDIRECT("WP!$C$" &amp; $DO47 &amp; ":$C$" &amp; $DP47) =$C47),--(INDIRECT("WP!$" &amp; $BA$41 &amp; "$" &amp; $DO47 &amp; ":$" &amp; $BA$41 &amp; "$" &amp; $DP47) &lt;&gt;""),INDIRECT("WP!$K$" &amp; $DO47 &amp; ":$K$" &amp; $DP47)),""),""),"")</f>
        <v/>
      </c>
      <c r="BB47" s="145" t="str" cm="1">
        <f t="array" aca="1" ref="BB47" ca="1">IFERROR(IF(WpAreaA_Sub1_exist,IF(SUMPRODUCT(--(INDIRECT("WP!$C$" &amp; $DO47 &amp; ":$C$" &amp; $DP47)=$C47),--(INDIRECT("WP!$B$" &amp; $DO47 &amp; ":$B$" &amp; $DP47)="Y"),--(INDIRECT("WP!$" &amp; $BA$41 &amp; "$" &amp; $DO47 &amp; ":$" &amp; $BA$41 &amp; "$" &amp; $DP47)=1),--(INDIRECT("WP!$K$" &amp; $DO47 &amp; ":$K$" &amp; $DP47)&gt;0))&lt;&gt;0,SUMPRODUCT(--(INDIRECT("WP!$C$" &amp; $DO47 &amp; ":$C$" &amp; $DP47)=$C47),--(INDIRECT("WP!$B$" &amp; $DO47 &amp; ":$B$" &amp; $DP47)="Y"),--(INDIRECT("WP!$" &amp; $BA$41 &amp; "$" &amp; $DO47 &amp; ":$" &amp; $BA$41 &amp; "$" &amp; $DP47)=1),INDIRECT("WP!$K$" &amp; $DO47 &amp; ":$K$" &amp; $DP47)),IF(BC47&lt;&gt;"",0,"")),""),"")</f>
        <v/>
      </c>
      <c r="BC47" s="145" t="str" cm="1">
        <f t="array" aca="1" ref="BC47" ca="1">IFERROR(IF(WpAreaA_Sub1_exist,IF(SUMPRODUCT(--(INDIRECT("WP!$C$" &amp; $DO47 &amp; ":$C$" &amp; $DP47)=$C47),--(INDIRECT("WP!$B" &amp; $DO47 &amp; ":$B" &amp; $DP47)="Y"),--(INDIRECT("WP!$" &amp; $BA$41 &amp; "$" &amp; $DO47 &amp; ":$" &amp; $BA$41 &amp; "$" &amp; $DP47)&lt;&gt;""),--(INDIRECT("WP!$K" &amp; $DO47 &amp; ":$K" &amp; $DP47)&gt;0))&lt;&gt;0,SUMPRODUCT(--(INDIRECT("WP!$C$" &amp; $DO47 &amp; ":$C$" &amp; $DP47)=$C47),--(INDIRECT("WP!$B" &amp; $DO47 &amp; ":$B" &amp; $DP47)="Y"),--(INDIRECT("WP!$" &amp; $BA$41 &amp; "$" &amp;  $DO47 &amp; ":$" &amp; $BA$41 &amp; "$" &amp; $DP47)&lt;&gt;""),INDIRECT("WP!$K" &amp; $DO47 &amp; ":$K" &amp; $DP47)),""),""),"")</f>
        <v/>
      </c>
      <c r="BD47" s="146" t="str" cm="1">
        <f t="array" aca="1" ref="BD47" ca="1">IFERROR(IF(WpAreaA_Sub2_exist,IF(SUMPRODUCT(--(INDIRECT("WP!$C$" &amp; $DO47 &amp; ":$C$" &amp; $DP47) =$C47),--(INDIRECT("WP!$" &amp; $BD$41 &amp; "$" &amp; $DO47 &amp; ":$" &amp; $BD$41 &amp; "$" &amp; $DP47) &lt;&gt;""),--(INDIRECT("WP!$K$" &amp; $DO47 &amp; ":$K$" &amp; $DP47)&gt;0))&gt;0,SUMPRODUCT(--(INDIRECT("WP!$C$" &amp; $DO47 &amp; ":$C$" &amp; $DP47) =$C47),--(INDIRECT("WP!$" &amp; $BD$41 &amp; "$" &amp; $DO47 &amp; ":$" &amp; $BD$41 &amp; "$" &amp; $DP47) &lt;&gt;""),INDIRECT("WP!$K" &amp; $DO47 &amp; ":$K" &amp; $DP47),INDIRECT("WP!$" &amp; $BD$41 &amp; "$" &amp; $DO47 &amp; ":$" &amp; $BD$41 &amp; "$" &amp; $DP47))/SUMPRODUCT(--(INDIRECT("WP!$C$" &amp; $DO47 &amp; ":$C$" &amp; $DP47) =$C47),--(INDIRECT("WP!$" &amp; $BD$41 &amp; "$" &amp; $DO47 &amp; ":$" &amp; $BD$41 &amp; "$" &amp; $DP47) &lt;&gt;""),INDIRECT("WP!$K" &amp; $DO47 &amp; ":$K" &amp; $DP47)),""),""),"")</f>
        <v/>
      </c>
      <c r="BE47" s="145" t="str" cm="1">
        <f t="array" aca="1" ref="BE47" ca="1">IFERROR(IF(WpAreaA_Sub2_exist,IF(SUMPRODUCT(--(INDIRECT("WP!$C$" &amp; $DO47 &amp; ":$C$" &amp; $DP47)=$C47),--(INDIRECT("WP!$B" &amp; $DO47 &amp; ":$B" &amp; $DP47)="Y"),--(INDIRECT("WP!$" &amp; $BD$41 &amp; "$" &amp; $DO47 &amp; ":$" &amp; $BD$41 &amp; "$" &amp; $DP47)=1),--(INDIRECT("WP!$K" &amp; $DO47 &amp; ":$K" &amp; $DP47)&gt;0))&lt;&gt;0,SUMPRODUCT(--(INDIRECT("WP!$C$" &amp; $DO47 &amp; ":$C$" &amp; $DP47)=$C47),--(INDIRECT("WP!$B" &amp; $DO47 &amp; ":$B" &amp; $DP47)="Y"),--(INDIRECT("WP!$" &amp; $BD$41 &amp; "$" &amp; $DO47 &amp; ":$" &amp; $BD$41 &amp; "$" &amp; $DP47)=1),INDIRECT("WP!$K" &amp; $DO47 &amp; ":$K" &amp; $DP47)),IF(BF47&lt;&gt;"",0,"")),""),"")</f>
        <v/>
      </c>
      <c r="BF47" s="145" t="str" cm="1">
        <f t="array" aca="1" ref="BF47" ca="1">IFERROR(IF(WpAreaA_Sub2_exist,IF(SUMPRODUCT(--(INDIRECT("WP!$C$" &amp; $DO47 &amp; ":$C$" &amp; $DP47)=$C47),--(INDIRECT("WP!$B" &amp; $DO47 &amp; ":$B" &amp; $DP47)="Y"),--(INDIRECT("WP!$" &amp; $BD$41 &amp; "$" &amp; $DO47 &amp; ":$" &amp; $BD$41 &amp; "$" &amp; $DP47)&lt;&gt;""),--(INDIRECT("WP!$K" &amp; $DO47 &amp; ":$K" &amp; $DP47)&gt;0))&lt;&gt;0,SUMPRODUCT(--(INDIRECT("WP!$C$" &amp; $DO47 &amp; ":$C$" &amp; $DP47)=$C47),--(INDIRECT("WP!$B" &amp; $DO47 &amp; ":$B" &amp; $DP47)="Y"),--(INDIRECT("WP!$" &amp; $BD$41 &amp; "$" &amp; $DO47 &amp; ":$" &amp; $BD$41 &amp; "$" &amp; $DP47)&lt;&gt;""),INDIRECT("WP!$K" &amp; $DO47 &amp; ":$K" &amp; $DP47)),""),""),"")</f>
        <v/>
      </c>
      <c r="BG47" s="146" t="str" cm="1">
        <f t="array" aca="1" ref="BG47" ca="1">IFERROR(IF(WpAreaA_Sub3_exist,IF(SUMPRODUCT(--(INDIRECT("WP!$C$" &amp; $DO47 &amp; ":$C$" &amp; $DP47) =$C47),--(INDIRECT("WP!$" &amp; $BG$41 &amp; "$" &amp; $DO47 &amp; ":$" &amp; $BG$41 &amp; "$" &amp; $DP47) &lt;&gt;""),--(INDIRECT("WP!$K$" &amp; $DO47 &amp; ":$K$" &amp; $DP47)&gt;0))&gt;0,SUMPRODUCT(--(INDIRECT("WP!$C$" &amp; $DO47 &amp; ":$C$" &amp; $DP47) =$C47),--(INDIRECT("WP!$" &amp; $BG$41 &amp; "$" &amp; $DO47 &amp; ":$" &amp; $BG$41 &amp; "$" &amp; $DP47) &lt;&gt;""),INDIRECT("WP!$K" &amp; $DO47 &amp; ":$K" &amp; $DP47),INDIRECT("WP!$" &amp; $BG$41 &amp; "$" &amp; $DO47 &amp; ":$" &amp; $BG$41 &amp; "$" &amp; $DP47))/SUMPRODUCT(--(INDIRECT("WP!$C$" &amp; $DO47 &amp; ":$C$" &amp; $DP47) =$C47),--(INDIRECT("WP!$" &amp; $BG$41 &amp; "$" &amp; $DO47 &amp; ":$" &amp; $BG$41 &amp; "$" &amp; $DP47) &lt;&gt;""),INDIRECT("WP!$K" &amp; $DO47 &amp; ":$K" &amp; $DP47)),""),""),"")</f>
        <v/>
      </c>
      <c r="BH47" s="145" t="str" cm="1">
        <f t="array" aca="1" ref="BH47" ca="1">IFERROR(IF(WpAreaA_Sub3_exist,IF(SUMPRODUCT(--(INDIRECT("WP!$C$" &amp; $DO47 &amp; ":$C$" &amp; $DP47)=$C47),--(INDIRECT("WP!$B" &amp; $DO47 &amp; ":$B" &amp; $DP47)="Y"),--(INDIRECT("WP!$" &amp; $BG$41 &amp; "$" &amp; $DO47 &amp; ":$" &amp; $BG$41 &amp; "$" &amp; $DP47)=1),--(INDIRECT("WP!$K" &amp; $DO47 &amp; ":$K" &amp; $DP47)&gt;0))&lt;&gt;0,SUMPRODUCT(--(INDIRECT("WP!$C$" &amp; $DO47 &amp; ":$C$" &amp; $DP47)=$C47),--(INDIRECT("WP!$B" &amp; $DO47 &amp; ":$B" &amp; $DP47)="Y"),--(INDIRECT("WP!$" &amp; $BG$41 &amp; "$" &amp; $DO47 &amp; ":$" &amp; $BG$41 &amp; "$" &amp; $DP47)=1),INDIRECT("WP!$K" &amp; $DO47 &amp; ":$K" &amp; $DP47)),IF(BI47&lt;&gt;"",0,"")),""),"")</f>
        <v/>
      </c>
      <c r="BI47" s="147" t="str" cm="1">
        <f t="array" aca="1" ref="BI47" ca="1">IFERROR(IF(WpAreaA_Sub3_exist,IF(SUMPRODUCT(--(INDIRECT("WP!$C$" &amp; $DO47 &amp; ":$C$" &amp; $DP47)=$C47),--(INDIRECT("WP!$B" &amp; $DO47 &amp; ":$B" &amp; $DP47)="Y"),--(INDIRECT("WP!$" &amp; $BG$41 &amp; "$" &amp; $DO47 &amp; ":$" &amp; $BG$41 &amp; "$" &amp; $DP47)&lt;&gt;""),--(INDIRECT("WP!$K" &amp; $DO47 &amp; ":$K" &amp; $DP47)&gt;0))&lt;&gt;0,SUMPRODUCT(--(INDIRECT("WP!$C$" &amp; $DO47 &amp; ":$C$" &amp; $DP47)=$C47),--(INDIRECT("WP!$B" &amp; $DO47 &amp; ":$B" &amp; $DP47)="Y"),--(INDIRECT("WP!$" &amp; $BG$41 &amp; "$" &amp; $DO47 &amp; ":$" &amp; $BG$41 &amp; "$" &amp; $DP47)&lt;&gt;""),INDIRECT("WP!$K" &amp; $DO47 &amp; ":$K" &amp; $DP47)),""),""),"")</f>
        <v/>
      </c>
      <c r="BJ47" s="31"/>
      <c r="BK47" s="144" t="str" cm="1">
        <f t="array" aca="1" ref="BK47" ca="1">IFERROR(IF(WpAreaB_Sub1_exist,IF(SUMPRODUCT(--(INDIRECT("WP!$C$" &amp; $DO47 &amp; ":$C$" &amp; $DP47) =$C47),--(INDIRECT("WP!$" &amp; $BK$41 &amp; "$" &amp; $DO47 &amp; ":$" &amp; $BK$41 &amp; "$" &amp; $DP47) &lt;&gt;""),--(INDIRECT("WP!$K$" &amp; $DO47 &amp; ":$K$" &amp; $DP47)&gt;0))&gt;0,SUMPRODUCT(--(INDIRECT("WP!$C$" &amp; $DO47 &amp; ":$C$" &amp; $DP47) =$C47),--(INDIRECT("WP!$" &amp; $BK$41 &amp; "$" &amp; $DO47 &amp; ":$" &amp; $BK$41 &amp; "$" &amp; $DP47) &lt;&gt;""),INDIRECT("WP!$K" &amp; $DO47 &amp; ":$K" &amp; $DP47),INDIRECT("WP!$" &amp; $BK$41 &amp; "$" &amp; $DO47 &amp; ":$" &amp; $BK$41 &amp; "$" &amp; $DP47))/SUMPRODUCT(--(INDIRECT("WP!$C$" &amp; $DO47 &amp; ":$C$" &amp; $DP47) =$C47),--(INDIRECT("WP!$" &amp; $BK$41 &amp; "$" &amp; $DO47 &amp; ":$" &amp; $BK$41 &amp; "$" &amp; $DP47) &lt;&gt;""),INDIRECT("WP!$K" &amp; $DO47 &amp; ":$K" &amp; $DP47)),""),""),"")</f>
        <v/>
      </c>
      <c r="BL47" s="145" t="str" cm="1">
        <f t="array" aca="1" ref="BL47" ca="1">IFERROR(IF(WpAreaB_Sub1_exist,IF(SUMPRODUCT(--(INDIRECT("WP!$C$" &amp; $DO47 &amp; ":$C$" &amp; $DP47)=$C47),--(INDIRECT("WP!$B" &amp; $DO47 &amp; ":$B" &amp; $DP47)="Y"),--(INDIRECT("WP!$" &amp; $BK$41 &amp; "$" &amp; $DO47 &amp; ":$" &amp; $BK$41 &amp; "$" &amp; $DP47)=1),--(INDIRECT("WP!$K" &amp; $DO47 &amp; ":$K" &amp; $DP47)&gt;0))&lt;&gt;0,SUMPRODUCT(--(INDIRECT("WP!$C$" &amp; $DO47 &amp; ":$C$" &amp; $DP47)=$C47),--(INDIRECT("WP!$B" &amp; $DO47 &amp; ":$B" &amp; $DP47)="Y"),--(INDIRECT("WP!$" &amp; $BK$41 &amp; "$" &amp; $DO47 &amp; ":$" &amp; $BK$41 &amp; "$" &amp; $DP47)=1),INDIRECT("WP!$K" &amp; $DO47 &amp; ":$K" &amp; $DP47)),IF(BM47&lt;&gt;"",0,"")),""),"")</f>
        <v/>
      </c>
      <c r="BM47" s="145" t="str" cm="1">
        <f t="array" aca="1" ref="BM47" ca="1">IFERROR(IF(WpAreaB_Sub1_exist,IF(SUMPRODUCT(--(INDIRECT("WP!$C$" &amp; $DO47 &amp; ":$C$" &amp; $DP47)=$C47),--(INDIRECT("WP!$B" &amp; $DO47 &amp; ":$B" &amp; $DP47)="Y"),--(INDIRECT("WP!$" &amp; $BK$41 &amp; "$" &amp; $DO47 &amp; ":$" &amp; $BK$41 &amp; "$" &amp; $DP47)&lt;&gt;""),--(INDIRECT("WP!$K" &amp; $DO47 &amp; ":$K" &amp; $DP47)&gt;0))&lt;&gt;0,SUMPRODUCT(--(INDIRECT("WP!$C$" &amp; $DO47 &amp; ":$C$" &amp; $DP47)=$C47),--(INDIRECT("WP!$B" &amp; $DO47 &amp; ":$B" &amp; $DP47)="Y"),--(INDIRECT("WP!$" &amp; $BK$41 &amp; "$" &amp; $DO47 &amp; ":$" &amp; $BK$41 &amp; "$" &amp; $DP47)&lt;&gt;""),INDIRECT("WP!$K" &amp; $DO47 &amp; ":$K" &amp; $DP47)),""),""),"")</f>
        <v/>
      </c>
      <c r="BN47" s="146" t="str" cm="1">
        <f t="array" aca="1" ref="BN47" ca="1">IFERROR(IF(WpAreaB_Sub2_exist,IF(SUMPRODUCT(--(INDIRECT("WP!$C$" &amp; $DO47 &amp; ":$C$" &amp; $DP47) =$C47),--(INDIRECT("WP!$" &amp; $BN$41 &amp; "$" &amp; $DO47 &amp; ":$" &amp; $BN$41 &amp; "$" &amp; $DP47) &lt;&gt;""),--(INDIRECT("WP!$K$" &amp; $DO47 &amp; ":$K$" &amp; $DP47)&gt;0))&gt;0,SUMPRODUCT(--(INDIRECT("WP!$C$" &amp; $DO47 &amp; ":$C$" &amp; $DP47) =$C47),--(INDIRECT("WP!$" &amp; $BN$41 &amp; "$" &amp; $DO47 &amp; ":$" &amp; $BN$41 &amp; "$" &amp; $DP47) &lt;&gt;""),INDIRECT("WP!$K" &amp; $DO47 &amp; ":$K" &amp; $DP47),INDIRECT("WP!$" &amp; $BN$41 &amp; "$" &amp; $DO47 &amp; ":$" &amp; $BN$41 &amp; "$" &amp; $DP47))/SUMPRODUCT(--(INDIRECT("WP!$C$" &amp; $DO47 &amp; ":$C$" &amp; $DP47) =$C47),--(INDIRECT("WP!$" &amp; $BN$41 &amp; "$" &amp; $DO47 &amp; ":$" &amp; $BN$41 &amp; "$" &amp; $DP47) &lt;&gt;""),INDIRECT("WP!$K" &amp; $DO47 &amp; ":$K" &amp; $DP47)),""),""),"")</f>
        <v/>
      </c>
      <c r="BO47" s="145" t="str" cm="1">
        <f t="array" aca="1" ref="BO47" ca="1">IFERROR(IF(WpAreaB_Sub2_exist,IF(SUMPRODUCT(--(INDIRECT("WP!$C$" &amp; $DO47 &amp; ":$C$" &amp; $DP47)=$C47),--(INDIRECT("WP!$B" &amp; $DO47 &amp; ":$B" &amp; $DP47)="Y"),--(INDIRECT("WP!$" &amp; $BN$41 &amp; "$" &amp; $DO47 &amp; ":$" &amp; $BN$41 &amp; "$" &amp; $DP47)=1),--(INDIRECT("WP!$K" &amp; $DO47 &amp; ":$K" &amp; $DP47)&gt;0))&lt;&gt;0,SUMPRODUCT(--(INDIRECT("WP!$C$" &amp; $DO47 &amp; ":$C$" &amp; $DP47)=$C47),--(INDIRECT("WP!$B" &amp; $DO47 &amp; ":$B" &amp; $DP47)="Y"),--(INDIRECT("WP!$" &amp; $BN$41 &amp; "$" &amp; $DO47 &amp; ":$" &amp; $BN$41 &amp; "$" &amp; $DP47)=1),INDIRECT("WP!$K" &amp; $DO47 &amp; ":$K" &amp; $DP47)),IF(BP47&lt;&gt;"",0,"")),""),"")</f>
        <v/>
      </c>
      <c r="BP47" s="145" t="str" cm="1">
        <f t="array" aca="1" ref="BP47" ca="1">IFERROR(IF(WpAreaB_Sub2_exist,IF(SUMPRODUCT(--(INDIRECT("WP!$C$" &amp; $DO47 &amp; ":$C$" &amp; $DP47)=$C47),--(INDIRECT("WP!$B" &amp; $DO47 &amp; ":$B" &amp; $DP47)="Y"),--(INDIRECT("WP!$" &amp; $BN$41 &amp; "$" &amp; $DO47 &amp; ":$" &amp; $BN$41 &amp; "$" &amp; $DP47)&lt;&gt;""),--(INDIRECT("WP!$K" &amp; $DO47 &amp; ":$K" &amp; $DP47)&gt;0))&lt;&gt;0,SUMPRODUCT(--(INDIRECT("WP!$C$" &amp; $DO47 &amp; ":$C$" &amp; $DP47)=$C47),--(INDIRECT("WP!$B" &amp; $DO47 &amp; ":$B" &amp; $DP47)="Y"),--(INDIRECT("WP!$" &amp; $BN$41 &amp; "$" &amp; $DO47 &amp; ":$" &amp; $BN$41 &amp; "$" &amp; $DP47)&lt;&gt;""),INDIRECT("WP!$K" &amp; $DO47 &amp; ":$K" &amp; $DP47)),""),""),"")</f>
        <v/>
      </c>
      <c r="BQ47" s="146" t="str" cm="1">
        <f t="array" aca="1" ref="BQ47" ca="1">IFERROR(IF(WpAreaB_Sub3_exist,IF(SUMPRODUCT(--(INDIRECT("WP!$C$" &amp; $DO47 &amp; ":$C$" &amp; $DP47) =$C47),--(INDIRECT("WP!$" &amp; $BQ$41 &amp; "$" &amp; $DO47 &amp; ":$" &amp; $BQ$41 &amp; "$" &amp; $DP47) &lt;&gt;""),--(INDIRECT("WP!$K$" &amp; $DO47 &amp; ":$K$" &amp; $DP47)&gt;0))&gt;0,SUMPRODUCT(--(INDIRECT("WP!$C$" &amp; $DO47 &amp; ":$C$" &amp; $DP47) =$C47),--(INDIRECT("WP!$" &amp; $BQ$41 &amp; "$" &amp; $DO47 &amp; ":$" &amp; $BQ$41 &amp; "$" &amp; $DP47) &lt;&gt;""),INDIRECT("WP!$K" &amp; $DO47 &amp; ":$K" &amp; $DP47),INDIRECT("WP!$" &amp; $BQ$41 &amp; "$" &amp; $DO47 &amp; ":$" &amp; $BQ$41 &amp; "$" &amp; $DP47))/SUMPRODUCT(--(INDIRECT("WP!$C$" &amp; $DO47 &amp; ":$C$" &amp; $DP47) =$C47),--(INDIRECT("WP!$" &amp; $BQ$41 &amp; "$" &amp; $DO47 &amp; ":$" &amp; $BQ$41 &amp; "$" &amp; $DP47) &lt;&gt;""),INDIRECT("WP!$K" &amp; $DO47 &amp; ":$K" &amp; $DP47)),""),""),"")</f>
        <v/>
      </c>
      <c r="BR47" s="145" t="str" cm="1">
        <f t="array" aca="1" ref="BR47" ca="1">IFERROR(IF(WpAreaB_Sub3_exist,IF(SUMPRODUCT(--(INDIRECT("WP!$C$" &amp; $DO47 &amp; ":$C$" &amp; $DP47)=$C47),--(INDIRECT("WP!$B" &amp; $DO47 &amp; ":$B" &amp; $DP47)="Y"),--(INDIRECT("WP!$" &amp; $BQ$41 &amp; "$" &amp; $DO47 &amp; ":$" &amp; $BQ$41 &amp; "$" &amp; $DP47)=1),--(INDIRECT("WP!$K" &amp; $DO47 &amp; ":$K" &amp; $DP47)&gt;0))&lt;&gt;0,SUMPRODUCT(--(INDIRECT("WP!$C$" &amp; $DO47 &amp; ":$C$" &amp; $DP47)=$C47),--(INDIRECT("WP!$B" &amp; $DO47 &amp; ":$B" &amp; $DP47)="Y"),--(INDIRECT("WP!$" &amp; $BQ$41 &amp; "$" &amp; $DO47 &amp; ":$" &amp; $BQ$41 &amp; "$" &amp; $DP47)=1),INDIRECT("WP!$K" &amp; $DO47 &amp; ":$K" &amp; $DP47)),IF(BS47&lt;&gt;"",0,"")),""),"")</f>
        <v/>
      </c>
      <c r="BS47" s="147" t="str" cm="1">
        <f t="array" aca="1" ref="BS47" ca="1">IFERROR(IF(WpAreaB_Sub3_exist,IF(SUMPRODUCT(--(INDIRECT("WP!$C$" &amp; $DO47 &amp; ":$C$" &amp; $DP47)=$C47),--(INDIRECT("WP!$B" &amp; $DO47 &amp; ":$B" &amp; $DP47)="Y"),--(INDIRECT("WP!$" &amp; $BQ$41 &amp; "$" &amp; $DO47 &amp; ":$" &amp; $BQ$41 &amp; "$" &amp; $DP47)&lt;&gt;""),--(INDIRECT("WP!$K" &amp; $DO47 &amp; ":$K" &amp; $DP47)&gt;0))&lt;&gt;0,SUMPRODUCT(--(INDIRECT("WP!$C$" &amp; $DO47 &amp; ":$C$" &amp; $DP47)=$C47),--(INDIRECT("WP!$B" &amp; $DO47 &amp; ":$B" &amp; $DP47)="Y"),--(INDIRECT("WP!$" &amp; $BQ$41 &amp; "$" &amp; $DO47 &amp; ":$" &amp; $BQ$41 &amp; "$" &amp; $DP47)&lt;&gt;""),INDIRECT("WP!$K" &amp; $DO47 &amp; ":$K" &amp; $DP47)),""),""),"")</f>
        <v/>
      </c>
      <c r="BT47" s="31"/>
      <c r="BU47" s="144" t="str" cm="1">
        <f t="array" aca="1" ref="BU47" ca="1">IFERROR(IF(WpAreaC_Sub1_exist,IF(SUMPRODUCT(--(INDIRECT("WP!$C$" &amp; $DO47 &amp; ":$C$" &amp; $DP47) =$C47),--(INDIRECT("WP!$" &amp; $BU$41 &amp; "$" &amp; $DO47 &amp; ":$" &amp; $BU$41 &amp; "$" &amp; $DP47) &lt;&gt;""),--(INDIRECT("WP!$K$" &amp; $DO47 &amp; ":$K$" &amp; $DP47)&gt;0))&gt;0,SUMPRODUCT(--(INDIRECT("WP!$C$" &amp; $DO47 &amp; ":$C$" &amp; $DP47) =$C47),--(INDIRECT("WP!$" &amp; $BU$41 &amp; "$" &amp; $DO47 &amp; ":$" &amp; $BU$41 &amp; "$" &amp; $DP47) &lt;&gt;""),INDIRECT("WP!$K" &amp; $DO47 &amp; ":$K" &amp; $DP47),INDIRECT("WP!$" &amp; $BU$41 &amp; "$" &amp; $DO47 &amp; ":$" &amp; $BU$41 &amp; "$" &amp; $DP47))/SUMPRODUCT(--(INDIRECT("WP!$C$" &amp; $DO47 &amp; ":$C$" &amp; $DP47) =$C47),--(INDIRECT("WP!$" &amp; $BU$41 &amp; "$" &amp; $DO47 &amp; ":$" &amp; $BU$41 &amp; "$" &amp; $DP47) &lt;&gt;""),INDIRECT("WP!$K" &amp; $DO47 &amp; ":$K" &amp; $DP47)),""),""),"")</f>
        <v/>
      </c>
      <c r="BV47" s="145" t="str" cm="1">
        <f t="array" aca="1" ref="BV47" ca="1">IFERROR(IF(WpAreaC_Sub1_exist,IF(SUMPRODUCT(--(INDIRECT("WP!$C$" &amp; $DO47 &amp; ":$C$" &amp; $DP47)=$C47),--(INDIRECT("WP!$B" &amp; $DO47 &amp; ":$B" &amp; $DP47)="Y"),--(INDIRECT("WP!$" &amp; $BU$41 &amp; "$" &amp; $DO47 &amp; ":$" &amp; $BU$41 &amp; "$" &amp; $DP47)=1),--(INDIRECT("WP!$K" &amp; $DO47 &amp; ":$K" &amp; $DP47)&gt;0))&lt;&gt;0,SUMPRODUCT(--(INDIRECT("WP!$C$" &amp; $DO47 &amp; ":$C$" &amp; $DP47)=$C47),--(INDIRECT("WP!$B" &amp; $DO47 &amp; ":$B" &amp; $DP47)="Y"),--(INDIRECT("WP!$" &amp; $BU$41 &amp; "$" &amp; $DO47 &amp; ":$" &amp; $BU$41 &amp; "$" &amp; $DP47)=1),INDIRECT("WP!$K" &amp; $DO47 &amp; ":$K" &amp; $DP47)),IF(BW47&lt;&gt;"",0,"")),""),"")</f>
        <v/>
      </c>
      <c r="BW47" s="145" t="str" cm="1">
        <f t="array" aca="1" ref="BW47" ca="1">IFERROR(IF(WpAreaC_Sub1_exist,IF(SUMPRODUCT(--(INDIRECT("WP!$C$" &amp; $DO47 &amp; ":$C$" &amp; $DP47)=$C47),--(INDIRECT("WP!$B" &amp; $DO47 &amp; ":$B" &amp; $DP47)="Y"),--(INDIRECT("WP!$" &amp; $BU$41 &amp; "$" &amp; $DO47 &amp; ":$" &amp; $BU$41 &amp; "$" &amp; $DP47)&lt;&gt;""),--(INDIRECT("WP!$K" &amp; $DO47 &amp; ":$K" &amp; $DP47)&gt;0))&lt;&gt;0,SUMPRODUCT(--(INDIRECT("WP!$C$" &amp; $DO47 &amp; ":$C$" &amp; $DP47)=$C47),--(INDIRECT("WP!$B" &amp; $DO47 &amp; ":$B" &amp; $DP47)="Y"),--(INDIRECT("WP!$" &amp; $BU$41 &amp; "$" &amp; $DO47 &amp; ":$" &amp; $BU$41 &amp; "$" &amp; $DP47)&lt;&gt;""),INDIRECT("WP!$K" &amp; $DO47 &amp; ":$K" &amp; $DP47)),""),""),"")</f>
        <v/>
      </c>
      <c r="BX47" s="146" t="str" cm="1">
        <f t="array" aca="1" ref="BX47" ca="1">IFERROR(IF(WpAreaC_Sub2_exist,IF(SUMPRODUCT(--(INDIRECT("WP!$C$" &amp; $DO47 &amp; ":$C$" &amp; $DP47) =$C47),--(INDIRECT("WP!$" &amp; $BX$41 &amp; "$" &amp; $DO47 &amp; ":$" &amp; $BX$41 &amp; "$" &amp; $DP47) &lt;&gt;""),--(INDIRECT("WP!$K$" &amp; $DO47 &amp; ":$K$" &amp; $DP47)&gt;0))&gt;0,SUMPRODUCT(--(INDIRECT("WP!$C$" &amp; $DO47 &amp; ":$C$" &amp; $DP47) =$C47),--(INDIRECT("WP!$" &amp; $BX$41 &amp; "$" &amp; $DO47 &amp; ":$" &amp; $BX$41 &amp; "$" &amp; $DP47) &lt;&gt;""),INDIRECT("WP!$K" &amp; $DO47 &amp; ":$K" &amp; $DP47),INDIRECT("WP!$" &amp; $BX$41 &amp; "$" &amp; $DO47 &amp; ":$" &amp; $BX$41 &amp; "$" &amp; $DP47))/SUMPRODUCT(--(INDIRECT("WP!$C$" &amp; $DO47 &amp; ":$C$" &amp; $DP47) =$C47),--(INDIRECT("WP!$" &amp; $BX$41 &amp; "$" &amp; $DO47 &amp; ":$" &amp; $BX$41 &amp; "$" &amp; $DP47) &lt;&gt;""),INDIRECT("WP!$K" &amp; $DO47 &amp; ":$K" &amp; $DP47)),""),""),"")</f>
        <v/>
      </c>
      <c r="BY47" s="145" t="str" cm="1">
        <f t="array" aca="1" ref="BY47" ca="1">IFERROR(IF(WpAreaC_Sub2_exist,IF(SUMPRODUCT(--(INDIRECT("WP!$C$" &amp; $DO47 &amp; ":$C$" &amp; $DP47)=$C47),--(INDIRECT("WP!$B" &amp; $DO47 &amp; ":$B" &amp; $DP47)="Y"),--(INDIRECT("WP!$" &amp; $BX$41 &amp; "$" &amp; $DO47 &amp; ":$" &amp; $BX$41 &amp; "$" &amp; $DP47)=1),--(INDIRECT("WP!$K" &amp; $DO47 &amp; ":$K" &amp; $DP47)&gt;0))&lt;&gt;0,SUMPRODUCT(--(INDIRECT("WP!$C$" &amp; $DO47 &amp; ":$C$" &amp; $DP47)=$C47),--(INDIRECT("WP!$B" &amp; $DO47 &amp; ":$B" &amp; $DP47)="Y"),--(INDIRECT("WP!$" &amp; $BX$41 &amp; "$" &amp; $DO47 &amp; ":$" &amp; $BX$41 &amp; "$" &amp; $DP47)=1),INDIRECT("WP!$K" &amp; $DO47 &amp; ":$K" &amp; $DP47)),IF(BZ47&lt;&gt;"",0,"")),""),"")</f>
        <v/>
      </c>
      <c r="BZ47" s="145" t="str" cm="1">
        <f t="array" aca="1" ref="BZ47" ca="1">IFERROR(IF(WpAreaC_Sub2_exist,IF(SUMPRODUCT(--(INDIRECT("WP!$C$" &amp; $DO47 &amp; ":$C$" &amp; $DP47)=$C47),--(INDIRECT("WP!$B" &amp; $DO47 &amp; ":$B" &amp; $DP47)="Y"),--(INDIRECT("WP!$" &amp; $BX$41 &amp; "$" &amp; $DO47 &amp; ":$" &amp; $BX$41 &amp; "$" &amp; $DP47)&lt;&gt;""),--(INDIRECT("WP!$K" &amp; $DO47 &amp; ":$K" &amp; $DP47)&gt;0))&lt;&gt;0,SUMPRODUCT(--(INDIRECT("WP!$C$" &amp; $DO47 &amp; ":$C$" &amp; $DP47)=$C47),--(INDIRECT("WP!$B" &amp; $DO47 &amp; ":$B" &amp; $DP47)="Y"),--(INDIRECT("WP!$" &amp; $BX$41 &amp; "$" &amp; $DO47 &amp; ":$" &amp; $BX$41 &amp; "$" &amp; $DP47)&lt;&gt;""),INDIRECT("WP!$K" &amp; $DO47 &amp; ":$K" &amp; $DP47)),""),""),"")</f>
        <v/>
      </c>
      <c r="CA47" s="146" t="str" cm="1">
        <f t="array" aca="1" ref="CA47" ca="1">IFERROR(IF(WpAreaC_Sub3_exist,IF(SUMPRODUCT(--(INDIRECT("WP!$C$" &amp; $DO47 &amp; ":$C$" &amp; $DP47) =$C47),--(INDIRECT("WP!$" &amp; $CA$41 &amp; "$" &amp; $DO47 &amp; ":$" &amp; $CA$41 &amp; "$" &amp; $DP47) &lt;&gt;""),--(INDIRECT("WP!$K$" &amp; $DO47 &amp; ":$K$" &amp; $DP47)&gt;0))&gt;0,SUMPRODUCT(--(INDIRECT("WP!$C$" &amp; $DO47 &amp; ":$C$" &amp; $DP47) =$C47),--(INDIRECT("WP!$" &amp; $CA$41 &amp; "$" &amp; $DO47 &amp; ":$" &amp; $CA$41 &amp; "$" &amp; $DP47) &lt;&gt;""),INDIRECT("WP!$K" &amp; $DO47 &amp; ":$K" &amp; $DP47),INDIRECT("WP!$" &amp; $CA$41 &amp; "$" &amp; $DO47 &amp; ":$" &amp; $CA$41 &amp; "$" &amp; $DP47))/SUMPRODUCT(--(INDIRECT("WP!$C$" &amp; $DO47 &amp; ":$C$" &amp; $DP47) =$C47),--(INDIRECT("WP!$" &amp; $CA$41 &amp; "$" &amp; $DO47 &amp; ":$" &amp; $CA$41 &amp; "$" &amp; $DP47) &lt;&gt;""),INDIRECT("WP!$K" &amp; $DO47 &amp; ":$K" &amp; $DP47)),""),""),"")</f>
        <v/>
      </c>
      <c r="CB47" s="145" t="str" cm="1">
        <f t="array" aca="1" ref="CB47" ca="1">IFERROR(IF(WpAreaC_Sub3_exist,IF(SUMPRODUCT(--(INDIRECT("WP!$C$" &amp; $DO47 &amp; ":$C$" &amp; $DP47)=$C47),--(INDIRECT("WP!$B" &amp; $DO47 &amp; ":$B" &amp; $DP47)="Y"),--(INDIRECT("WP!$" &amp; $CA$41 &amp; "$" &amp; $DO47 &amp; ":$" &amp; $CA$41 &amp; "$" &amp; $DP47)=1),--(INDIRECT("WP!$K" &amp; $DO47 &amp; ":$K" &amp; $DP47)&gt;0))&lt;&gt;0,SUMPRODUCT(--(INDIRECT("WP!$C$" &amp; $DO47 &amp; ":$C$" &amp; $DP47)=$C47),--(INDIRECT("WP!$B" &amp; $DO47 &amp; ":$B" &amp; $DP47)="Y"),--(INDIRECT("WP!$" &amp; $CA$41 &amp; "$" &amp; $DO47 &amp; ":$" &amp; $CA$41 &amp; "$" &amp; $DP47)=1),INDIRECT("WP!$K" &amp; $DO47 &amp; ":$K" &amp; $DP47)),IF(CC47&lt;&gt;"",0,"")),""),"")</f>
        <v/>
      </c>
      <c r="CC47" s="147" t="str" cm="1">
        <f t="array" aca="1" ref="CC47" ca="1">IFERROR(IF(WpAreaC_Sub3_exist,IF(SUMPRODUCT(--(INDIRECT("WP!$C$" &amp; $DO47 &amp; ":$C$" &amp; $DP47)=$C47),--(INDIRECT("WP!$B" &amp; $DO47 &amp; ":$B" &amp; $DP47)="Y"),--(INDIRECT("WP!$" &amp; $CA$41 &amp; "$" &amp; $DO47 &amp; ":$" &amp; $CA$41 &amp; "$" &amp; $DP47)&lt;&gt;""),--(INDIRECT("WP!$K" &amp; $DO47 &amp; ":$K" &amp; $DP47)&gt;0))&lt;&gt;0,SUMPRODUCT(--(INDIRECT("WP!$C$" &amp; $DO47 &amp; ":$C$" &amp; $DP47)=$C47),--(INDIRECT("WP!$B" &amp; $DO47 &amp; ":$B" &amp; $DP47)="Y"),--(INDIRECT("WP!$" &amp; $CA$41 &amp; "$" &amp; $DO47 &amp; ":$" &amp; $CA$41 &amp; "$" &amp; $DP47)&lt;&gt;""),INDIRECT("WP!$K" &amp; $DO47 &amp; ":$K" &amp; $DP47)),""),""),"")</f>
        <v/>
      </c>
      <c r="CD47" s="106"/>
      <c r="CE47" s="109"/>
      <c r="CF47" s="107"/>
      <c r="CG47" s="107"/>
      <c r="CH47" s="144" t="s">
        <v>92</v>
      </c>
      <c r="CI47" s="144" t="s">
        <v>92</v>
      </c>
      <c r="CJ47" s="144" t="s">
        <v>92</v>
      </c>
      <c r="CK47" s="144" t="s">
        <v>92</v>
      </c>
      <c r="CL47" s="145" t="s">
        <v>92</v>
      </c>
      <c r="CM47" s="145" t="s">
        <v>92</v>
      </c>
      <c r="CN47" s="146" t="s">
        <v>92</v>
      </c>
      <c r="CO47" s="145" t="s">
        <v>92</v>
      </c>
      <c r="CP47" s="145" t="s">
        <v>92</v>
      </c>
      <c r="CQ47" s="146" t="s">
        <v>92</v>
      </c>
      <c r="CR47" s="145" t="s">
        <v>92</v>
      </c>
      <c r="CS47" s="147" t="s">
        <v>92</v>
      </c>
      <c r="CT47" s="31"/>
      <c r="CU47" s="144" t="s">
        <v>92</v>
      </c>
      <c r="CV47" s="145" t="s">
        <v>92</v>
      </c>
      <c r="CW47" s="145" t="s">
        <v>92</v>
      </c>
      <c r="CX47" s="146" t="s">
        <v>92</v>
      </c>
      <c r="CY47" s="145" t="s">
        <v>92</v>
      </c>
      <c r="CZ47" s="145" t="s">
        <v>92</v>
      </c>
      <c r="DA47" s="146" t="s">
        <v>92</v>
      </c>
      <c r="DB47" s="145" t="s">
        <v>92</v>
      </c>
      <c r="DC47" s="147" t="s">
        <v>92</v>
      </c>
      <c r="DD47" s="31"/>
      <c r="DE47" s="144" t="s">
        <v>92</v>
      </c>
      <c r="DF47" s="145" t="s">
        <v>92</v>
      </c>
      <c r="DG47" s="145" t="s">
        <v>92</v>
      </c>
      <c r="DH47" s="146" t="s">
        <v>92</v>
      </c>
      <c r="DI47" s="145" t="s">
        <v>92</v>
      </c>
      <c r="DJ47" s="145" t="s">
        <v>92</v>
      </c>
      <c r="DK47" s="146" t="s">
        <v>92</v>
      </c>
      <c r="DL47" s="145" t="s">
        <v>92</v>
      </c>
      <c r="DM47" s="147" t="s">
        <v>92</v>
      </c>
      <c r="DN47" s="31"/>
      <c r="DO47" s="88" cm="1">
        <f t="array" ref="DO47">MIN(IF(WP!$C$12:$C$400=$C47,ROW(WP!$C$12:$C$400),""))</f>
        <v>25</v>
      </c>
      <c r="DP47" s="88" cm="1">
        <f t="array" ref="DP47">MAX(IF(WP!$C$12:$C$400=$C47,ROW(WP!$C$12:$C$400),""))</f>
        <v>27</v>
      </c>
      <c r="DQ47" s="121"/>
      <c r="DR47" s="31"/>
    </row>
    <row r="48" spans="1:122" ht="16" x14ac:dyDescent="0.2">
      <c r="A48" s="117"/>
      <c r="B48" s="132" t="s">
        <v>193</v>
      </c>
      <c r="C48" s="132" t="s">
        <v>194</v>
      </c>
      <c r="D48" s="323" t="e" cm="1">
        <f t="array" aca="1" ref="D48" ca="1">getProgress(AX48,CH48,"%",1,1)</f>
        <v>#NAME?</v>
      </c>
      <c r="E48" s="257" t="e" cm="1">
        <f t="array" aca="1" ref="E48" ca="1">getProgress(AY48,CI48,,,1)</f>
        <v>#NAME?</v>
      </c>
      <c r="F48" s="257" t="e" cm="1">
        <f t="array" aca="1" ref="F48" ca="1">getProgress(AZ48,CJ48,,,1)</f>
        <v>#NAME?</v>
      </c>
      <c r="G48" s="217"/>
      <c r="H48" s="113" t="e" cm="1">
        <f t="array" aca="1" ref="H48" ca="1">getProgress(BA48,CK48,"%",1,1,WpAreaA_Sub1_exist)</f>
        <v>#NAME?</v>
      </c>
      <c r="I48" s="266" t="e" cm="1">
        <f t="array" aca="1" ref="I48" ca="1">getProgress(BB48,CL48,,,1,WpAreaA_Sub1_exist)</f>
        <v>#NAME?</v>
      </c>
      <c r="J48" s="266" t="e" cm="1">
        <f t="array" aca="1" ref="J48" ca="1">getProgress(BC48,CM48,,,1,WpAreaA_Sub1_exist)</f>
        <v>#NAME?</v>
      </c>
      <c r="K48" s="113" t="e" cm="1">
        <f t="array" aca="1" ref="K48" ca="1">getProgress(BD48,CN48,"%",1,1,WpAreaA_Sub2_exist)</f>
        <v>#NAME?</v>
      </c>
      <c r="L48" s="266" t="e" cm="1">
        <f t="array" aca="1" ref="L48" ca="1">getProgress(BE48,CO48,,,1,WpAreaA_Sub2_exist)</f>
        <v>#NAME?</v>
      </c>
      <c r="M48" s="266" t="e" cm="1">
        <f t="array" aca="1" ref="M48" ca="1">getProgress(BF48,CP48,,,1,WpAreaA_Sub2_exist)</f>
        <v>#NAME?</v>
      </c>
      <c r="N48" s="113" t="e" cm="1">
        <f t="array" aca="1" ref="N48" ca="1">getProgress(BG48,CQ48,"%",1,1,WpAreaA_Sub3_exist)</f>
        <v>#NAME?</v>
      </c>
      <c r="O48" s="266" t="e" cm="1">
        <f t="array" aca="1" ref="O48" ca="1">getProgress(BH48,CR48,,,1,WpAreaA_Sub3_exist)</f>
        <v>#NAME?</v>
      </c>
      <c r="P48" s="266" t="e" cm="1">
        <f t="array" aca="1" ref="P48" ca="1">getProgress(BI48,CS48,,,1,WpAreaA_Sub3_exist)</f>
        <v>#NAME?</v>
      </c>
      <c r="Q48" s="217"/>
      <c r="R48" s="113" t="e" cm="1">
        <f t="array" aca="1" ref="R48" ca="1">getProgress(BK48,CU48,"%",1,1,WpAreaB_Sub1_exist)</f>
        <v>#NAME?</v>
      </c>
      <c r="S48" s="266" t="e" cm="1">
        <f t="array" aca="1" ref="S48" ca="1">getProgress(BL48,CV48,,,1,WpAreaB_Sub1_exist)</f>
        <v>#NAME?</v>
      </c>
      <c r="T48" s="266" t="e" cm="1">
        <f t="array" aca="1" ref="T48" ca="1">getProgress(BM48,CW48,,,1,WpAreaB_Sub1_exist)</f>
        <v>#NAME?</v>
      </c>
      <c r="U48" s="113" t="e" cm="1">
        <f t="array" aca="1" ref="U48" ca="1">getProgress(BN48,CX48,"%",1,1,WpAreaB_Sub2_exist)</f>
        <v>#NAME?</v>
      </c>
      <c r="V48" s="266" t="e" cm="1">
        <f t="array" aca="1" ref="V48" ca="1">getProgress(BO48,CY48,,,1,WpAreaB_Sub2_exist)</f>
        <v>#NAME?</v>
      </c>
      <c r="W48" s="266" t="e" cm="1">
        <f t="array" aca="1" ref="W48" ca="1">getProgress(BP48,CZ48,,,1,WpAreaB_Sub2_exist)</f>
        <v>#NAME?</v>
      </c>
      <c r="X48" s="113" t="e" cm="1">
        <f t="array" aca="1" ref="X48" ca="1">getProgress(BQ48,DA48,"%",1,1,WpAreaB_Sub3_exist)</f>
        <v>#NAME?</v>
      </c>
      <c r="Y48" s="266" t="e" cm="1">
        <f t="array" aca="1" ref="Y48" ca="1">getProgress(BR48,DB48,,,1,WpAreaB_Sub3_exist)</f>
        <v>#NAME?</v>
      </c>
      <c r="Z48" s="266" t="e" cm="1">
        <f t="array" aca="1" ref="Z48" ca="1">getProgress(BS48,DC48,,,1,WpAreaB_Sub3_exist)</f>
        <v>#NAME?</v>
      </c>
      <c r="AA48" s="217"/>
      <c r="AB48" s="113" t="e" cm="1">
        <f t="array" aca="1" ref="AB48" ca="1">getProgress(BU48,DE48,"%",1,1,WpAreaC_Sub1_exist)</f>
        <v>#NAME?</v>
      </c>
      <c r="AC48" s="266" t="e" cm="1">
        <f t="array" aca="1" ref="AC48" ca="1">getProgress(BV48,DF48,,,1,WpAreaC_Sub1_exist)</f>
        <v>#NAME?</v>
      </c>
      <c r="AD48" s="266" t="e" cm="1">
        <f t="array" aca="1" ref="AD48" ca="1">getProgress(BW48,DG48,,,1,WpAreaC_Sub1_exist)</f>
        <v>#NAME?</v>
      </c>
      <c r="AE48" s="113" t="e" cm="1">
        <f t="array" aca="1" ref="AE48" ca="1">getProgress(BX48,DH48,"%",1,1,WpAreaC_Sub2_exist)</f>
        <v>#NAME?</v>
      </c>
      <c r="AF48" s="266" t="e" cm="1">
        <f t="array" aca="1" ref="AF48" ca="1">getProgress(BY48,DI48,,,1,WpAreaC_Sub2_exist)</f>
        <v>#NAME?</v>
      </c>
      <c r="AG48" s="266" t="e" cm="1">
        <f t="array" aca="1" ref="AG48" ca="1">getProgress(BZ48,DJ48,,,1,WpAreaC_Sub2_exist)</f>
        <v>#NAME?</v>
      </c>
      <c r="AH48" s="113" t="e" cm="1">
        <f t="array" aca="1" ref="AH48" ca="1">getProgress(CA48,DK48,"%",1,1,WpAreaC_Sub3_exist)</f>
        <v>#NAME?</v>
      </c>
      <c r="AI48" s="266" t="e" cm="1">
        <f t="array" aca="1" ref="AI48" ca="1">getProgress(CB48,DL48,,,1,WpAreaC_Sub3_exist)</f>
        <v>#NAME?</v>
      </c>
      <c r="AJ48" s="266" t="e" cm="1">
        <f t="array" aca="1" ref="AJ48" ca="1">getProgress(CC48,DM48,,,1,WpAreaC_Sub3_exist)</f>
        <v>#NAME?</v>
      </c>
      <c r="AK48" s="217"/>
      <c r="AL48" s="118"/>
      <c r="AM48" s="85"/>
      <c r="AN48" s="75"/>
      <c r="AO48" s="166"/>
      <c r="AP48" s="166"/>
      <c r="AQ48" s="101"/>
      <c r="AR48" s="101"/>
      <c r="AS48" s="75"/>
      <c r="AT48" s="75"/>
      <c r="AU48" s="137"/>
      <c r="AV48" s="98"/>
      <c r="AW48" s="98"/>
      <c r="AX48" s="144" t="str">
        <f ca="1">IFERROR((IF(WpAreaA_exist,IF(BA48&lt;&gt;"",BA48*WP!$AC$9,0)+IF(BD48&lt;&gt;"",BD48*WP!$AD$9,0)+IF(BG48&lt;&gt;"",BG48*WP!$AE$9,0),0)+IF(WpAreaB_exist,IF(BK48&lt;&gt;"",BK48*WP!$AF$10)+IF(BN48&lt;&gt;"",BN48*WP!$AG$10,0)+IF(BQ48&lt;&gt;"",BQ48*WP!$AH$10,0),0)+IF(WpAreaC_exist,IF(BU48&lt;&gt;"",BU48*WP!$AI$10)+IF(BX48&lt;&gt;"",BX48*WP!$AJ$10,0)+IF(CA48&lt;&gt;"",CA48*WP!$AK$10,0),0))/(IF(WpAreaA_exist,IF(BA48&lt;&gt;"",WP!$AC$9,0)+IF(BD48&lt;&gt;"",WP!$AD$9,0)+IF(BG48&lt;&gt;"",WP!$AE$9,0),0)+IF(WpAreaB_exist,IF(BK48&lt;&gt;"",WP!$AF$10,0)+IF(BN48&lt;&gt;"",WP!$AG$10,0)+IF(BQ48&lt;&gt;"",WP!$AH$10,0),0)+ IF(WpAreaC_exist,IF(BU48&lt;&gt;"",WP!$AI$10,0)+IF(BX48&lt;&gt;"",WP!$AJ$10,0)+IF(CA48&lt;&gt;"",WP!$AK$10,0),0)),"")</f>
        <v/>
      </c>
      <c r="AY48" s="144" t="str" cm="1">
        <f t="array" aca="1" ref="AY48" ca="1">IFERROR(IF(SUMPRODUCT(--(INDIRECT("WP!$C$" &amp; $DO48 &amp; ":$C$" &amp; $DP48)=$C48),--(INDIRECT("WP!$B$" &amp; $DO48 &amp; ":$B$" &amp; $DP48)="Y"),--(INDIRECT("WP!$" &amp; $AX$41 &amp; "$" &amp; $DO48 &amp; ":$" &amp; $AX$41 &amp; "$" &amp; $DP48)=1),--(INDIRECT("WP!$K$" &amp; $DO48 &amp; ":$K$" &amp; $DP48)&gt;0))&lt;&gt;0,SUMPRODUCT(--(INDIRECT("WP!$C$" &amp; $DO48 &amp; ":$C$" &amp; $DP48)=$C48),--(INDIRECT("WP!$B$" &amp; $DO48 &amp; ":$B$" &amp; $DP48)="Y"),--(INDIRECT("WP!$" &amp; $AX$41 &amp; "$" &amp; $DO48 &amp; ":$" &amp; $AX$41 &amp; "$" &amp; $DP48)=1),INDIRECT("WP!$K$" &amp; $DO48 &amp; ":$K$" &amp; $DP48)),IF(AZ48&lt;&gt;"",0,"")),"")</f>
        <v/>
      </c>
      <c r="AZ48" s="144" t="str" cm="1">
        <f t="array" aca="1" ref="AZ48" ca="1">IFERROR(IF(SUMPRODUCT(--(INDIRECT("WP!$C$" &amp; $DO48 &amp; ":$C$" &amp; $DP48)=$C48),--(INDIRECT("WP!$B" &amp; $DO48 &amp; ":$B" &amp; $DP48)="Y"),--(INDIRECT("WP!$" &amp; $AX$41 &amp; "$" &amp; $DO48 &amp; ":$" &amp; $AX$41 &amp; "$" &amp; $DP48)&lt;&gt;""),--(INDIRECT("WP!$K" &amp; $DO48 &amp; ":$K" &amp; $DP48)&gt;0))&lt;&gt;0,SUMPRODUCT(--(INDIRECT("WP!$C$" &amp; $DO48 &amp; ":$C$" &amp; $DP48)=$C48),--(INDIRECT("WP!$B" &amp; $DO48 &amp; ":$B" &amp; $DP48)="Y"),--(INDIRECT("WP!$" &amp; $AX$41 &amp; "$" &amp;  $DO48 &amp; ":$" &amp; $AX$41 &amp; "$" &amp; $DP48)&lt;&gt;""),INDIRECT("WP!$K" &amp; $DO48 &amp; ":$K" &amp; $DP48)),""),"")</f>
        <v/>
      </c>
      <c r="BA48" s="144" t="str" cm="1">
        <f t="array" aca="1" ref="BA48" ca="1">IFERROR(IF(WpAreaA_Sub1_exist,IF(SUMPRODUCT(--(INDIRECT("WP!$C$" &amp; $DO48 &amp; ":$C$" &amp; $DP48) =$C48),--(INDIRECT("WP!$" &amp; $BA$41 &amp; "$" &amp; $DO48 &amp; ":$" &amp; $BA$41 &amp; "$" &amp; $DP48) &lt;&gt;""),--(INDIRECT("WP!$K$" &amp; $DO48 &amp; ":$K$" &amp; $DP48)&gt;0))&gt;0,SUMPRODUCT(--(INDIRECT("WP!$C$" &amp; $DO48 &amp; ":$C$" &amp; $DP48) =$C48),--(INDIRECT("WP!$" &amp; $BA$41 &amp; "$" &amp; $DO48 &amp; ":$" &amp; $BA$41 &amp; "$" &amp; $DP48) &lt;&gt;""),INDIRECT("WP!$K$" &amp; $DO48 &amp; ":$K$" &amp; $DP48),INDIRECT("WP!$" &amp; $BA$41 &amp; "$" &amp; $DO48 &amp; ":$" &amp; $BA$41 &amp; "$" &amp; $DP48))/SUMPRODUCT(--(INDIRECT("WP!$C$" &amp; $DO48 &amp; ":$C$" &amp; $DP48) =$C48),--(INDIRECT("WP!$" &amp; $BA$41 &amp; "$" &amp; $DO48 &amp; ":$" &amp; $BA$41 &amp; "$" &amp; $DP48) &lt;&gt;""),INDIRECT("WP!$K$" &amp; $DO48 &amp; ":$K$" &amp; $DP48)),""),""),"")</f>
        <v/>
      </c>
      <c r="BB48" s="145" t="str" cm="1">
        <f t="array" aca="1" ref="BB48" ca="1">IFERROR(IF(WpAreaA_Sub1_exist,IF(SUMPRODUCT(--(INDIRECT("WP!$C$" &amp; $DO48 &amp; ":$C$" &amp; $DP48)=$C48),--(INDIRECT("WP!$B$" &amp; $DO48 &amp; ":$B$" &amp; $DP48)="Y"),--(INDIRECT("WP!$" &amp; $BA$41 &amp; "$" &amp; $DO48 &amp; ":$" &amp; $BA$41 &amp; "$" &amp; $DP48)=1),--(INDIRECT("WP!$K$" &amp; $DO48 &amp; ":$K$" &amp; $DP48)&gt;0))&lt;&gt;0,SUMPRODUCT(--(INDIRECT("WP!$C$" &amp; $DO48 &amp; ":$C$" &amp; $DP48)=$C48),--(INDIRECT("WP!$B$" &amp; $DO48 &amp; ":$B$" &amp; $DP48)="Y"),--(INDIRECT("WP!$" &amp; $BA$41 &amp; "$" &amp; $DO48 &amp; ":$" &amp; $BA$41 &amp; "$" &amp; $DP48)=1),INDIRECT("WP!$K$" &amp; $DO48 &amp; ":$K$" &amp; $DP48)),IF(BC48&lt;&gt;"",0,"")),""),"")</f>
        <v/>
      </c>
      <c r="BC48" s="145" t="str" cm="1">
        <f t="array" aca="1" ref="BC48" ca="1">IFERROR(IF(WpAreaA_Sub1_exist,IF(SUMPRODUCT(--(INDIRECT("WP!$C$" &amp; $DO48 &amp; ":$C$" &amp; $DP48)=$C48),--(INDIRECT("WP!$B" &amp; $DO48 &amp; ":$B" &amp; $DP48)="Y"),--(INDIRECT("WP!$" &amp; $BA$41 &amp; "$" &amp; $DO48 &amp; ":$" &amp; $BA$41 &amp; "$" &amp; $DP48)&lt;&gt;""),--(INDIRECT("WP!$K" &amp; $DO48 &amp; ":$K" &amp; $DP48)&gt;0))&lt;&gt;0,SUMPRODUCT(--(INDIRECT("WP!$C$" &amp; $DO48 &amp; ":$C$" &amp; $DP48)=$C48),--(INDIRECT("WP!$B" &amp; $DO48 &amp; ":$B" &amp; $DP48)="Y"),--(INDIRECT("WP!$" &amp; $BA$41 &amp; "$" &amp;  $DO48 &amp; ":$" &amp; $BA$41 &amp; "$" &amp; $DP48)&lt;&gt;""),INDIRECT("WP!$K" &amp; $DO48 &amp; ":$K" &amp; $DP48)),""),""),"")</f>
        <v/>
      </c>
      <c r="BD48" s="146" t="str" cm="1">
        <f t="array" aca="1" ref="BD48" ca="1">IFERROR(IF(WpAreaA_Sub2_exist,IF(SUMPRODUCT(--(INDIRECT("WP!$C$" &amp; $DO48 &amp; ":$C$" &amp; $DP48) =$C48),--(INDIRECT("WP!$" &amp; $BD$41 &amp; "$" &amp; $DO48 &amp; ":$" &amp; $BD$41 &amp; "$" &amp; $DP48) &lt;&gt;""),--(INDIRECT("WP!$K$" &amp; $DO48 &amp; ":$K$" &amp; $DP48)&gt;0))&gt;0,SUMPRODUCT(--(INDIRECT("WP!$C$" &amp; $DO48 &amp; ":$C$" &amp; $DP48) =$C48),--(INDIRECT("WP!$" &amp; $BD$41 &amp; "$" &amp; $DO48 &amp; ":$" &amp; $BD$41 &amp; "$" &amp; $DP48) &lt;&gt;""),INDIRECT("WP!$K" &amp; $DO48 &amp; ":$K" &amp; $DP48),INDIRECT("WP!$" &amp; $BD$41 &amp; "$" &amp; $DO48 &amp; ":$" &amp; $BD$41 &amp; "$" &amp; $DP48))/SUMPRODUCT(--(INDIRECT("WP!$C$" &amp; $DO48 &amp; ":$C$" &amp; $DP48) =$C48),--(INDIRECT("WP!$" &amp; $BD$41 &amp; "$" &amp; $DO48 &amp; ":$" &amp; $BD$41 &amp; "$" &amp; $DP48) &lt;&gt;""),INDIRECT("WP!$K" &amp; $DO48 &amp; ":$K" &amp; $DP48)),""),""),"")</f>
        <v/>
      </c>
      <c r="BE48" s="145" t="str" cm="1">
        <f t="array" aca="1" ref="BE48" ca="1">IFERROR(IF(WpAreaA_Sub2_exist,IF(SUMPRODUCT(--(INDIRECT("WP!$C$" &amp; $DO48 &amp; ":$C$" &amp; $DP48)=$C48),--(INDIRECT("WP!$B" &amp; $DO48 &amp; ":$B" &amp; $DP48)="Y"),--(INDIRECT("WP!$" &amp; $BD$41 &amp; "$" &amp; $DO48 &amp; ":$" &amp; $BD$41 &amp; "$" &amp; $DP48)=1),--(INDIRECT("WP!$K" &amp; $DO48 &amp; ":$K" &amp; $DP48)&gt;0))&lt;&gt;0,SUMPRODUCT(--(INDIRECT("WP!$C$" &amp; $DO48 &amp; ":$C$" &amp; $DP48)=$C48),--(INDIRECT("WP!$B" &amp; $DO48 &amp; ":$B" &amp; $DP48)="Y"),--(INDIRECT("WP!$" &amp; $BD$41 &amp; "$" &amp; $DO48 &amp; ":$" &amp; $BD$41 &amp; "$" &amp; $DP48)=1),INDIRECT("WP!$K" &amp; $DO48 &amp; ":$K" &amp; $DP48)),IF(BF48&lt;&gt;"",0,"")),""),"")</f>
        <v/>
      </c>
      <c r="BF48" s="145" t="str" cm="1">
        <f t="array" aca="1" ref="BF48" ca="1">IFERROR(IF(WpAreaA_Sub2_exist,IF(SUMPRODUCT(--(INDIRECT("WP!$C$" &amp; $DO48 &amp; ":$C$" &amp; $DP48)=$C48),--(INDIRECT("WP!$B" &amp; $DO48 &amp; ":$B" &amp; $DP48)="Y"),--(INDIRECT("WP!$" &amp; $BD$41 &amp; "$" &amp; $DO48 &amp; ":$" &amp; $BD$41 &amp; "$" &amp; $DP48)&lt;&gt;""),--(INDIRECT("WP!$K" &amp; $DO48 &amp; ":$K" &amp; $DP48)&gt;0))&lt;&gt;0,SUMPRODUCT(--(INDIRECT("WP!$C$" &amp; $DO48 &amp; ":$C$" &amp; $DP48)=$C48),--(INDIRECT("WP!$B" &amp; $DO48 &amp; ":$B" &amp; $DP48)="Y"),--(INDIRECT("WP!$" &amp; $BD$41 &amp; "$" &amp; $DO48 &amp; ":$" &amp; $BD$41 &amp; "$" &amp; $DP48)&lt;&gt;""),INDIRECT("WP!$K" &amp; $DO48 &amp; ":$K" &amp; $DP48)),""),""),"")</f>
        <v/>
      </c>
      <c r="BG48" s="146" t="str" cm="1">
        <f t="array" aca="1" ref="BG48" ca="1">IFERROR(IF(WpAreaA_Sub3_exist,IF(SUMPRODUCT(--(INDIRECT("WP!$C$" &amp; $DO48 &amp; ":$C$" &amp; $DP48) =$C48),--(INDIRECT("WP!$" &amp; $BG$41 &amp; "$" &amp; $DO48 &amp; ":$" &amp; $BG$41 &amp; "$" &amp; $DP48) &lt;&gt;""),--(INDIRECT("WP!$K$" &amp; $DO48 &amp; ":$K$" &amp; $DP48)&gt;0))&gt;0,SUMPRODUCT(--(INDIRECT("WP!$C$" &amp; $DO48 &amp; ":$C$" &amp; $DP48) =$C48),--(INDIRECT("WP!$" &amp; $BG$41 &amp; "$" &amp; $DO48 &amp; ":$" &amp; $BG$41 &amp; "$" &amp; $DP48) &lt;&gt;""),INDIRECT("WP!$K" &amp; $DO48 &amp; ":$K" &amp; $DP48),INDIRECT("WP!$" &amp; $BG$41 &amp; "$" &amp; $DO48 &amp; ":$" &amp; $BG$41 &amp; "$" &amp; $DP48))/SUMPRODUCT(--(INDIRECT("WP!$C$" &amp; $DO48 &amp; ":$C$" &amp; $DP48) =$C48),--(INDIRECT("WP!$" &amp; $BG$41 &amp; "$" &amp; $DO48 &amp; ":$" &amp; $BG$41 &amp; "$" &amp; $DP48) &lt;&gt;""),INDIRECT("WP!$K" &amp; $DO48 &amp; ":$K" &amp; $DP48)),""),""),"")</f>
        <v/>
      </c>
      <c r="BH48" s="145" t="str" cm="1">
        <f t="array" aca="1" ref="BH48" ca="1">IFERROR(IF(WpAreaA_Sub3_exist,IF(SUMPRODUCT(--(INDIRECT("WP!$C$" &amp; $DO48 &amp; ":$C$" &amp; $DP48)=$C48),--(INDIRECT("WP!$B" &amp; $DO48 &amp; ":$B" &amp; $DP48)="Y"),--(INDIRECT("WP!$" &amp; $BG$41 &amp; "$" &amp; $DO48 &amp; ":$" &amp; $BG$41 &amp; "$" &amp; $DP48)=1),--(INDIRECT("WP!$K" &amp; $DO48 &amp; ":$K" &amp; $DP48)&gt;0))&lt;&gt;0,SUMPRODUCT(--(INDIRECT("WP!$C$" &amp; $DO48 &amp; ":$C$" &amp; $DP48)=$C48),--(INDIRECT("WP!$B" &amp; $DO48 &amp; ":$B" &amp; $DP48)="Y"),--(INDIRECT("WP!$" &amp; $BG$41 &amp; "$" &amp; $DO48 &amp; ":$" &amp; $BG$41 &amp; "$" &amp; $DP48)=1),INDIRECT("WP!$K" &amp; $DO48 &amp; ":$K" &amp; $DP48)),IF(BI48&lt;&gt;"",0,"")),""),"")</f>
        <v/>
      </c>
      <c r="BI48" s="147" t="str" cm="1">
        <f t="array" aca="1" ref="BI48" ca="1">IFERROR(IF(WpAreaA_Sub3_exist,IF(SUMPRODUCT(--(INDIRECT("WP!$C$" &amp; $DO48 &amp; ":$C$" &amp; $DP48)=$C48),--(INDIRECT("WP!$B" &amp; $DO48 &amp; ":$B" &amp; $DP48)="Y"),--(INDIRECT("WP!$" &amp; $BG$41 &amp; "$" &amp; $DO48 &amp; ":$" &amp; $BG$41 &amp; "$" &amp; $DP48)&lt;&gt;""),--(INDIRECT("WP!$K" &amp; $DO48 &amp; ":$K" &amp; $DP48)&gt;0))&lt;&gt;0,SUMPRODUCT(--(INDIRECT("WP!$C$" &amp; $DO48 &amp; ":$C$" &amp; $DP48)=$C48),--(INDIRECT("WP!$B" &amp; $DO48 &amp; ":$B" &amp; $DP48)="Y"),--(INDIRECT("WP!$" &amp; $BG$41 &amp; "$" &amp; $DO48 &amp; ":$" &amp; $BG$41 &amp; "$" &amp; $DP48)&lt;&gt;""),INDIRECT("WP!$K" &amp; $DO48 &amp; ":$K" &amp; $DP48)),""),""),"")</f>
        <v/>
      </c>
      <c r="BJ48" s="31"/>
      <c r="BK48" s="144" t="str" cm="1">
        <f t="array" aca="1" ref="BK48" ca="1">IFERROR(IF(WpAreaB_Sub1_exist,IF(SUMPRODUCT(--(INDIRECT("WP!$C$" &amp; $DO48 &amp; ":$C$" &amp; $DP48) =$C48),--(INDIRECT("WP!$" &amp; $BK$41 &amp; "$" &amp; $DO48 &amp; ":$" &amp; $BK$41 &amp; "$" &amp; $DP48) &lt;&gt;""),--(INDIRECT("WP!$K$" &amp; $DO48 &amp; ":$K$" &amp; $DP48)&gt;0))&gt;0,SUMPRODUCT(--(INDIRECT("WP!$C$" &amp; $DO48 &amp; ":$C$" &amp; $DP48) =$C48),--(INDIRECT("WP!$" &amp; $BK$41 &amp; "$" &amp; $DO48 &amp; ":$" &amp; $BK$41 &amp; "$" &amp; $DP48) &lt;&gt;""),INDIRECT("WP!$K" &amp; $DO48 &amp; ":$K" &amp; $DP48),INDIRECT("WP!$" &amp; $BK$41 &amp; "$" &amp; $DO48 &amp; ":$" &amp; $BK$41 &amp; "$" &amp; $DP48))/SUMPRODUCT(--(INDIRECT("WP!$C$" &amp; $DO48 &amp; ":$C$" &amp; $DP48) =$C48),--(INDIRECT("WP!$" &amp; $BK$41 &amp; "$" &amp; $DO48 &amp; ":$" &amp; $BK$41 &amp; "$" &amp; $DP48) &lt;&gt;""),INDIRECT("WP!$K" &amp; $DO48 &amp; ":$K" &amp; $DP48)),""),""),"")</f>
        <v/>
      </c>
      <c r="BL48" s="145" t="str" cm="1">
        <f t="array" aca="1" ref="BL48" ca="1">IFERROR(IF(WpAreaB_Sub1_exist,IF(SUMPRODUCT(--(INDIRECT("WP!$C$" &amp; $DO48 &amp; ":$C$" &amp; $DP48)=$C48),--(INDIRECT("WP!$B" &amp; $DO48 &amp; ":$B" &amp; $DP48)="Y"),--(INDIRECT("WP!$" &amp; $BK$41 &amp; "$" &amp; $DO48 &amp; ":$" &amp; $BK$41 &amp; "$" &amp; $DP48)=1),--(INDIRECT("WP!$K" &amp; $DO48 &amp; ":$K" &amp; $DP48)&gt;0))&lt;&gt;0,SUMPRODUCT(--(INDIRECT("WP!$C$" &amp; $DO48 &amp; ":$C$" &amp; $DP48)=$C48),--(INDIRECT("WP!$B" &amp; $DO48 &amp; ":$B" &amp; $DP48)="Y"),--(INDIRECT("WP!$" &amp; $BK$41 &amp; "$" &amp; $DO48 &amp; ":$" &amp; $BK$41 &amp; "$" &amp; $DP48)=1),INDIRECT("WP!$K" &amp; $DO48 &amp; ":$K" &amp; $DP48)),IF(BM48&lt;&gt;"",0,"")),""),"")</f>
        <v/>
      </c>
      <c r="BM48" s="145" t="str" cm="1">
        <f t="array" aca="1" ref="BM48" ca="1">IFERROR(IF(WpAreaB_Sub1_exist,IF(SUMPRODUCT(--(INDIRECT("WP!$C$" &amp; $DO48 &amp; ":$C$" &amp; $DP48)=$C48),--(INDIRECT("WP!$B" &amp; $DO48 &amp; ":$B" &amp; $DP48)="Y"),--(INDIRECT("WP!$" &amp; $BK$41 &amp; "$" &amp; $DO48 &amp; ":$" &amp; $BK$41 &amp; "$" &amp; $DP48)&lt;&gt;""),--(INDIRECT("WP!$K" &amp; $DO48 &amp; ":$K" &amp; $DP48)&gt;0))&lt;&gt;0,SUMPRODUCT(--(INDIRECT("WP!$C$" &amp; $DO48 &amp; ":$C$" &amp; $DP48)=$C48),--(INDIRECT("WP!$B" &amp; $DO48 &amp; ":$B" &amp; $DP48)="Y"),--(INDIRECT("WP!$" &amp; $BK$41 &amp; "$" &amp; $DO48 &amp; ":$" &amp; $BK$41 &amp; "$" &amp; $DP48)&lt;&gt;""),INDIRECT("WP!$K" &amp; $DO48 &amp; ":$K" &amp; $DP48)),""),""),"")</f>
        <v/>
      </c>
      <c r="BN48" s="146" t="str" cm="1">
        <f t="array" aca="1" ref="BN48" ca="1">IFERROR(IF(WpAreaB_Sub2_exist,IF(SUMPRODUCT(--(INDIRECT("WP!$C$" &amp; $DO48 &amp; ":$C$" &amp; $DP48) =$C48),--(INDIRECT("WP!$" &amp; $BN$41 &amp; "$" &amp; $DO48 &amp; ":$" &amp; $BN$41 &amp; "$" &amp; $DP48) &lt;&gt;""),--(INDIRECT("WP!$K$" &amp; $DO48 &amp; ":$K$" &amp; $DP48)&gt;0))&gt;0,SUMPRODUCT(--(INDIRECT("WP!$C$" &amp; $DO48 &amp; ":$C$" &amp; $DP48) =$C48),--(INDIRECT("WP!$" &amp; $BN$41 &amp; "$" &amp; $DO48 &amp; ":$" &amp; $BN$41 &amp; "$" &amp; $DP48) &lt;&gt;""),INDIRECT("WP!$K" &amp; $DO48 &amp; ":$K" &amp; $DP48),INDIRECT("WP!$" &amp; $BN$41 &amp; "$" &amp; $DO48 &amp; ":$" &amp; $BN$41 &amp; "$" &amp; $DP48))/SUMPRODUCT(--(INDIRECT("WP!$C$" &amp; $DO48 &amp; ":$C$" &amp; $DP48) =$C48),--(INDIRECT("WP!$" &amp; $BN$41 &amp; "$" &amp; $DO48 &amp; ":$" &amp; $BN$41 &amp; "$" &amp; $DP48) &lt;&gt;""),INDIRECT("WP!$K" &amp; $DO48 &amp; ":$K" &amp; $DP48)),""),""),"")</f>
        <v/>
      </c>
      <c r="BO48" s="145" t="str" cm="1">
        <f t="array" aca="1" ref="BO48" ca="1">IFERROR(IF(WpAreaB_Sub2_exist,IF(SUMPRODUCT(--(INDIRECT("WP!$C$" &amp; $DO48 &amp; ":$C$" &amp; $DP48)=$C48),--(INDIRECT("WP!$B" &amp; $DO48 &amp; ":$B" &amp; $DP48)="Y"),--(INDIRECT("WP!$" &amp; $BN$41 &amp; "$" &amp; $DO48 &amp; ":$" &amp; $BN$41 &amp; "$" &amp; $DP48)=1),--(INDIRECT("WP!$K" &amp; $DO48 &amp; ":$K" &amp; $DP48)&gt;0))&lt;&gt;0,SUMPRODUCT(--(INDIRECT("WP!$C$" &amp; $DO48 &amp; ":$C$" &amp; $DP48)=$C48),--(INDIRECT("WP!$B" &amp; $DO48 &amp; ":$B" &amp; $DP48)="Y"),--(INDIRECT("WP!$" &amp; $BN$41 &amp; "$" &amp; $DO48 &amp; ":$" &amp; $BN$41 &amp; "$" &amp; $DP48)=1),INDIRECT("WP!$K" &amp; $DO48 &amp; ":$K" &amp; $DP48)),IF(BP48&lt;&gt;"",0,"")),""),"")</f>
        <v/>
      </c>
      <c r="BP48" s="145" t="str" cm="1">
        <f t="array" aca="1" ref="BP48" ca="1">IFERROR(IF(WpAreaB_Sub2_exist,IF(SUMPRODUCT(--(INDIRECT("WP!$C$" &amp; $DO48 &amp; ":$C$" &amp; $DP48)=$C48),--(INDIRECT("WP!$B" &amp; $DO48 &amp; ":$B" &amp; $DP48)="Y"),--(INDIRECT("WP!$" &amp; $BN$41 &amp; "$" &amp; $DO48 &amp; ":$" &amp; $BN$41 &amp; "$" &amp; $DP48)&lt;&gt;""),--(INDIRECT("WP!$K" &amp; $DO48 &amp; ":$K" &amp; $DP48)&gt;0))&lt;&gt;0,SUMPRODUCT(--(INDIRECT("WP!$C$" &amp; $DO48 &amp; ":$C$" &amp; $DP48)=$C48),--(INDIRECT("WP!$B" &amp; $DO48 &amp; ":$B" &amp; $DP48)="Y"),--(INDIRECT("WP!$" &amp; $BN$41 &amp; "$" &amp; $DO48 &amp; ":$" &amp; $BN$41 &amp; "$" &amp; $DP48)&lt;&gt;""),INDIRECT("WP!$K" &amp; $DO48 &amp; ":$K" &amp; $DP48)),""),""),"")</f>
        <v/>
      </c>
      <c r="BQ48" s="146" t="str" cm="1">
        <f t="array" aca="1" ref="BQ48" ca="1">IFERROR(IF(WpAreaB_Sub3_exist,IF(SUMPRODUCT(--(INDIRECT("WP!$C$" &amp; $DO48 &amp; ":$C$" &amp; $DP48) =$C48),--(INDIRECT("WP!$" &amp; $BQ$41 &amp; "$" &amp; $DO48 &amp; ":$" &amp; $BQ$41 &amp; "$" &amp; $DP48) &lt;&gt;""),--(INDIRECT("WP!$K$" &amp; $DO48 &amp; ":$K$" &amp; $DP48)&gt;0))&gt;0,SUMPRODUCT(--(INDIRECT("WP!$C$" &amp; $DO48 &amp; ":$C$" &amp; $DP48) =$C48),--(INDIRECT("WP!$" &amp; $BQ$41 &amp; "$" &amp; $DO48 &amp; ":$" &amp; $BQ$41 &amp; "$" &amp; $DP48) &lt;&gt;""),INDIRECT("WP!$K" &amp; $DO48 &amp; ":$K" &amp; $DP48),INDIRECT("WP!$" &amp; $BQ$41 &amp; "$" &amp; $DO48 &amp; ":$" &amp; $BQ$41 &amp; "$" &amp; $DP48))/SUMPRODUCT(--(INDIRECT("WP!$C$" &amp; $DO48 &amp; ":$C$" &amp; $DP48) =$C48),--(INDIRECT("WP!$" &amp; $BQ$41 &amp; "$" &amp; $DO48 &amp; ":$" &amp; $BQ$41 &amp; "$" &amp; $DP48) &lt;&gt;""),INDIRECT("WP!$K" &amp; $DO48 &amp; ":$K" &amp; $DP48)),""),""),"")</f>
        <v/>
      </c>
      <c r="BR48" s="145" t="str" cm="1">
        <f t="array" aca="1" ref="BR48" ca="1">IFERROR(IF(WpAreaB_Sub3_exist,IF(SUMPRODUCT(--(INDIRECT("WP!$C$" &amp; $DO48 &amp; ":$C$" &amp; $DP48)=$C48),--(INDIRECT("WP!$B" &amp; $DO48 &amp; ":$B" &amp; $DP48)="Y"),--(INDIRECT("WP!$" &amp; $BQ$41 &amp; "$" &amp; $DO48 &amp; ":$" &amp; $BQ$41 &amp; "$" &amp; $DP48)=1),--(INDIRECT("WP!$K" &amp; $DO48 &amp; ":$K" &amp; $DP48)&gt;0))&lt;&gt;0,SUMPRODUCT(--(INDIRECT("WP!$C$" &amp; $DO48 &amp; ":$C$" &amp; $DP48)=$C48),--(INDIRECT("WP!$B" &amp; $DO48 &amp; ":$B" &amp; $DP48)="Y"),--(INDIRECT("WP!$" &amp; $BQ$41 &amp; "$" &amp; $DO48 &amp; ":$" &amp; $BQ$41 &amp; "$" &amp; $DP48)=1),INDIRECT("WP!$K" &amp; $DO48 &amp; ":$K" &amp; $DP48)),IF(BS48&lt;&gt;"",0,"")),""),"")</f>
        <v/>
      </c>
      <c r="BS48" s="147" t="str" cm="1">
        <f t="array" aca="1" ref="BS48" ca="1">IFERROR(IF(WpAreaB_Sub3_exist,IF(SUMPRODUCT(--(INDIRECT("WP!$C$" &amp; $DO48 &amp; ":$C$" &amp; $DP48)=$C48),--(INDIRECT("WP!$B" &amp; $DO48 &amp; ":$B" &amp; $DP48)="Y"),--(INDIRECT("WP!$" &amp; $BQ$41 &amp; "$" &amp; $DO48 &amp; ":$" &amp; $BQ$41 &amp; "$" &amp; $DP48)&lt;&gt;""),--(INDIRECT("WP!$K" &amp; $DO48 &amp; ":$K" &amp; $DP48)&gt;0))&lt;&gt;0,SUMPRODUCT(--(INDIRECT("WP!$C$" &amp; $DO48 &amp; ":$C$" &amp; $DP48)=$C48),--(INDIRECT("WP!$B" &amp; $DO48 &amp; ":$B" &amp; $DP48)="Y"),--(INDIRECT("WP!$" &amp; $BQ$41 &amp; "$" &amp; $DO48 &amp; ":$" &amp; $BQ$41 &amp; "$" &amp; $DP48)&lt;&gt;""),INDIRECT("WP!$K" &amp; $DO48 &amp; ":$K" &amp; $DP48)),""),""),"")</f>
        <v/>
      </c>
      <c r="BT48" s="31"/>
      <c r="BU48" s="144" t="str" cm="1">
        <f t="array" aca="1" ref="BU48" ca="1">IFERROR(IF(WpAreaC_Sub1_exist,IF(SUMPRODUCT(--(INDIRECT("WP!$C$" &amp; $DO48 &amp; ":$C$" &amp; $DP48) =$C48),--(INDIRECT("WP!$" &amp; $BU$41 &amp; "$" &amp; $DO48 &amp; ":$" &amp; $BU$41 &amp; "$" &amp; $DP48) &lt;&gt;""),--(INDIRECT("WP!$K$" &amp; $DO48 &amp; ":$K$" &amp; $DP48)&gt;0))&gt;0,SUMPRODUCT(--(INDIRECT("WP!$C$" &amp; $DO48 &amp; ":$C$" &amp; $DP48) =$C48),--(INDIRECT("WP!$" &amp; $BU$41 &amp; "$" &amp; $DO48 &amp; ":$" &amp; $BU$41 &amp; "$" &amp; $DP48) &lt;&gt;""),INDIRECT("WP!$K" &amp; $DO48 &amp; ":$K" &amp; $DP48),INDIRECT("WP!$" &amp; $BU$41 &amp; "$" &amp; $DO48 &amp; ":$" &amp; $BU$41 &amp; "$" &amp; $DP48))/SUMPRODUCT(--(INDIRECT("WP!$C$" &amp; $DO48 &amp; ":$C$" &amp; $DP48) =$C48),--(INDIRECT("WP!$" &amp; $BU$41 &amp; "$" &amp; $DO48 &amp; ":$" &amp; $BU$41 &amp; "$" &amp; $DP48) &lt;&gt;""),INDIRECT("WP!$K" &amp; $DO48 &amp; ":$K" &amp; $DP48)),""),""),"")</f>
        <v/>
      </c>
      <c r="BV48" s="145" t="str" cm="1">
        <f t="array" aca="1" ref="BV48" ca="1">IFERROR(IF(WpAreaC_Sub1_exist,IF(SUMPRODUCT(--(INDIRECT("WP!$C$" &amp; $DO48 &amp; ":$C$" &amp; $DP48)=$C48),--(INDIRECT("WP!$B" &amp; $DO48 &amp; ":$B" &amp; $DP48)="Y"),--(INDIRECT("WP!$" &amp; $BU$41 &amp; "$" &amp; $DO48 &amp; ":$" &amp; $BU$41 &amp; "$" &amp; $DP48)=1),--(INDIRECT("WP!$K" &amp; $DO48 &amp; ":$K" &amp; $DP48)&gt;0))&lt;&gt;0,SUMPRODUCT(--(INDIRECT("WP!$C$" &amp; $DO48 &amp; ":$C$" &amp; $DP48)=$C48),--(INDIRECT("WP!$B" &amp; $DO48 &amp; ":$B" &amp; $DP48)="Y"),--(INDIRECT("WP!$" &amp; $BU$41 &amp; "$" &amp; $DO48 &amp; ":$" &amp; $BU$41 &amp; "$" &amp; $DP48)=1),INDIRECT("WP!$K" &amp; $DO48 &amp; ":$K" &amp; $DP48)),IF(BW48&lt;&gt;"",0,"")),""),"")</f>
        <v/>
      </c>
      <c r="BW48" s="145" t="str" cm="1">
        <f t="array" aca="1" ref="BW48" ca="1">IFERROR(IF(WpAreaC_Sub1_exist,IF(SUMPRODUCT(--(INDIRECT("WP!$C$" &amp; $DO48 &amp; ":$C$" &amp; $DP48)=$C48),--(INDIRECT("WP!$B" &amp; $DO48 &amp; ":$B" &amp; $DP48)="Y"),--(INDIRECT("WP!$" &amp; $BU$41 &amp; "$" &amp; $DO48 &amp; ":$" &amp; $BU$41 &amp; "$" &amp; $DP48)&lt;&gt;""),--(INDIRECT("WP!$K" &amp; $DO48 &amp; ":$K" &amp; $DP48)&gt;0))&lt;&gt;0,SUMPRODUCT(--(INDIRECT("WP!$C$" &amp; $DO48 &amp; ":$C$" &amp; $DP48)=$C48),--(INDIRECT("WP!$B" &amp; $DO48 &amp; ":$B" &amp; $DP48)="Y"),--(INDIRECT("WP!$" &amp; $BU$41 &amp; "$" &amp; $DO48 &amp; ":$" &amp; $BU$41 &amp; "$" &amp; $DP48)&lt;&gt;""),INDIRECT("WP!$K" &amp; $DO48 &amp; ":$K" &amp; $DP48)),""),""),"")</f>
        <v/>
      </c>
      <c r="BX48" s="146" t="str" cm="1">
        <f t="array" aca="1" ref="BX48" ca="1">IFERROR(IF(WpAreaC_Sub2_exist,IF(SUMPRODUCT(--(INDIRECT("WP!$C$" &amp; $DO48 &amp; ":$C$" &amp; $DP48) =$C48),--(INDIRECT("WP!$" &amp; $BX$41 &amp; "$" &amp; $DO48 &amp; ":$" &amp; $BX$41 &amp; "$" &amp; $DP48) &lt;&gt;""),--(INDIRECT("WP!$K$" &amp; $DO48 &amp; ":$K$" &amp; $DP48)&gt;0))&gt;0,SUMPRODUCT(--(INDIRECT("WP!$C$" &amp; $DO48 &amp; ":$C$" &amp; $DP48) =$C48),--(INDIRECT("WP!$" &amp; $BX$41 &amp; "$" &amp; $DO48 &amp; ":$" &amp; $BX$41 &amp; "$" &amp; $DP48) &lt;&gt;""),INDIRECT("WP!$K" &amp; $DO48 &amp; ":$K" &amp; $DP48),INDIRECT("WP!$" &amp; $BX$41 &amp; "$" &amp; $DO48 &amp; ":$" &amp; $BX$41 &amp; "$" &amp; $DP48))/SUMPRODUCT(--(INDIRECT("WP!$C$" &amp; $DO48 &amp; ":$C$" &amp; $DP48) =$C48),--(INDIRECT("WP!$" &amp; $BX$41 &amp; "$" &amp; $DO48 &amp; ":$" &amp; $BX$41 &amp; "$" &amp; $DP48) &lt;&gt;""),INDIRECT("WP!$K" &amp; $DO48 &amp; ":$K" &amp; $DP48)),""),""),"")</f>
        <v/>
      </c>
      <c r="BY48" s="145" t="str" cm="1">
        <f t="array" aca="1" ref="BY48" ca="1">IFERROR(IF(WpAreaC_Sub2_exist,IF(SUMPRODUCT(--(INDIRECT("WP!$C$" &amp; $DO48 &amp; ":$C$" &amp; $DP48)=$C48),--(INDIRECT("WP!$B" &amp; $DO48 &amp; ":$B" &amp; $DP48)="Y"),--(INDIRECT("WP!$" &amp; $BX$41 &amp; "$" &amp; $DO48 &amp; ":$" &amp; $BX$41 &amp; "$" &amp; $DP48)=1),--(INDIRECT("WP!$K" &amp; $DO48 &amp; ":$K" &amp; $DP48)&gt;0))&lt;&gt;0,SUMPRODUCT(--(INDIRECT("WP!$C$" &amp; $DO48 &amp; ":$C$" &amp; $DP48)=$C48),--(INDIRECT("WP!$B" &amp; $DO48 &amp; ":$B" &amp; $DP48)="Y"),--(INDIRECT("WP!$" &amp; $BX$41 &amp; "$" &amp; $DO48 &amp; ":$" &amp; $BX$41 &amp; "$" &amp; $DP48)=1),INDIRECT("WP!$K" &amp; $DO48 &amp; ":$K" &amp; $DP48)),IF(BZ48&lt;&gt;"",0,"")),""),"")</f>
        <v/>
      </c>
      <c r="BZ48" s="145" t="str" cm="1">
        <f t="array" aca="1" ref="BZ48" ca="1">IFERROR(IF(WpAreaC_Sub2_exist,IF(SUMPRODUCT(--(INDIRECT("WP!$C$" &amp; $DO48 &amp; ":$C$" &amp; $DP48)=$C48),--(INDIRECT("WP!$B" &amp; $DO48 &amp; ":$B" &amp; $DP48)="Y"),--(INDIRECT("WP!$" &amp; $BX$41 &amp; "$" &amp; $DO48 &amp; ":$" &amp; $BX$41 &amp; "$" &amp; $DP48)&lt;&gt;""),--(INDIRECT("WP!$K" &amp; $DO48 &amp; ":$K" &amp; $DP48)&gt;0))&lt;&gt;0,SUMPRODUCT(--(INDIRECT("WP!$C$" &amp; $DO48 &amp; ":$C$" &amp; $DP48)=$C48),--(INDIRECT("WP!$B" &amp; $DO48 &amp; ":$B" &amp; $DP48)="Y"),--(INDIRECT("WP!$" &amp; $BX$41 &amp; "$" &amp; $DO48 &amp; ":$" &amp; $BX$41 &amp; "$" &amp; $DP48)&lt;&gt;""),INDIRECT("WP!$K" &amp; $DO48 &amp; ":$K" &amp; $DP48)),""),""),"")</f>
        <v/>
      </c>
      <c r="CA48" s="146" t="str" cm="1">
        <f t="array" aca="1" ref="CA48" ca="1">IFERROR(IF(WpAreaC_Sub3_exist,IF(SUMPRODUCT(--(INDIRECT("WP!$C$" &amp; $DO48 &amp; ":$C$" &amp; $DP48) =$C48),--(INDIRECT("WP!$" &amp; $CA$41 &amp; "$" &amp; $DO48 &amp; ":$" &amp; $CA$41 &amp; "$" &amp; $DP48) &lt;&gt;""),--(INDIRECT("WP!$K$" &amp; $DO48 &amp; ":$K$" &amp; $DP48)&gt;0))&gt;0,SUMPRODUCT(--(INDIRECT("WP!$C$" &amp; $DO48 &amp; ":$C$" &amp; $DP48) =$C48),--(INDIRECT("WP!$" &amp; $CA$41 &amp; "$" &amp; $DO48 &amp; ":$" &amp; $CA$41 &amp; "$" &amp; $DP48) &lt;&gt;""),INDIRECT("WP!$K" &amp; $DO48 &amp; ":$K" &amp; $DP48),INDIRECT("WP!$" &amp; $CA$41 &amp; "$" &amp; $DO48 &amp; ":$" &amp; $CA$41 &amp; "$" &amp; $DP48))/SUMPRODUCT(--(INDIRECT("WP!$C$" &amp; $DO48 &amp; ":$C$" &amp; $DP48) =$C48),--(INDIRECT("WP!$" &amp; $CA$41 &amp; "$" &amp; $DO48 &amp; ":$" &amp; $CA$41 &amp; "$" &amp; $DP48) &lt;&gt;""),INDIRECT("WP!$K" &amp; $DO48 &amp; ":$K" &amp; $DP48)),""),""),"")</f>
        <v/>
      </c>
      <c r="CB48" s="145" t="str" cm="1">
        <f t="array" aca="1" ref="CB48" ca="1">IFERROR(IF(WpAreaC_Sub3_exist,IF(SUMPRODUCT(--(INDIRECT("WP!$C$" &amp; $DO48 &amp; ":$C$" &amp; $DP48)=$C48),--(INDIRECT("WP!$B" &amp; $DO48 &amp; ":$B" &amp; $DP48)="Y"),--(INDIRECT("WP!$" &amp; $CA$41 &amp; "$" &amp; $DO48 &amp; ":$" &amp; $CA$41 &amp; "$" &amp; $DP48)=1),--(INDIRECT("WP!$K" &amp; $DO48 &amp; ":$K" &amp; $DP48)&gt;0))&lt;&gt;0,SUMPRODUCT(--(INDIRECT("WP!$C$" &amp; $DO48 &amp; ":$C$" &amp; $DP48)=$C48),--(INDIRECT("WP!$B" &amp; $DO48 &amp; ":$B" &amp; $DP48)="Y"),--(INDIRECT("WP!$" &amp; $CA$41 &amp; "$" &amp; $DO48 &amp; ":$" &amp; $CA$41 &amp; "$" &amp; $DP48)=1),INDIRECT("WP!$K" &amp; $DO48 &amp; ":$K" &amp; $DP48)),IF(CC48&lt;&gt;"",0,"")),""),"")</f>
        <v/>
      </c>
      <c r="CC48" s="147" t="str" cm="1">
        <f t="array" aca="1" ref="CC48" ca="1">IFERROR(IF(WpAreaC_Sub3_exist,IF(SUMPRODUCT(--(INDIRECT("WP!$C$" &amp; $DO48 &amp; ":$C$" &amp; $DP48)=$C48),--(INDIRECT("WP!$B" &amp; $DO48 &amp; ":$B" &amp; $DP48)="Y"),--(INDIRECT("WP!$" &amp; $CA$41 &amp; "$" &amp; $DO48 &amp; ":$" &amp; $CA$41 &amp; "$" &amp; $DP48)&lt;&gt;""),--(INDIRECT("WP!$K" &amp; $DO48 &amp; ":$K" &amp; $DP48)&gt;0))&lt;&gt;0,SUMPRODUCT(--(INDIRECT("WP!$C$" &amp; $DO48 &amp; ":$C$" &amp; $DP48)=$C48),--(INDIRECT("WP!$B" &amp; $DO48 &amp; ":$B" &amp; $DP48)="Y"),--(INDIRECT("WP!$" &amp; $CA$41 &amp; "$" &amp; $DO48 &amp; ":$" &amp; $CA$41 &amp; "$" &amp; $DP48)&lt;&gt;""),INDIRECT("WP!$K" &amp; $DO48 &amp; ":$K" &amp; $DP48)),""),""),"")</f>
        <v/>
      </c>
      <c r="CD48" s="106"/>
      <c r="CE48" s="109"/>
      <c r="CF48" s="107"/>
      <c r="CG48" s="107"/>
      <c r="CH48" s="144" t="s">
        <v>92</v>
      </c>
      <c r="CI48" s="144" t="s">
        <v>92</v>
      </c>
      <c r="CJ48" s="144" t="s">
        <v>92</v>
      </c>
      <c r="CK48" s="144" t="s">
        <v>92</v>
      </c>
      <c r="CL48" s="145" t="s">
        <v>92</v>
      </c>
      <c r="CM48" s="145" t="s">
        <v>92</v>
      </c>
      <c r="CN48" s="146" t="s">
        <v>92</v>
      </c>
      <c r="CO48" s="145" t="s">
        <v>92</v>
      </c>
      <c r="CP48" s="145" t="s">
        <v>92</v>
      </c>
      <c r="CQ48" s="146" t="s">
        <v>92</v>
      </c>
      <c r="CR48" s="145" t="s">
        <v>92</v>
      </c>
      <c r="CS48" s="147" t="s">
        <v>92</v>
      </c>
      <c r="CT48" s="31"/>
      <c r="CU48" s="144" t="s">
        <v>92</v>
      </c>
      <c r="CV48" s="145" t="s">
        <v>92</v>
      </c>
      <c r="CW48" s="145" t="s">
        <v>92</v>
      </c>
      <c r="CX48" s="146" t="s">
        <v>92</v>
      </c>
      <c r="CY48" s="145" t="s">
        <v>92</v>
      </c>
      <c r="CZ48" s="145" t="s">
        <v>92</v>
      </c>
      <c r="DA48" s="146" t="s">
        <v>92</v>
      </c>
      <c r="DB48" s="145" t="s">
        <v>92</v>
      </c>
      <c r="DC48" s="147" t="s">
        <v>92</v>
      </c>
      <c r="DD48" s="31"/>
      <c r="DE48" s="144" t="s">
        <v>92</v>
      </c>
      <c r="DF48" s="145" t="s">
        <v>92</v>
      </c>
      <c r="DG48" s="145" t="s">
        <v>92</v>
      </c>
      <c r="DH48" s="146" t="s">
        <v>92</v>
      </c>
      <c r="DI48" s="145" t="s">
        <v>92</v>
      </c>
      <c r="DJ48" s="145" t="s">
        <v>92</v>
      </c>
      <c r="DK48" s="146" t="s">
        <v>92</v>
      </c>
      <c r="DL48" s="145" t="s">
        <v>92</v>
      </c>
      <c r="DM48" s="147" t="s">
        <v>92</v>
      </c>
      <c r="DN48" s="31"/>
      <c r="DO48" s="88" cm="1">
        <f t="array" ref="DO48">MIN(IF(WP!$C$12:$C$400=$C48,ROW(WP!$C$12:$C$400),""))</f>
        <v>34</v>
      </c>
      <c r="DP48" s="88" cm="1">
        <f t="array" ref="DP48">MAX(IF(WP!$C$12:$C$400=$C48,ROW(WP!$C$12:$C$400),""))</f>
        <v>37</v>
      </c>
      <c r="DQ48" s="121"/>
      <c r="DR48" s="31"/>
    </row>
    <row r="49" spans="1:122" ht="16" x14ac:dyDescent="0.2">
      <c r="A49" s="117"/>
      <c r="B49" s="132" t="s">
        <v>195</v>
      </c>
      <c r="C49" s="132" t="s">
        <v>196</v>
      </c>
      <c r="D49" s="323" t="e" cm="1">
        <f t="array" aca="1" ref="D49" ca="1">getProgress(AX49,CH49,"%",1,1)</f>
        <v>#NAME?</v>
      </c>
      <c r="E49" s="257" t="e" cm="1">
        <f t="array" aca="1" ref="E49" ca="1">getProgress(AY49,CI49,,,1)</f>
        <v>#NAME?</v>
      </c>
      <c r="F49" s="257" t="e" cm="1">
        <f t="array" aca="1" ref="F49" ca="1">getProgress(AZ49,CJ49,,,1)</f>
        <v>#NAME?</v>
      </c>
      <c r="G49" s="217"/>
      <c r="H49" s="113" t="e" cm="1">
        <f t="array" aca="1" ref="H49" ca="1">getProgress(BA49,CK49,"%",1,1,WpAreaA_Sub1_exist)</f>
        <v>#NAME?</v>
      </c>
      <c r="I49" s="266" t="e" cm="1">
        <f t="array" aca="1" ref="I49" ca="1">getProgress(BB49,CL49,,,1,WpAreaA_Sub1_exist)</f>
        <v>#NAME?</v>
      </c>
      <c r="J49" s="266" t="e" cm="1">
        <f t="array" aca="1" ref="J49" ca="1">getProgress(BC49,CM49,,,1,WpAreaA_Sub1_exist)</f>
        <v>#NAME?</v>
      </c>
      <c r="K49" s="113" t="e" cm="1">
        <f t="array" aca="1" ref="K49" ca="1">getProgress(BD49,CN49,"%",1,1,WpAreaA_Sub2_exist)</f>
        <v>#NAME?</v>
      </c>
      <c r="L49" s="266" t="e" cm="1">
        <f t="array" aca="1" ref="L49" ca="1">getProgress(BE49,CO49,,,1,WpAreaA_Sub2_exist)</f>
        <v>#NAME?</v>
      </c>
      <c r="M49" s="266" t="e" cm="1">
        <f t="array" aca="1" ref="M49" ca="1">getProgress(BF49,CP49,,,1,WpAreaA_Sub2_exist)</f>
        <v>#NAME?</v>
      </c>
      <c r="N49" s="113" t="e" cm="1">
        <f t="array" aca="1" ref="N49" ca="1">getProgress(BG49,CQ49,"%",1,1,WpAreaA_Sub3_exist)</f>
        <v>#NAME?</v>
      </c>
      <c r="O49" s="266" t="e" cm="1">
        <f t="array" aca="1" ref="O49" ca="1">getProgress(BH49,CR49,,,1,WpAreaA_Sub3_exist)</f>
        <v>#NAME?</v>
      </c>
      <c r="P49" s="266" t="e" cm="1">
        <f t="array" aca="1" ref="P49" ca="1">getProgress(BI49,CS49,,,1,WpAreaA_Sub3_exist)</f>
        <v>#NAME?</v>
      </c>
      <c r="Q49" s="217"/>
      <c r="R49" s="113" t="e" cm="1">
        <f t="array" aca="1" ref="R49" ca="1">getProgress(BK49,CU49,"%",1,1,WpAreaB_Sub1_exist)</f>
        <v>#NAME?</v>
      </c>
      <c r="S49" s="266" t="e" cm="1">
        <f t="array" aca="1" ref="S49" ca="1">getProgress(BL49,CV49,,,1,WpAreaB_Sub1_exist)</f>
        <v>#NAME?</v>
      </c>
      <c r="T49" s="266" t="e" cm="1">
        <f t="array" aca="1" ref="T49" ca="1">getProgress(BM49,CW49,,,1,WpAreaB_Sub1_exist)</f>
        <v>#NAME?</v>
      </c>
      <c r="U49" s="113" t="e" cm="1">
        <f t="array" aca="1" ref="U49" ca="1">getProgress(BN49,CX49,"%",1,1,WpAreaB_Sub2_exist)</f>
        <v>#NAME?</v>
      </c>
      <c r="V49" s="266" t="e" cm="1">
        <f t="array" aca="1" ref="V49" ca="1">getProgress(BO49,CY49,,,1,WpAreaB_Sub2_exist)</f>
        <v>#NAME?</v>
      </c>
      <c r="W49" s="266" t="e" cm="1">
        <f t="array" aca="1" ref="W49" ca="1">getProgress(BP49,CZ49,,,1,WpAreaB_Sub2_exist)</f>
        <v>#NAME?</v>
      </c>
      <c r="X49" s="113" t="e" cm="1">
        <f t="array" aca="1" ref="X49" ca="1">getProgress(BQ49,DA49,"%",1,1,WpAreaB_Sub3_exist)</f>
        <v>#NAME?</v>
      </c>
      <c r="Y49" s="266" t="e" cm="1">
        <f t="array" aca="1" ref="Y49" ca="1">getProgress(BR49,DB49,,,1,WpAreaB_Sub3_exist)</f>
        <v>#NAME?</v>
      </c>
      <c r="Z49" s="266" t="e" cm="1">
        <f t="array" aca="1" ref="Z49" ca="1">getProgress(BS49,DC49,,,1,WpAreaB_Sub3_exist)</f>
        <v>#NAME?</v>
      </c>
      <c r="AA49" s="217"/>
      <c r="AB49" s="113" t="e" cm="1">
        <f t="array" aca="1" ref="AB49" ca="1">getProgress(BU49,DE49,"%",1,1,WpAreaC_Sub1_exist)</f>
        <v>#NAME?</v>
      </c>
      <c r="AC49" s="266" t="e" cm="1">
        <f t="array" aca="1" ref="AC49" ca="1">getProgress(BV49,DF49,,,1,WpAreaC_Sub1_exist)</f>
        <v>#NAME?</v>
      </c>
      <c r="AD49" s="266" t="e" cm="1">
        <f t="array" aca="1" ref="AD49" ca="1">getProgress(BW49,DG49,,,1,WpAreaC_Sub1_exist)</f>
        <v>#NAME?</v>
      </c>
      <c r="AE49" s="113" t="e" cm="1">
        <f t="array" aca="1" ref="AE49" ca="1">getProgress(BX49,DH49,"%",1,1,WpAreaC_Sub2_exist)</f>
        <v>#NAME?</v>
      </c>
      <c r="AF49" s="266" t="e" cm="1">
        <f t="array" aca="1" ref="AF49" ca="1">getProgress(BY49,DI49,,,1,WpAreaC_Sub2_exist)</f>
        <v>#NAME?</v>
      </c>
      <c r="AG49" s="266" t="e" cm="1">
        <f t="array" aca="1" ref="AG49" ca="1">getProgress(BZ49,DJ49,,,1,WpAreaC_Sub2_exist)</f>
        <v>#NAME?</v>
      </c>
      <c r="AH49" s="113" t="e" cm="1">
        <f t="array" aca="1" ref="AH49" ca="1">getProgress(CA49,DK49,"%",1,1,WpAreaC_Sub3_exist)</f>
        <v>#NAME?</v>
      </c>
      <c r="AI49" s="266" t="e" cm="1">
        <f t="array" aca="1" ref="AI49" ca="1">getProgress(CB49,DL49,,,1,WpAreaC_Sub3_exist)</f>
        <v>#NAME?</v>
      </c>
      <c r="AJ49" s="266" t="e" cm="1">
        <f t="array" aca="1" ref="AJ49" ca="1">getProgress(CC49,DM49,,,1,WpAreaC_Sub3_exist)</f>
        <v>#NAME?</v>
      </c>
      <c r="AK49" s="217"/>
      <c r="AL49" s="118"/>
      <c r="AM49" s="85"/>
      <c r="AN49" s="75"/>
      <c r="AO49" s="166"/>
      <c r="AP49" s="166"/>
      <c r="AQ49" s="101"/>
      <c r="AR49" s="101"/>
      <c r="AS49" s="75"/>
      <c r="AT49" s="75"/>
      <c r="AU49" s="137"/>
      <c r="AV49" s="98"/>
      <c r="AW49" s="98"/>
      <c r="AX49" s="144" t="str">
        <f ca="1">IFERROR((IF(WpAreaA_exist,IF(BA49&lt;&gt;"",BA49*WP!$AC$9,0)+IF(BD49&lt;&gt;"",BD49*WP!$AD$9,0)+IF(BG49&lt;&gt;"",BG49*WP!$AE$9,0),0)+IF(WpAreaB_exist,IF(BK49&lt;&gt;"",BK49*WP!$AF$10)+IF(BN49&lt;&gt;"",BN49*WP!$AG$10,0)+IF(BQ49&lt;&gt;"",BQ49*WP!$AH$10,0),0)+IF(WpAreaC_exist,IF(BU49&lt;&gt;"",BU49*WP!$AI$10)+IF(BX49&lt;&gt;"",BX49*WP!$AJ$10,0)+IF(CA49&lt;&gt;"",CA49*WP!$AK$10,0),0))/(IF(WpAreaA_exist,IF(BA49&lt;&gt;"",WP!$AC$9,0)+IF(BD49&lt;&gt;"",WP!$AD$9,0)+IF(BG49&lt;&gt;"",WP!$AE$9,0),0)+IF(WpAreaB_exist,IF(BK49&lt;&gt;"",WP!$AF$10,0)+IF(BN49&lt;&gt;"",WP!$AG$10,0)+IF(BQ49&lt;&gt;"",WP!$AH$10,0),0)+ IF(WpAreaC_exist,IF(BU49&lt;&gt;"",WP!$AI$10,0)+IF(BX49&lt;&gt;"",WP!$AJ$10,0)+IF(CA49&lt;&gt;"",WP!$AK$10,0),0)),"")</f>
        <v/>
      </c>
      <c r="AY49" s="144" t="str" cm="1">
        <f t="array" aca="1" ref="AY49" ca="1">IFERROR(IF(SUMPRODUCT(--(INDIRECT("WP!$C$" &amp; $DO49 &amp; ":$C$" &amp; $DP49)=$C49),--(INDIRECT("WP!$B$" &amp; $DO49 &amp; ":$B$" &amp; $DP49)="Y"),--(INDIRECT("WP!$" &amp; $AX$41 &amp; "$" &amp; $DO49 &amp; ":$" &amp; $AX$41 &amp; "$" &amp; $DP49)=1),--(INDIRECT("WP!$K$" &amp; $DO49 &amp; ":$K$" &amp; $DP49)&gt;0))&lt;&gt;0,SUMPRODUCT(--(INDIRECT("WP!$C$" &amp; $DO49 &amp; ":$C$" &amp; $DP49)=$C49),--(INDIRECT("WP!$B$" &amp; $DO49 &amp; ":$B$" &amp; $DP49)="Y"),--(INDIRECT("WP!$" &amp; $AX$41 &amp; "$" &amp; $DO49 &amp; ":$" &amp; $AX$41 &amp; "$" &amp; $DP49)=1),INDIRECT("WP!$K$" &amp; $DO49 &amp; ":$K$" &amp; $DP49)),IF(AZ49&lt;&gt;"",0,"")),"")</f>
        <v/>
      </c>
      <c r="AZ49" s="144" t="str" cm="1">
        <f t="array" aca="1" ref="AZ49" ca="1">IFERROR(IF(SUMPRODUCT(--(INDIRECT("WP!$C$" &amp; $DO49 &amp; ":$C$" &amp; $DP49)=$C49),--(INDIRECT("WP!$B" &amp; $DO49 &amp; ":$B" &amp; $DP49)="Y"),--(INDIRECT("WP!$" &amp; $AX$41 &amp; "$" &amp; $DO49 &amp; ":$" &amp; $AX$41 &amp; "$" &amp; $DP49)&lt;&gt;""),--(INDIRECT("WP!$K" &amp; $DO49 &amp; ":$K" &amp; $DP49)&gt;0))&lt;&gt;0,SUMPRODUCT(--(INDIRECT("WP!$C$" &amp; $DO49 &amp; ":$C$" &amp; $DP49)=$C49),--(INDIRECT("WP!$B" &amp; $DO49 &amp; ":$B" &amp; $DP49)="Y"),--(INDIRECT("WP!$" &amp; $AX$41 &amp; "$" &amp;  $DO49 &amp; ":$" &amp; $AX$41 &amp; "$" &amp; $DP49)&lt;&gt;""),INDIRECT("WP!$K" &amp; $DO49 &amp; ":$K" &amp; $DP49)),""),"")</f>
        <v/>
      </c>
      <c r="BA49" s="144" t="str" cm="1">
        <f t="array" aca="1" ref="BA49" ca="1">IFERROR(IF(WpAreaA_Sub1_exist,IF(SUMPRODUCT(--(INDIRECT("WP!$C$" &amp; $DO49 &amp; ":$C$" &amp; $DP49) =$C49),--(INDIRECT("WP!$" &amp; $BA$41 &amp; "$" &amp; $DO49 &amp; ":$" &amp; $BA$41 &amp; "$" &amp; $DP49) &lt;&gt;""),--(INDIRECT("WP!$K$" &amp; $DO49 &amp; ":$K$" &amp; $DP49)&gt;0))&gt;0,SUMPRODUCT(--(INDIRECT("WP!$C$" &amp; $DO49 &amp; ":$C$" &amp; $DP49) =$C49),--(INDIRECT("WP!$" &amp; $BA$41 &amp; "$" &amp; $DO49 &amp; ":$" &amp; $BA$41 &amp; "$" &amp; $DP49) &lt;&gt;""),INDIRECT("WP!$K$" &amp; $DO49 &amp; ":$K$" &amp; $DP49),INDIRECT("WP!$" &amp; $BA$41 &amp; "$" &amp; $DO49 &amp; ":$" &amp; $BA$41 &amp; "$" &amp; $DP49))/SUMPRODUCT(--(INDIRECT("WP!$C$" &amp; $DO49 &amp; ":$C$" &amp; $DP49) =$C49),--(INDIRECT("WP!$" &amp; $BA$41 &amp; "$" &amp; $DO49 &amp; ":$" &amp; $BA$41 &amp; "$" &amp; $DP49) &lt;&gt;""),INDIRECT("WP!$K$" &amp; $DO49 &amp; ":$K$" &amp; $DP49)),""),""),"")</f>
        <v/>
      </c>
      <c r="BB49" s="145" t="str" cm="1">
        <f t="array" aca="1" ref="BB49" ca="1">IFERROR(IF(WpAreaA_Sub1_exist,IF(SUMPRODUCT(--(INDIRECT("WP!$C$" &amp; $DO49 &amp; ":$C$" &amp; $DP49)=$C49),--(INDIRECT("WP!$B$" &amp; $DO49 &amp; ":$B$" &amp; $DP49)="Y"),--(INDIRECT("WP!$" &amp; $BA$41 &amp; "$" &amp; $DO49 &amp; ":$" &amp; $BA$41 &amp; "$" &amp; $DP49)=1),--(INDIRECT("WP!$K$" &amp; $DO49 &amp; ":$K$" &amp; $DP49)&gt;0))&lt;&gt;0,SUMPRODUCT(--(INDIRECT("WP!$C$" &amp; $DO49 &amp; ":$C$" &amp; $DP49)=$C49),--(INDIRECT("WP!$B$" &amp; $DO49 &amp; ":$B$" &amp; $DP49)="Y"),--(INDIRECT("WP!$" &amp; $BA$41 &amp; "$" &amp; $DO49 &amp; ":$" &amp; $BA$41 &amp; "$" &amp; $DP49)=1),INDIRECT("WP!$K$" &amp; $DO49 &amp; ":$K$" &amp; $DP49)),IF(BC49&lt;&gt;"",0,"")),""),"")</f>
        <v/>
      </c>
      <c r="BC49" s="145" t="str" cm="1">
        <f t="array" aca="1" ref="BC49" ca="1">IFERROR(IF(WpAreaA_Sub1_exist,IF(SUMPRODUCT(--(INDIRECT("WP!$C$" &amp; $DO49 &amp; ":$C$" &amp; $DP49)=$C49),--(INDIRECT("WP!$B" &amp; $DO49 &amp; ":$B" &amp; $DP49)="Y"),--(INDIRECT("WP!$" &amp; $BA$41 &amp; "$" &amp; $DO49 &amp; ":$" &amp; $BA$41 &amp; "$" &amp; $DP49)&lt;&gt;""),--(INDIRECT("WP!$K" &amp; $DO49 &amp; ":$K" &amp; $DP49)&gt;0))&lt;&gt;0,SUMPRODUCT(--(INDIRECT("WP!$C$" &amp; $DO49 &amp; ":$C$" &amp; $DP49)=$C49),--(INDIRECT("WP!$B" &amp; $DO49 &amp; ":$B" &amp; $DP49)="Y"),--(INDIRECT("WP!$" &amp; $BA$41 &amp; "$" &amp;  $DO49 &amp; ":$" &amp; $BA$41 &amp; "$" &amp; $DP49)&lt;&gt;""),INDIRECT("WP!$K" &amp; $DO49 &amp; ":$K" &amp; $DP49)),""),""),"")</f>
        <v/>
      </c>
      <c r="BD49" s="146" t="str" cm="1">
        <f t="array" aca="1" ref="BD49" ca="1">IFERROR(IF(WpAreaA_Sub2_exist,IF(SUMPRODUCT(--(INDIRECT("WP!$C$" &amp; $DO49 &amp; ":$C$" &amp; $DP49) =$C49),--(INDIRECT("WP!$" &amp; $BD$41 &amp; "$" &amp; $DO49 &amp; ":$" &amp; $BD$41 &amp; "$" &amp; $DP49) &lt;&gt;""),--(INDIRECT("WP!$K$" &amp; $DO49 &amp; ":$K$" &amp; $DP49)&gt;0))&gt;0,SUMPRODUCT(--(INDIRECT("WP!$C$" &amp; $DO49 &amp; ":$C$" &amp; $DP49) =$C49),--(INDIRECT("WP!$" &amp; $BD$41 &amp; "$" &amp; $DO49 &amp; ":$" &amp; $BD$41 &amp; "$" &amp; $DP49) &lt;&gt;""),INDIRECT("WP!$K" &amp; $DO49 &amp; ":$K" &amp; $DP49),INDIRECT("WP!$" &amp; $BD$41 &amp; "$" &amp; $DO49 &amp; ":$" &amp; $BD$41 &amp; "$" &amp; $DP49))/SUMPRODUCT(--(INDIRECT("WP!$C$" &amp; $DO49 &amp; ":$C$" &amp; $DP49) =$C49),--(INDIRECT("WP!$" &amp; $BD$41 &amp; "$" &amp; $DO49 &amp; ":$" &amp; $BD$41 &amp; "$" &amp; $DP49) &lt;&gt;""),INDIRECT("WP!$K" &amp; $DO49 &amp; ":$K" &amp; $DP49)),""),""),"")</f>
        <v/>
      </c>
      <c r="BE49" s="145" t="str" cm="1">
        <f t="array" aca="1" ref="BE49" ca="1">IFERROR(IF(WpAreaA_Sub2_exist,IF(SUMPRODUCT(--(INDIRECT("WP!$C$" &amp; $DO49 &amp; ":$C$" &amp; $DP49)=$C49),--(INDIRECT("WP!$B" &amp; $DO49 &amp; ":$B" &amp; $DP49)="Y"),--(INDIRECT("WP!$" &amp; $BD$41 &amp; "$" &amp; $DO49 &amp; ":$" &amp; $BD$41 &amp; "$" &amp; $DP49)=1),--(INDIRECT("WP!$K" &amp; $DO49 &amp; ":$K" &amp; $DP49)&gt;0))&lt;&gt;0,SUMPRODUCT(--(INDIRECT("WP!$C$" &amp; $DO49 &amp; ":$C$" &amp; $DP49)=$C49),--(INDIRECT("WP!$B" &amp; $DO49 &amp; ":$B" &amp; $DP49)="Y"),--(INDIRECT("WP!$" &amp; $BD$41 &amp; "$" &amp; $DO49 &amp; ":$" &amp; $BD$41 &amp; "$" &amp; $DP49)=1),INDIRECT("WP!$K" &amp; $DO49 &amp; ":$K" &amp; $DP49)),IF(BF49&lt;&gt;"",0,"")),""),"")</f>
        <v/>
      </c>
      <c r="BF49" s="145" t="str" cm="1">
        <f t="array" aca="1" ref="BF49" ca="1">IFERROR(IF(WpAreaA_Sub2_exist,IF(SUMPRODUCT(--(INDIRECT("WP!$C$" &amp; $DO49 &amp; ":$C$" &amp; $DP49)=$C49),--(INDIRECT("WP!$B" &amp; $DO49 &amp; ":$B" &amp; $DP49)="Y"),--(INDIRECT("WP!$" &amp; $BD$41 &amp; "$" &amp; $DO49 &amp; ":$" &amp; $BD$41 &amp; "$" &amp; $DP49)&lt;&gt;""),--(INDIRECT("WP!$K" &amp; $DO49 &amp; ":$K" &amp; $DP49)&gt;0))&lt;&gt;0,SUMPRODUCT(--(INDIRECT("WP!$C$" &amp; $DO49 &amp; ":$C$" &amp; $DP49)=$C49),--(INDIRECT("WP!$B" &amp; $DO49 &amp; ":$B" &amp; $DP49)="Y"),--(INDIRECT("WP!$" &amp; $BD$41 &amp; "$" &amp; $DO49 &amp; ":$" &amp; $BD$41 &amp; "$" &amp; $DP49)&lt;&gt;""),INDIRECT("WP!$K" &amp; $DO49 &amp; ":$K" &amp; $DP49)),""),""),"")</f>
        <v/>
      </c>
      <c r="BG49" s="146" t="str" cm="1">
        <f t="array" aca="1" ref="BG49" ca="1">IFERROR(IF(WpAreaA_Sub3_exist,IF(SUMPRODUCT(--(INDIRECT("WP!$C$" &amp; $DO49 &amp; ":$C$" &amp; $DP49) =$C49),--(INDIRECT("WP!$" &amp; $BG$41 &amp; "$" &amp; $DO49 &amp; ":$" &amp; $BG$41 &amp; "$" &amp; $DP49) &lt;&gt;""),--(INDIRECT("WP!$K$" &amp; $DO49 &amp; ":$K$" &amp; $DP49)&gt;0))&gt;0,SUMPRODUCT(--(INDIRECT("WP!$C$" &amp; $DO49 &amp; ":$C$" &amp; $DP49) =$C49),--(INDIRECT("WP!$" &amp; $BG$41 &amp; "$" &amp; $DO49 &amp; ":$" &amp; $BG$41 &amp; "$" &amp; $DP49) &lt;&gt;""),INDIRECT("WP!$K" &amp; $DO49 &amp; ":$K" &amp; $DP49),INDIRECT("WP!$" &amp; $BG$41 &amp; "$" &amp; $DO49 &amp; ":$" &amp; $BG$41 &amp; "$" &amp; $DP49))/SUMPRODUCT(--(INDIRECT("WP!$C$" &amp; $DO49 &amp; ":$C$" &amp; $DP49) =$C49),--(INDIRECT("WP!$" &amp; $BG$41 &amp; "$" &amp; $DO49 &amp; ":$" &amp; $BG$41 &amp; "$" &amp; $DP49) &lt;&gt;""),INDIRECT("WP!$K" &amp; $DO49 &amp; ":$K" &amp; $DP49)),""),""),"")</f>
        <v/>
      </c>
      <c r="BH49" s="145" t="str" cm="1">
        <f t="array" aca="1" ref="BH49" ca="1">IFERROR(IF(WpAreaA_Sub3_exist,IF(SUMPRODUCT(--(INDIRECT("WP!$C$" &amp; $DO49 &amp; ":$C$" &amp; $DP49)=$C49),--(INDIRECT("WP!$B" &amp; $DO49 &amp; ":$B" &amp; $DP49)="Y"),--(INDIRECT("WP!$" &amp; $BG$41 &amp; "$" &amp; $DO49 &amp; ":$" &amp; $BG$41 &amp; "$" &amp; $DP49)=1),--(INDIRECT("WP!$K" &amp; $DO49 &amp; ":$K" &amp; $DP49)&gt;0))&lt;&gt;0,SUMPRODUCT(--(INDIRECT("WP!$C$" &amp; $DO49 &amp; ":$C$" &amp; $DP49)=$C49),--(INDIRECT("WP!$B" &amp; $DO49 &amp; ":$B" &amp; $DP49)="Y"),--(INDIRECT("WP!$" &amp; $BG$41 &amp; "$" &amp; $DO49 &amp; ":$" &amp; $BG$41 &amp; "$" &amp; $DP49)=1),INDIRECT("WP!$K" &amp; $DO49 &amp; ":$K" &amp; $DP49)),IF(BI49&lt;&gt;"",0,"")),""),"")</f>
        <v/>
      </c>
      <c r="BI49" s="147" t="str" cm="1">
        <f t="array" aca="1" ref="BI49" ca="1">IFERROR(IF(WpAreaA_Sub3_exist,IF(SUMPRODUCT(--(INDIRECT("WP!$C$" &amp; $DO49 &amp; ":$C$" &amp; $DP49)=$C49),--(INDIRECT("WP!$B" &amp; $DO49 &amp; ":$B" &amp; $DP49)="Y"),--(INDIRECT("WP!$" &amp; $BG$41 &amp; "$" &amp; $DO49 &amp; ":$" &amp; $BG$41 &amp; "$" &amp; $DP49)&lt;&gt;""),--(INDIRECT("WP!$K" &amp; $DO49 &amp; ":$K" &amp; $DP49)&gt;0))&lt;&gt;0,SUMPRODUCT(--(INDIRECT("WP!$C$" &amp; $DO49 &amp; ":$C$" &amp; $DP49)=$C49),--(INDIRECT("WP!$B" &amp; $DO49 &amp; ":$B" &amp; $DP49)="Y"),--(INDIRECT("WP!$" &amp; $BG$41 &amp; "$" &amp; $DO49 &amp; ":$" &amp; $BG$41 &amp; "$" &amp; $DP49)&lt;&gt;""),INDIRECT("WP!$K" &amp; $DO49 &amp; ":$K" &amp; $DP49)),""),""),"")</f>
        <v/>
      </c>
      <c r="BJ49" s="31"/>
      <c r="BK49" s="144" t="str" cm="1">
        <f t="array" aca="1" ref="BK49" ca="1">IFERROR(IF(WpAreaB_Sub1_exist,IF(SUMPRODUCT(--(INDIRECT("WP!$C$" &amp; $DO49 &amp; ":$C$" &amp; $DP49) =$C49),--(INDIRECT("WP!$" &amp; $BK$41 &amp; "$" &amp; $DO49 &amp; ":$" &amp; $BK$41 &amp; "$" &amp; $DP49) &lt;&gt;""),--(INDIRECT("WP!$K$" &amp; $DO49 &amp; ":$K$" &amp; $DP49)&gt;0))&gt;0,SUMPRODUCT(--(INDIRECT("WP!$C$" &amp; $DO49 &amp; ":$C$" &amp; $DP49) =$C49),--(INDIRECT("WP!$" &amp; $BK$41 &amp; "$" &amp; $DO49 &amp; ":$" &amp; $BK$41 &amp; "$" &amp; $DP49) &lt;&gt;""),INDIRECT("WP!$K" &amp; $DO49 &amp; ":$K" &amp; $DP49),INDIRECT("WP!$" &amp; $BK$41 &amp; "$" &amp; $DO49 &amp; ":$" &amp; $BK$41 &amp; "$" &amp; $DP49))/SUMPRODUCT(--(INDIRECT("WP!$C$" &amp; $DO49 &amp; ":$C$" &amp; $DP49) =$C49),--(INDIRECT("WP!$" &amp; $BK$41 &amp; "$" &amp; $DO49 &amp; ":$" &amp; $BK$41 &amp; "$" &amp; $DP49) &lt;&gt;""),INDIRECT("WP!$K" &amp; $DO49 &amp; ":$K" &amp; $DP49)),""),""),"")</f>
        <v/>
      </c>
      <c r="BL49" s="145" t="str" cm="1">
        <f t="array" aca="1" ref="BL49" ca="1">IFERROR(IF(WpAreaB_Sub1_exist,IF(SUMPRODUCT(--(INDIRECT("WP!$C$" &amp; $DO49 &amp; ":$C$" &amp; $DP49)=$C49),--(INDIRECT("WP!$B" &amp; $DO49 &amp; ":$B" &amp; $DP49)="Y"),--(INDIRECT("WP!$" &amp; $BK$41 &amp; "$" &amp; $DO49 &amp; ":$" &amp; $BK$41 &amp; "$" &amp; $DP49)=1),--(INDIRECT("WP!$K" &amp; $DO49 &amp; ":$K" &amp; $DP49)&gt;0))&lt;&gt;0,SUMPRODUCT(--(INDIRECT("WP!$C$" &amp; $DO49 &amp; ":$C$" &amp; $DP49)=$C49),--(INDIRECT("WP!$B" &amp; $DO49 &amp; ":$B" &amp; $DP49)="Y"),--(INDIRECT("WP!$" &amp; $BK$41 &amp; "$" &amp; $DO49 &amp; ":$" &amp; $BK$41 &amp; "$" &amp; $DP49)=1),INDIRECT("WP!$K" &amp; $DO49 &amp; ":$K" &amp; $DP49)),IF(BM49&lt;&gt;"",0,"")),""),"")</f>
        <v/>
      </c>
      <c r="BM49" s="145" t="str" cm="1">
        <f t="array" aca="1" ref="BM49" ca="1">IFERROR(IF(WpAreaB_Sub1_exist,IF(SUMPRODUCT(--(INDIRECT("WP!$C$" &amp; $DO49 &amp; ":$C$" &amp; $DP49)=$C49),--(INDIRECT("WP!$B" &amp; $DO49 &amp; ":$B" &amp; $DP49)="Y"),--(INDIRECT("WP!$" &amp; $BK$41 &amp; "$" &amp; $DO49 &amp; ":$" &amp; $BK$41 &amp; "$" &amp; $DP49)&lt;&gt;""),--(INDIRECT("WP!$K" &amp; $DO49 &amp; ":$K" &amp; $DP49)&gt;0))&lt;&gt;0,SUMPRODUCT(--(INDIRECT("WP!$C$" &amp; $DO49 &amp; ":$C$" &amp; $DP49)=$C49),--(INDIRECT("WP!$B" &amp; $DO49 &amp; ":$B" &amp; $DP49)="Y"),--(INDIRECT("WP!$" &amp; $BK$41 &amp; "$" &amp; $DO49 &amp; ":$" &amp; $BK$41 &amp; "$" &amp; $DP49)&lt;&gt;""),INDIRECT("WP!$K" &amp; $DO49 &amp; ":$K" &amp; $DP49)),""),""),"")</f>
        <v/>
      </c>
      <c r="BN49" s="146" t="str" cm="1">
        <f t="array" aca="1" ref="BN49" ca="1">IFERROR(IF(WpAreaB_Sub2_exist,IF(SUMPRODUCT(--(INDIRECT("WP!$C$" &amp; $DO49 &amp; ":$C$" &amp; $DP49) =$C49),--(INDIRECT("WP!$" &amp; $BN$41 &amp; "$" &amp; $DO49 &amp; ":$" &amp; $BN$41 &amp; "$" &amp; $DP49) &lt;&gt;""),--(INDIRECT("WP!$K$" &amp; $DO49 &amp; ":$K$" &amp; $DP49)&gt;0))&gt;0,SUMPRODUCT(--(INDIRECT("WP!$C$" &amp; $DO49 &amp; ":$C$" &amp; $DP49) =$C49),--(INDIRECT("WP!$" &amp; $BN$41 &amp; "$" &amp; $DO49 &amp; ":$" &amp; $BN$41 &amp; "$" &amp; $DP49) &lt;&gt;""),INDIRECT("WP!$K" &amp; $DO49 &amp; ":$K" &amp; $DP49),INDIRECT("WP!$" &amp; $BN$41 &amp; "$" &amp; $DO49 &amp; ":$" &amp; $BN$41 &amp; "$" &amp; $DP49))/SUMPRODUCT(--(INDIRECT("WP!$C$" &amp; $DO49 &amp; ":$C$" &amp; $DP49) =$C49),--(INDIRECT("WP!$" &amp; $BN$41 &amp; "$" &amp; $DO49 &amp; ":$" &amp; $BN$41 &amp; "$" &amp; $DP49) &lt;&gt;""),INDIRECT("WP!$K" &amp; $DO49 &amp; ":$K" &amp; $DP49)),""),""),"")</f>
        <v/>
      </c>
      <c r="BO49" s="145" t="str" cm="1">
        <f t="array" aca="1" ref="BO49" ca="1">IFERROR(IF(WpAreaB_Sub2_exist,IF(SUMPRODUCT(--(INDIRECT("WP!$C$" &amp; $DO49 &amp; ":$C$" &amp; $DP49)=$C49),--(INDIRECT("WP!$B" &amp; $DO49 &amp; ":$B" &amp; $DP49)="Y"),--(INDIRECT("WP!$" &amp; $BN$41 &amp; "$" &amp; $DO49 &amp; ":$" &amp; $BN$41 &amp; "$" &amp; $DP49)=1),--(INDIRECT("WP!$K" &amp; $DO49 &amp; ":$K" &amp; $DP49)&gt;0))&lt;&gt;0,SUMPRODUCT(--(INDIRECT("WP!$C$" &amp; $DO49 &amp; ":$C$" &amp; $DP49)=$C49),--(INDIRECT("WP!$B" &amp; $DO49 &amp; ":$B" &amp; $DP49)="Y"),--(INDIRECT("WP!$" &amp; $BN$41 &amp; "$" &amp; $DO49 &amp; ":$" &amp; $BN$41 &amp; "$" &amp; $DP49)=1),INDIRECT("WP!$K" &amp; $DO49 &amp; ":$K" &amp; $DP49)),IF(BP49&lt;&gt;"",0,"")),""),"")</f>
        <v/>
      </c>
      <c r="BP49" s="145" t="str" cm="1">
        <f t="array" aca="1" ref="BP49" ca="1">IFERROR(IF(WpAreaB_Sub2_exist,IF(SUMPRODUCT(--(INDIRECT("WP!$C$" &amp; $DO49 &amp; ":$C$" &amp; $DP49)=$C49),--(INDIRECT("WP!$B" &amp; $DO49 &amp; ":$B" &amp; $DP49)="Y"),--(INDIRECT("WP!$" &amp; $BN$41 &amp; "$" &amp; $DO49 &amp; ":$" &amp; $BN$41 &amp; "$" &amp; $DP49)&lt;&gt;""),--(INDIRECT("WP!$K" &amp; $DO49 &amp; ":$K" &amp; $DP49)&gt;0))&lt;&gt;0,SUMPRODUCT(--(INDIRECT("WP!$C$" &amp; $DO49 &amp; ":$C$" &amp; $DP49)=$C49),--(INDIRECT("WP!$B" &amp; $DO49 &amp; ":$B" &amp; $DP49)="Y"),--(INDIRECT("WP!$" &amp; $BN$41 &amp; "$" &amp; $DO49 &amp; ":$" &amp; $BN$41 &amp; "$" &amp; $DP49)&lt;&gt;""),INDIRECT("WP!$K" &amp; $DO49 &amp; ":$K" &amp; $DP49)),""),""),"")</f>
        <v/>
      </c>
      <c r="BQ49" s="146" t="str" cm="1">
        <f t="array" aca="1" ref="BQ49" ca="1">IFERROR(IF(WpAreaB_Sub3_exist,IF(SUMPRODUCT(--(INDIRECT("WP!$C$" &amp; $DO49 &amp; ":$C$" &amp; $DP49) =$C49),--(INDIRECT("WP!$" &amp; $BQ$41 &amp; "$" &amp; $DO49 &amp; ":$" &amp; $BQ$41 &amp; "$" &amp; $DP49) &lt;&gt;""),--(INDIRECT("WP!$K$" &amp; $DO49 &amp; ":$K$" &amp; $DP49)&gt;0))&gt;0,SUMPRODUCT(--(INDIRECT("WP!$C$" &amp; $DO49 &amp; ":$C$" &amp; $DP49) =$C49),--(INDIRECT("WP!$" &amp; $BQ$41 &amp; "$" &amp; $DO49 &amp; ":$" &amp; $BQ$41 &amp; "$" &amp; $DP49) &lt;&gt;""),INDIRECT("WP!$K" &amp; $DO49 &amp; ":$K" &amp; $DP49),INDIRECT("WP!$" &amp; $BQ$41 &amp; "$" &amp; $DO49 &amp; ":$" &amp; $BQ$41 &amp; "$" &amp; $DP49))/SUMPRODUCT(--(INDIRECT("WP!$C$" &amp; $DO49 &amp; ":$C$" &amp; $DP49) =$C49),--(INDIRECT("WP!$" &amp; $BQ$41 &amp; "$" &amp; $DO49 &amp; ":$" &amp; $BQ$41 &amp; "$" &amp; $DP49) &lt;&gt;""),INDIRECT("WP!$K" &amp; $DO49 &amp; ":$K" &amp; $DP49)),""),""),"")</f>
        <v/>
      </c>
      <c r="BR49" s="145" t="str" cm="1">
        <f t="array" aca="1" ref="BR49" ca="1">IFERROR(IF(WpAreaB_Sub3_exist,IF(SUMPRODUCT(--(INDIRECT("WP!$C$" &amp; $DO49 &amp; ":$C$" &amp; $DP49)=$C49),--(INDIRECT("WP!$B" &amp; $DO49 &amp; ":$B" &amp; $DP49)="Y"),--(INDIRECT("WP!$" &amp; $BQ$41 &amp; "$" &amp; $DO49 &amp; ":$" &amp; $BQ$41 &amp; "$" &amp; $DP49)=1),--(INDIRECT("WP!$K" &amp; $DO49 &amp; ":$K" &amp; $DP49)&gt;0))&lt;&gt;0,SUMPRODUCT(--(INDIRECT("WP!$C$" &amp; $DO49 &amp; ":$C$" &amp; $DP49)=$C49),--(INDIRECT("WP!$B" &amp; $DO49 &amp; ":$B" &amp; $DP49)="Y"),--(INDIRECT("WP!$" &amp; $BQ$41 &amp; "$" &amp; $DO49 &amp; ":$" &amp; $BQ$41 &amp; "$" &amp; $DP49)=1),INDIRECT("WP!$K" &amp; $DO49 &amp; ":$K" &amp; $DP49)),IF(BS49&lt;&gt;"",0,"")),""),"")</f>
        <v/>
      </c>
      <c r="BS49" s="147" t="str" cm="1">
        <f t="array" aca="1" ref="BS49" ca="1">IFERROR(IF(WpAreaB_Sub3_exist,IF(SUMPRODUCT(--(INDIRECT("WP!$C$" &amp; $DO49 &amp; ":$C$" &amp; $DP49)=$C49),--(INDIRECT("WP!$B" &amp; $DO49 &amp; ":$B" &amp; $DP49)="Y"),--(INDIRECT("WP!$" &amp; $BQ$41 &amp; "$" &amp; $DO49 &amp; ":$" &amp; $BQ$41 &amp; "$" &amp; $DP49)&lt;&gt;""),--(INDIRECT("WP!$K" &amp; $DO49 &amp; ":$K" &amp; $DP49)&gt;0))&lt;&gt;0,SUMPRODUCT(--(INDIRECT("WP!$C$" &amp; $DO49 &amp; ":$C$" &amp; $DP49)=$C49),--(INDIRECT("WP!$B" &amp; $DO49 &amp; ":$B" &amp; $DP49)="Y"),--(INDIRECT("WP!$" &amp; $BQ$41 &amp; "$" &amp; $DO49 &amp; ":$" &amp; $BQ$41 &amp; "$" &amp; $DP49)&lt;&gt;""),INDIRECT("WP!$K" &amp; $DO49 &amp; ":$K" &amp; $DP49)),""),""),"")</f>
        <v/>
      </c>
      <c r="BT49" s="31"/>
      <c r="BU49" s="144" t="str" cm="1">
        <f t="array" aca="1" ref="BU49" ca="1">IFERROR(IF(WpAreaC_Sub1_exist,IF(SUMPRODUCT(--(INDIRECT("WP!$C$" &amp; $DO49 &amp; ":$C$" &amp; $DP49) =$C49),--(INDIRECT("WP!$" &amp; $BU$41 &amp; "$" &amp; $DO49 &amp; ":$" &amp; $BU$41 &amp; "$" &amp; $DP49) &lt;&gt;""),--(INDIRECT("WP!$K$" &amp; $DO49 &amp; ":$K$" &amp; $DP49)&gt;0))&gt;0,SUMPRODUCT(--(INDIRECT("WP!$C$" &amp; $DO49 &amp; ":$C$" &amp; $DP49) =$C49),--(INDIRECT("WP!$" &amp; $BU$41 &amp; "$" &amp; $DO49 &amp; ":$" &amp; $BU$41 &amp; "$" &amp; $DP49) &lt;&gt;""),INDIRECT("WP!$K" &amp; $DO49 &amp; ":$K" &amp; $DP49),INDIRECT("WP!$" &amp; $BU$41 &amp; "$" &amp; $DO49 &amp; ":$" &amp; $BU$41 &amp; "$" &amp; $DP49))/SUMPRODUCT(--(INDIRECT("WP!$C$" &amp; $DO49 &amp; ":$C$" &amp; $DP49) =$C49),--(INDIRECT("WP!$" &amp; $BU$41 &amp; "$" &amp; $DO49 &amp; ":$" &amp; $BU$41 &amp; "$" &amp; $DP49) &lt;&gt;""),INDIRECT("WP!$K" &amp; $DO49 &amp; ":$K" &amp; $DP49)),""),""),"")</f>
        <v/>
      </c>
      <c r="BV49" s="145" t="str" cm="1">
        <f t="array" aca="1" ref="BV49" ca="1">IFERROR(IF(WpAreaC_Sub1_exist,IF(SUMPRODUCT(--(INDIRECT("WP!$C$" &amp; $DO49 &amp; ":$C$" &amp; $DP49)=$C49),--(INDIRECT("WP!$B" &amp; $DO49 &amp; ":$B" &amp; $DP49)="Y"),--(INDIRECT("WP!$" &amp; $BU$41 &amp; "$" &amp; $DO49 &amp; ":$" &amp; $BU$41 &amp; "$" &amp; $DP49)=1),--(INDIRECT("WP!$K" &amp; $DO49 &amp; ":$K" &amp; $DP49)&gt;0))&lt;&gt;0,SUMPRODUCT(--(INDIRECT("WP!$C$" &amp; $DO49 &amp; ":$C$" &amp; $DP49)=$C49),--(INDIRECT("WP!$B" &amp; $DO49 &amp; ":$B" &amp; $DP49)="Y"),--(INDIRECT("WP!$" &amp; $BU$41 &amp; "$" &amp; $DO49 &amp; ":$" &amp; $BU$41 &amp; "$" &amp; $DP49)=1),INDIRECT("WP!$K" &amp; $DO49 &amp; ":$K" &amp; $DP49)),IF(BW49&lt;&gt;"",0,"")),""),"")</f>
        <v/>
      </c>
      <c r="BW49" s="145" t="str" cm="1">
        <f t="array" aca="1" ref="BW49" ca="1">IFERROR(IF(WpAreaC_Sub1_exist,IF(SUMPRODUCT(--(INDIRECT("WP!$C$" &amp; $DO49 &amp; ":$C$" &amp; $DP49)=$C49),--(INDIRECT("WP!$B" &amp; $DO49 &amp; ":$B" &amp; $DP49)="Y"),--(INDIRECT("WP!$" &amp; $BU$41 &amp; "$" &amp; $DO49 &amp; ":$" &amp; $BU$41 &amp; "$" &amp; $DP49)&lt;&gt;""),--(INDIRECT("WP!$K" &amp; $DO49 &amp; ":$K" &amp; $DP49)&gt;0))&lt;&gt;0,SUMPRODUCT(--(INDIRECT("WP!$C$" &amp; $DO49 &amp; ":$C$" &amp; $DP49)=$C49),--(INDIRECT("WP!$B" &amp; $DO49 &amp; ":$B" &amp; $DP49)="Y"),--(INDIRECT("WP!$" &amp; $BU$41 &amp; "$" &amp; $DO49 &amp; ":$" &amp; $BU$41 &amp; "$" &amp; $DP49)&lt;&gt;""),INDIRECT("WP!$K" &amp; $DO49 &amp; ":$K" &amp; $DP49)),""),""),"")</f>
        <v/>
      </c>
      <c r="BX49" s="146" t="str" cm="1">
        <f t="array" aca="1" ref="BX49" ca="1">IFERROR(IF(WpAreaC_Sub2_exist,IF(SUMPRODUCT(--(INDIRECT("WP!$C$" &amp; $DO49 &amp; ":$C$" &amp; $DP49) =$C49),--(INDIRECT("WP!$" &amp; $BX$41 &amp; "$" &amp; $DO49 &amp; ":$" &amp; $BX$41 &amp; "$" &amp; $DP49) &lt;&gt;""),--(INDIRECT("WP!$K$" &amp; $DO49 &amp; ":$K$" &amp; $DP49)&gt;0))&gt;0,SUMPRODUCT(--(INDIRECT("WP!$C$" &amp; $DO49 &amp; ":$C$" &amp; $DP49) =$C49),--(INDIRECT("WP!$" &amp; $BX$41 &amp; "$" &amp; $DO49 &amp; ":$" &amp; $BX$41 &amp; "$" &amp; $DP49) &lt;&gt;""),INDIRECT("WP!$K" &amp; $DO49 &amp; ":$K" &amp; $DP49),INDIRECT("WP!$" &amp; $BX$41 &amp; "$" &amp; $DO49 &amp; ":$" &amp; $BX$41 &amp; "$" &amp; $DP49))/SUMPRODUCT(--(INDIRECT("WP!$C$" &amp; $DO49 &amp; ":$C$" &amp; $DP49) =$C49),--(INDIRECT("WP!$" &amp; $BX$41 &amp; "$" &amp; $DO49 &amp; ":$" &amp; $BX$41 &amp; "$" &amp; $DP49) &lt;&gt;""),INDIRECT("WP!$K" &amp; $DO49 &amp; ":$K" &amp; $DP49)),""),""),"")</f>
        <v/>
      </c>
      <c r="BY49" s="145" t="str" cm="1">
        <f t="array" aca="1" ref="BY49" ca="1">IFERROR(IF(WpAreaC_Sub2_exist,IF(SUMPRODUCT(--(INDIRECT("WP!$C$" &amp; $DO49 &amp; ":$C$" &amp; $DP49)=$C49),--(INDIRECT("WP!$B" &amp; $DO49 &amp; ":$B" &amp; $DP49)="Y"),--(INDIRECT("WP!$" &amp; $BX$41 &amp; "$" &amp; $DO49 &amp; ":$" &amp; $BX$41 &amp; "$" &amp; $DP49)=1),--(INDIRECT("WP!$K" &amp; $DO49 &amp; ":$K" &amp; $DP49)&gt;0))&lt;&gt;0,SUMPRODUCT(--(INDIRECT("WP!$C$" &amp; $DO49 &amp; ":$C$" &amp; $DP49)=$C49),--(INDIRECT("WP!$B" &amp; $DO49 &amp; ":$B" &amp; $DP49)="Y"),--(INDIRECT("WP!$" &amp; $BX$41 &amp; "$" &amp; $DO49 &amp; ":$" &amp; $BX$41 &amp; "$" &amp; $DP49)=1),INDIRECT("WP!$K" &amp; $DO49 &amp; ":$K" &amp; $DP49)),IF(BZ49&lt;&gt;"",0,"")),""),"")</f>
        <v/>
      </c>
      <c r="BZ49" s="145" t="str" cm="1">
        <f t="array" aca="1" ref="BZ49" ca="1">IFERROR(IF(WpAreaC_Sub2_exist,IF(SUMPRODUCT(--(INDIRECT("WP!$C$" &amp; $DO49 &amp; ":$C$" &amp; $DP49)=$C49),--(INDIRECT("WP!$B" &amp; $DO49 &amp; ":$B" &amp; $DP49)="Y"),--(INDIRECT("WP!$" &amp; $BX$41 &amp; "$" &amp; $DO49 &amp; ":$" &amp; $BX$41 &amp; "$" &amp; $DP49)&lt;&gt;""),--(INDIRECT("WP!$K" &amp; $DO49 &amp; ":$K" &amp; $DP49)&gt;0))&lt;&gt;0,SUMPRODUCT(--(INDIRECT("WP!$C$" &amp; $DO49 &amp; ":$C$" &amp; $DP49)=$C49),--(INDIRECT("WP!$B" &amp; $DO49 &amp; ":$B" &amp; $DP49)="Y"),--(INDIRECT("WP!$" &amp; $BX$41 &amp; "$" &amp; $DO49 &amp; ":$" &amp; $BX$41 &amp; "$" &amp; $DP49)&lt;&gt;""),INDIRECT("WP!$K" &amp; $DO49 &amp; ":$K" &amp; $DP49)),""),""),"")</f>
        <v/>
      </c>
      <c r="CA49" s="146" t="str" cm="1">
        <f t="array" aca="1" ref="CA49" ca="1">IFERROR(IF(WpAreaC_Sub3_exist,IF(SUMPRODUCT(--(INDIRECT("WP!$C$" &amp; $DO49 &amp; ":$C$" &amp; $DP49) =$C49),--(INDIRECT("WP!$" &amp; $CA$41 &amp; "$" &amp; $DO49 &amp; ":$" &amp; $CA$41 &amp; "$" &amp; $DP49) &lt;&gt;""),--(INDIRECT("WP!$K$" &amp; $DO49 &amp; ":$K$" &amp; $DP49)&gt;0))&gt;0,SUMPRODUCT(--(INDIRECT("WP!$C$" &amp; $DO49 &amp; ":$C$" &amp; $DP49) =$C49),--(INDIRECT("WP!$" &amp; $CA$41 &amp; "$" &amp; $DO49 &amp; ":$" &amp; $CA$41 &amp; "$" &amp; $DP49) &lt;&gt;""),INDIRECT("WP!$K" &amp; $DO49 &amp; ":$K" &amp; $DP49),INDIRECT("WP!$" &amp; $CA$41 &amp; "$" &amp; $DO49 &amp; ":$" &amp; $CA$41 &amp; "$" &amp; $DP49))/SUMPRODUCT(--(INDIRECT("WP!$C$" &amp; $DO49 &amp; ":$C$" &amp; $DP49) =$C49),--(INDIRECT("WP!$" &amp; $CA$41 &amp; "$" &amp; $DO49 &amp; ":$" &amp; $CA$41 &amp; "$" &amp; $DP49) &lt;&gt;""),INDIRECT("WP!$K" &amp; $DO49 &amp; ":$K" &amp; $DP49)),""),""),"")</f>
        <v/>
      </c>
      <c r="CB49" s="145" t="str" cm="1">
        <f t="array" aca="1" ref="CB49" ca="1">IFERROR(IF(WpAreaC_Sub3_exist,IF(SUMPRODUCT(--(INDIRECT("WP!$C$" &amp; $DO49 &amp; ":$C$" &amp; $DP49)=$C49),--(INDIRECT("WP!$B" &amp; $DO49 &amp; ":$B" &amp; $DP49)="Y"),--(INDIRECT("WP!$" &amp; $CA$41 &amp; "$" &amp; $DO49 &amp; ":$" &amp; $CA$41 &amp; "$" &amp; $DP49)=1),--(INDIRECT("WP!$K" &amp; $DO49 &amp; ":$K" &amp; $DP49)&gt;0))&lt;&gt;0,SUMPRODUCT(--(INDIRECT("WP!$C$" &amp; $DO49 &amp; ":$C$" &amp; $DP49)=$C49),--(INDIRECT("WP!$B" &amp; $DO49 &amp; ":$B" &amp; $DP49)="Y"),--(INDIRECT("WP!$" &amp; $CA$41 &amp; "$" &amp; $DO49 &amp; ":$" &amp; $CA$41 &amp; "$" &amp; $DP49)=1),INDIRECT("WP!$K" &amp; $DO49 &amp; ":$K" &amp; $DP49)),IF(CC49&lt;&gt;"",0,"")),""),"")</f>
        <v/>
      </c>
      <c r="CC49" s="147" t="str" cm="1">
        <f t="array" aca="1" ref="CC49" ca="1">IFERROR(IF(WpAreaC_Sub3_exist,IF(SUMPRODUCT(--(INDIRECT("WP!$C$" &amp; $DO49 &amp; ":$C$" &amp; $DP49)=$C49),--(INDIRECT("WP!$B" &amp; $DO49 &amp; ":$B" &amp; $DP49)="Y"),--(INDIRECT("WP!$" &amp; $CA$41 &amp; "$" &amp; $DO49 &amp; ":$" &amp; $CA$41 &amp; "$" &amp; $DP49)&lt;&gt;""),--(INDIRECT("WP!$K" &amp; $DO49 &amp; ":$K" &amp; $DP49)&gt;0))&lt;&gt;0,SUMPRODUCT(--(INDIRECT("WP!$C$" &amp; $DO49 &amp; ":$C$" &amp; $DP49)=$C49),--(INDIRECT("WP!$B" &amp; $DO49 &amp; ":$B" &amp; $DP49)="Y"),--(INDIRECT("WP!$" &amp; $CA$41 &amp; "$" &amp; $DO49 &amp; ":$" &amp; $CA$41 &amp; "$" &amp; $DP49)&lt;&gt;""),INDIRECT("WP!$K" &amp; $DO49 &amp; ":$K" &amp; $DP49)),""),""),"")</f>
        <v/>
      </c>
      <c r="CD49" s="106"/>
      <c r="CE49" s="109"/>
      <c r="CF49" s="107"/>
      <c r="CG49" s="107"/>
      <c r="CH49" s="144" t="s">
        <v>92</v>
      </c>
      <c r="CI49" s="144" t="s">
        <v>92</v>
      </c>
      <c r="CJ49" s="144" t="s">
        <v>92</v>
      </c>
      <c r="CK49" s="144" t="s">
        <v>92</v>
      </c>
      <c r="CL49" s="145" t="s">
        <v>92</v>
      </c>
      <c r="CM49" s="145" t="s">
        <v>92</v>
      </c>
      <c r="CN49" s="146" t="s">
        <v>92</v>
      </c>
      <c r="CO49" s="145" t="s">
        <v>92</v>
      </c>
      <c r="CP49" s="145" t="s">
        <v>92</v>
      </c>
      <c r="CQ49" s="146" t="s">
        <v>92</v>
      </c>
      <c r="CR49" s="145" t="s">
        <v>92</v>
      </c>
      <c r="CS49" s="147" t="s">
        <v>92</v>
      </c>
      <c r="CT49" s="31"/>
      <c r="CU49" s="144" t="s">
        <v>92</v>
      </c>
      <c r="CV49" s="145" t="s">
        <v>92</v>
      </c>
      <c r="CW49" s="145" t="s">
        <v>92</v>
      </c>
      <c r="CX49" s="146" t="s">
        <v>92</v>
      </c>
      <c r="CY49" s="145" t="s">
        <v>92</v>
      </c>
      <c r="CZ49" s="145" t="s">
        <v>92</v>
      </c>
      <c r="DA49" s="146" t="s">
        <v>92</v>
      </c>
      <c r="DB49" s="145" t="s">
        <v>92</v>
      </c>
      <c r="DC49" s="147" t="s">
        <v>92</v>
      </c>
      <c r="DD49" s="31"/>
      <c r="DE49" s="144" t="s">
        <v>92</v>
      </c>
      <c r="DF49" s="145" t="s">
        <v>92</v>
      </c>
      <c r="DG49" s="145" t="s">
        <v>92</v>
      </c>
      <c r="DH49" s="146" t="s">
        <v>92</v>
      </c>
      <c r="DI49" s="145" t="s">
        <v>92</v>
      </c>
      <c r="DJ49" s="145" t="s">
        <v>92</v>
      </c>
      <c r="DK49" s="146" t="s">
        <v>92</v>
      </c>
      <c r="DL49" s="145" t="s">
        <v>92</v>
      </c>
      <c r="DM49" s="147" t="s">
        <v>92</v>
      </c>
      <c r="DN49" s="31"/>
      <c r="DO49" s="88" cm="1">
        <f t="array" ref="DO49">MIN(IF(WP!$C$12:$C$400=$C49,ROW(WP!$C$12:$C$400),""))</f>
        <v>29</v>
      </c>
      <c r="DP49" s="88" cm="1">
        <f t="array" ref="DP49">MAX(IF(WP!$C$12:$C$400=$C49,ROW(WP!$C$12:$C$400),""))</f>
        <v>32</v>
      </c>
      <c r="DQ49" s="121"/>
      <c r="DR49" s="31"/>
    </row>
    <row r="50" spans="1:122" ht="28" x14ac:dyDescent="0.2">
      <c r="A50" s="117"/>
      <c r="B50" s="132" t="s">
        <v>197</v>
      </c>
      <c r="C50" s="132" t="s">
        <v>198</v>
      </c>
      <c r="D50" s="323" t="e" cm="1">
        <f t="array" aca="1" ref="D50" ca="1">getProgress(AX50,CH50,"%",1,1)</f>
        <v>#NAME?</v>
      </c>
      <c r="E50" s="257" t="e" cm="1">
        <f t="array" aca="1" ref="E50" ca="1">getProgress(AY50,CI50,,,1)</f>
        <v>#NAME?</v>
      </c>
      <c r="F50" s="257" t="e" cm="1">
        <f t="array" aca="1" ref="F50" ca="1">getProgress(AZ50,CJ50,,,1)</f>
        <v>#NAME?</v>
      </c>
      <c r="G50" s="217"/>
      <c r="H50" s="113" t="e" cm="1">
        <f t="array" aca="1" ref="H50" ca="1">getProgress(BA50,CK50,"%",1,1,WpAreaA_Sub1_exist)</f>
        <v>#NAME?</v>
      </c>
      <c r="I50" s="266" t="e" cm="1">
        <f t="array" aca="1" ref="I50" ca="1">getProgress(BB50,CL50,,,1,WpAreaA_Sub1_exist)</f>
        <v>#NAME?</v>
      </c>
      <c r="J50" s="266" t="e" cm="1">
        <f t="array" aca="1" ref="J50" ca="1">getProgress(BC50,CM50,,,1,WpAreaA_Sub1_exist)</f>
        <v>#NAME?</v>
      </c>
      <c r="K50" s="113" t="e" cm="1">
        <f t="array" aca="1" ref="K50" ca="1">getProgress(BD50,CN50,"%",1,1,WpAreaA_Sub2_exist)</f>
        <v>#NAME?</v>
      </c>
      <c r="L50" s="266" t="e" cm="1">
        <f t="array" aca="1" ref="L50" ca="1">getProgress(BE50,CO50,,,1,WpAreaA_Sub2_exist)</f>
        <v>#NAME?</v>
      </c>
      <c r="M50" s="266" t="e" cm="1">
        <f t="array" aca="1" ref="M50" ca="1">getProgress(BF50,CP50,,,1,WpAreaA_Sub2_exist)</f>
        <v>#NAME?</v>
      </c>
      <c r="N50" s="113" t="e" cm="1">
        <f t="array" aca="1" ref="N50" ca="1">getProgress(BG50,CQ50,"%",1,1,WpAreaA_Sub3_exist)</f>
        <v>#NAME?</v>
      </c>
      <c r="O50" s="266" t="e" cm="1">
        <f t="array" aca="1" ref="O50" ca="1">getProgress(BH50,CR50,,,1,WpAreaA_Sub3_exist)</f>
        <v>#NAME?</v>
      </c>
      <c r="P50" s="266" t="e" cm="1">
        <f t="array" aca="1" ref="P50" ca="1">getProgress(BI50,CS50,,,1,WpAreaA_Sub3_exist)</f>
        <v>#NAME?</v>
      </c>
      <c r="Q50" s="217"/>
      <c r="R50" s="113" t="e" cm="1">
        <f t="array" aca="1" ref="R50" ca="1">getProgress(BK50,CU50,"%",1,1,WpAreaB_Sub1_exist)</f>
        <v>#NAME?</v>
      </c>
      <c r="S50" s="266" t="e" cm="1">
        <f t="array" aca="1" ref="S50" ca="1">getProgress(BL50,CV50,,,1,WpAreaB_Sub1_exist)</f>
        <v>#NAME?</v>
      </c>
      <c r="T50" s="266" t="e" cm="1">
        <f t="array" aca="1" ref="T50" ca="1">getProgress(BM50,CW50,,,1,WpAreaB_Sub1_exist)</f>
        <v>#NAME?</v>
      </c>
      <c r="U50" s="113" t="e" cm="1">
        <f t="array" aca="1" ref="U50" ca="1">getProgress(BN50,CX50,"%",1,1,WpAreaB_Sub2_exist)</f>
        <v>#NAME?</v>
      </c>
      <c r="V50" s="266" t="e" cm="1">
        <f t="array" aca="1" ref="V50" ca="1">getProgress(BO50,CY50,,,1,WpAreaB_Sub2_exist)</f>
        <v>#NAME?</v>
      </c>
      <c r="W50" s="266" t="e" cm="1">
        <f t="array" aca="1" ref="W50" ca="1">getProgress(BP50,CZ50,,,1,WpAreaB_Sub2_exist)</f>
        <v>#NAME?</v>
      </c>
      <c r="X50" s="113" t="e" cm="1">
        <f t="array" aca="1" ref="X50" ca="1">getProgress(BQ50,DA50,"%",1,1,WpAreaB_Sub3_exist)</f>
        <v>#NAME?</v>
      </c>
      <c r="Y50" s="266" t="e" cm="1">
        <f t="array" aca="1" ref="Y50" ca="1">getProgress(BR50,DB50,,,1,WpAreaB_Sub3_exist)</f>
        <v>#NAME?</v>
      </c>
      <c r="Z50" s="266" t="e" cm="1">
        <f t="array" aca="1" ref="Z50" ca="1">getProgress(BS50,DC50,,,1,WpAreaB_Sub3_exist)</f>
        <v>#NAME?</v>
      </c>
      <c r="AA50" s="217"/>
      <c r="AB50" s="113" t="e" cm="1">
        <f t="array" aca="1" ref="AB50" ca="1">getProgress(BU50,DE50,"%",1,1,WpAreaC_Sub1_exist)</f>
        <v>#NAME?</v>
      </c>
      <c r="AC50" s="266" t="e" cm="1">
        <f t="array" aca="1" ref="AC50" ca="1">getProgress(BV50,DF50,,,1,WpAreaC_Sub1_exist)</f>
        <v>#NAME?</v>
      </c>
      <c r="AD50" s="266" t="e" cm="1">
        <f t="array" aca="1" ref="AD50" ca="1">getProgress(BW50,DG50,,,1,WpAreaC_Sub1_exist)</f>
        <v>#NAME?</v>
      </c>
      <c r="AE50" s="113" t="e" cm="1">
        <f t="array" aca="1" ref="AE50" ca="1">getProgress(BX50,DH50,"%",1,1,WpAreaC_Sub2_exist)</f>
        <v>#NAME?</v>
      </c>
      <c r="AF50" s="266" t="e" cm="1">
        <f t="array" aca="1" ref="AF50" ca="1">getProgress(BY50,DI50,,,1,WpAreaC_Sub2_exist)</f>
        <v>#NAME?</v>
      </c>
      <c r="AG50" s="266" t="e" cm="1">
        <f t="array" aca="1" ref="AG50" ca="1">getProgress(BZ50,DJ50,,,1,WpAreaC_Sub2_exist)</f>
        <v>#NAME?</v>
      </c>
      <c r="AH50" s="113" t="e" cm="1">
        <f t="array" aca="1" ref="AH50" ca="1">getProgress(CA50,DK50,"%",1,1,WpAreaC_Sub3_exist)</f>
        <v>#NAME?</v>
      </c>
      <c r="AI50" s="266" t="e" cm="1">
        <f t="array" aca="1" ref="AI50" ca="1">getProgress(CB50,DL50,,,1,WpAreaC_Sub3_exist)</f>
        <v>#NAME?</v>
      </c>
      <c r="AJ50" s="266" t="e" cm="1">
        <f t="array" aca="1" ref="AJ50" ca="1">getProgress(CC50,DM50,,,1,WpAreaC_Sub3_exist)</f>
        <v>#NAME?</v>
      </c>
      <c r="AK50" s="217"/>
      <c r="AL50" s="118"/>
      <c r="AM50" s="85"/>
      <c r="AN50" s="75"/>
      <c r="AO50" s="166"/>
      <c r="AP50" s="166"/>
      <c r="AQ50" s="101"/>
      <c r="AR50" s="101"/>
      <c r="AS50" s="75"/>
      <c r="AT50" s="75"/>
      <c r="AU50" s="137"/>
      <c r="AV50" s="98"/>
      <c r="AW50" s="98"/>
      <c r="AX50" s="144" t="str">
        <f ca="1">IFERROR((IF(WpAreaA_exist,IF(BA50&lt;&gt;"",BA50*WP!$AC$9,0)+IF(BD50&lt;&gt;"",BD50*WP!$AD$9,0)+IF(BG50&lt;&gt;"",BG50*WP!$AE$9,0),0)+IF(WpAreaB_exist,IF(BK50&lt;&gt;"",BK50*WP!$AF$10)+IF(BN50&lt;&gt;"",BN50*WP!$AG$10,0)+IF(BQ50&lt;&gt;"",BQ50*WP!$AH$10,0),0)+IF(WpAreaC_exist,IF(BU50&lt;&gt;"",BU50*WP!$AI$10)+IF(BX50&lt;&gt;"",BX50*WP!$AJ$10,0)+IF(CA50&lt;&gt;"",CA50*WP!$AK$10,0),0))/(IF(WpAreaA_exist,IF(BA50&lt;&gt;"",WP!$AC$9,0)+IF(BD50&lt;&gt;"",WP!$AD$9,0)+IF(BG50&lt;&gt;"",WP!$AE$9,0),0)+IF(WpAreaB_exist,IF(BK50&lt;&gt;"",WP!$AF$10,0)+IF(BN50&lt;&gt;"",WP!$AG$10,0)+IF(BQ50&lt;&gt;"",WP!$AH$10,0),0)+ IF(WpAreaC_exist,IF(BU50&lt;&gt;"",WP!$AI$10,0)+IF(BX50&lt;&gt;"",WP!$AJ$10,0)+IF(CA50&lt;&gt;"",WP!$AK$10,0),0)),"")</f>
        <v/>
      </c>
      <c r="AY50" s="144" t="str" cm="1">
        <f t="array" aca="1" ref="AY50" ca="1">IFERROR(IF(SUMPRODUCT(--(INDIRECT("WP!$C$" &amp; $DO50 &amp; ":$C$" &amp; $DP50)=$C50),--(INDIRECT("WP!$B$" &amp; $DO50 &amp; ":$B$" &amp; $DP50)="Y"),--(INDIRECT("WP!$" &amp; $AX$41 &amp; "$" &amp; $DO50 &amp; ":$" &amp; $AX$41 &amp; "$" &amp; $DP50)=1),--(INDIRECT("WP!$K$" &amp; $DO50 &amp; ":$K$" &amp; $DP50)&gt;0))&lt;&gt;0,SUMPRODUCT(--(INDIRECT("WP!$C$" &amp; $DO50 &amp; ":$C$" &amp; $DP50)=$C50),--(INDIRECT("WP!$B$" &amp; $DO50 &amp; ":$B$" &amp; $DP50)="Y"),--(INDIRECT("WP!$" &amp; $AX$41 &amp; "$" &amp; $DO50 &amp; ":$" &amp; $AX$41 &amp; "$" &amp; $DP50)=1),INDIRECT("WP!$K$" &amp; $DO50 &amp; ":$K$" &amp; $DP50)),IF(AZ50&lt;&gt;"",0,"")),"")</f>
        <v/>
      </c>
      <c r="AZ50" s="144" t="str" cm="1">
        <f t="array" aca="1" ref="AZ50" ca="1">IFERROR(IF(SUMPRODUCT(--(INDIRECT("WP!$C$" &amp; $DO50 &amp; ":$C$" &amp; $DP50)=$C50),--(INDIRECT("WP!$B" &amp; $DO50 &amp; ":$B" &amp; $DP50)="Y"),--(INDIRECT("WP!$" &amp; $AX$41 &amp; "$" &amp; $DO50 &amp; ":$" &amp; $AX$41 &amp; "$" &amp; $DP50)&lt;&gt;""),--(INDIRECT("WP!$K" &amp; $DO50 &amp; ":$K" &amp; $DP50)&gt;0))&lt;&gt;0,SUMPRODUCT(--(INDIRECT("WP!$C$" &amp; $DO50 &amp; ":$C$" &amp; $DP50)=$C50),--(INDIRECT("WP!$B" &amp; $DO50 &amp; ":$B" &amp; $DP50)="Y"),--(INDIRECT("WP!$" &amp; $AX$41 &amp; "$" &amp;  $DO50 &amp; ":$" &amp; $AX$41 &amp; "$" &amp; $DP50)&lt;&gt;""),INDIRECT("WP!$K" &amp; $DO50 &amp; ":$K" &amp; $DP50)),""),"")</f>
        <v/>
      </c>
      <c r="BA50" s="144" t="str" cm="1">
        <f t="array" aca="1" ref="BA50" ca="1">IFERROR(IF(WpAreaA_Sub1_exist,IF(SUMPRODUCT(--(INDIRECT("WP!$C$" &amp; $DO50 &amp; ":$C$" &amp; $DP50) =$C50),--(INDIRECT("WP!$" &amp; $BA$41 &amp; "$" &amp; $DO50 &amp; ":$" &amp; $BA$41 &amp; "$" &amp; $DP50) &lt;&gt;""),--(INDIRECT("WP!$K$" &amp; $DO50 &amp; ":$K$" &amp; $DP50)&gt;0))&gt;0,SUMPRODUCT(--(INDIRECT("WP!$C$" &amp; $DO50 &amp; ":$C$" &amp; $DP50) =$C50),--(INDIRECT("WP!$" &amp; $BA$41 &amp; "$" &amp; $DO50 &amp; ":$" &amp; $BA$41 &amp; "$" &amp; $DP50) &lt;&gt;""),INDIRECT("WP!$K$" &amp; $DO50 &amp; ":$K$" &amp; $DP50),INDIRECT("WP!$" &amp; $BA$41 &amp; "$" &amp; $DO50 &amp; ":$" &amp; $BA$41 &amp; "$" &amp; $DP50))/SUMPRODUCT(--(INDIRECT("WP!$C$" &amp; $DO50 &amp; ":$C$" &amp; $DP50) =$C50),--(INDIRECT("WP!$" &amp; $BA$41 &amp; "$" &amp; $DO50 &amp; ":$" &amp; $BA$41 &amp; "$" &amp; $DP50) &lt;&gt;""),INDIRECT("WP!$K$" &amp; $DO50 &amp; ":$K$" &amp; $DP50)),""),""),"")</f>
        <v/>
      </c>
      <c r="BB50" s="145" t="str" cm="1">
        <f t="array" aca="1" ref="BB50" ca="1">IFERROR(IF(WpAreaA_Sub1_exist,IF(SUMPRODUCT(--(INDIRECT("WP!$C$" &amp; $DO50 &amp; ":$C$" &amp; $DP50)=$C50),--(INDIRECT("WP!$B$" &amp; $DO50 &amp; ":$B$" &amp; $DP50)="Y"),--(INDIRECT("WP!$" &amp; $BA$41 &amp; "$" &amp; $DO50 &amp; ":$" &amp; $BA$41 &amp; "$" &amp; $DP50)=1),--(INDIRECT("WP!$K$" &amp; $DO50 &amp; ":$K$" &amp; $DP50)&gt;0))&lt;&gt;0,SUMPRODUCT(--(INDIRECT("WP!$C$" &amp; $DO50 &amp; ":$C$" &amp; $DP50)=$C50),--(INDIRECT("WP!$B$" &amp; $DO50 &amp; ":$B$" &amp; $DP50)="Y"),--(INDIRECT("WP!$" &amp; $BA$41 &amp; "$" &amp; $DO50 &amp; ":$" &amp; $BA$41 &amp; "$" &amp; $DP50)=1),INDIRECT("WP!$K$" &amp; $DO50 &amp; ":$K$" &amp; $DP50)),IF(BC50&lt;&gt;"",0,"")),""),"")</f>
        <v/>
      </c>
      <c r="BC50" s="145" t="str" cm="1">
        <f t="array" aca="1" ref="BC50" ca="1">IFERROR(IF(WpAreaA_Sub1_exist,IF(SUMPRODUCT(--(INDIRECT("WP!$C$" &amp; $DO50 &amp; ":$C$" &amp; $DP50)=$C50),--(INDIRECT("WP!$B" &amp; $DO50 &amp; ":$B" &amp; $DP50)="Y"),--(INDIRECT("WP!$" &amp; $BA$41 &amp; "$" &amp; $DO50 &amp; ":$" &amp; $BA$41 &amp; "$" &amp; $DP50)&lt;&gt;""),--(INDIRECT("WP!$K" &amp; $DO50 &amp; ":$K" &amp; $DP50)&gt;0))&lt;&gt;0,SUMPRODUCT(--(INDIRECT("WP!$C$" &amp; $DO50 &amp; ":$C$" &amp; $DP50)=$C50),--(INDIRECT("WP!$B" &amp; $DO50 &amp; ":$B" &amp; $DP50)="Y"),--(INDIRECT("WP!$" &amp; $BA$41 &amp; "$" &amp;  $DO50 &amp; ":$" &amp; $BA$41 &amp; "$" &amp; $DP50)&lt;&gt;""),INDIRECT("WP!$K" &amp; $DO50 &amp; ":$K" &amp; $DP50)),""),""),"")</f>
        <v/>
      </c>
      <c r="BD50" s="146" t="str" cm="1">
        <f t="array" aca="1" ref="BD50" ca="1">IFERROR(IF(WpAreaA_Sub2_exist,IF(SUMPRODUCT(--(INDIRECT("WP!$C$" &amp; $DO50 &amp; ":$C$" &amp; $DP50) =$C50),--(INDIRECT("WP!$" &amp; $BD$41 &amp; "$" &amp; $DO50 &amp; ":$" &amp; $BD$41 &amp; "$" &amp; $DP50) &lt;&gt;""),--(INDIRECT("WP!$K$" &amp; $DO50 &amp; ":$K$" &amp; $DP50)&gt;0))&gt;0,SUMPRODUCT(--(INDIRECT("WP!$C$" &amp; $DO50 &amp; ":$C$" &amp; $DP50) =$C50),--(INDIRECT("WP!$" &amp; $BD$41 &amp; "$" &amp; $DO50 &amp; ":$" &amp; $BD$41 &amp; "$" &amp; $DP50) &lt;&gt;""),INDIRECT("WP!$K" &amp; $DO50 &amp; ":$K" &amp; $DP50),INDIRECT("WP!$" &amp; $BD$41 &amp; "$" &amp; $DO50 &amp; ":$" &amp; $BD$41 &amp; "$" &amp; $DP50))/SUMPRODUCT(--(INDIRECT("WP!$C$" &amp; $DO50 &amp; ":$C$" &amp; $DP50) =$C50),--(INDIRECT("WP!$" &amp; $BD$41 &amp; "$" &amp; $DO50 &amp; ":$" &amp; $BD$41 &amp; "$" &amp; $DP50) &lt;&gt;""),INDIRECT("WP!$K" &amp; $DO50 &amp; ":$K" &amp; $DP50)),""),""),"")</f>
        <v/>
      </c>
      <c r="BE50" s="145" t="str" cm="1">
        <f t="array" aca="1" ref="BE50" ca="1">IFERROR(IF(WpAreaA_Sub2_exist,IF(SUMPRODUCT(--(INDIRECT("WP!$C$" &amp; $DO50 &amp; ":$C$" &amp; $DP50)=$C50),--(INDIRECT("WP!$B" &amp; $DO50 &amp; ":$B" &amp; $DP50)="Y"),--(INDIRECT("WP!$" &amp; $BD$41 &amp; "$" &amp; $DO50 &amp; ":$" &amp; $BD$41 &amp; "$" &amp; $DP50)=1),--(INDIRECT("WP!$K" &amp; $DO50 &amp; ":$K" &amp; $DP50)&gt;0))&lt;&gt;0,SUMPRODUCT(--(INDIRECT("WP!$C$" &amp; $DO50 &amp; ":$C$" &amp; $DP50)=$C50),--(INDIRECT("WP!$B" &amp; $DO50 &amp; ":$B" &amp; $DP50)="Y"),--(INDIRECT("WP!$" &amp; $BD$41 &amp; "$" &amp; $DO50 &amp; ":$" &amp; $BD$41 &amp; "$" &amp; $DP50)=1),INDIRECT("WP!$K" &amp; $DO50 &amp; ":$K" &amp; $DP50)),IF(BF50&lt;&gt;"",0,"")),""),"")</f>
        <v/>
      </c>
      <c r="BF50" s="145" t="str" cm="1">
        <f t="array" aca="1" ref="BF50" ca="1">IFERROR(IF(WpAreaA_Sub2_exist,IF(SUMPRODUCT(--(INDIRECT("WP!$C$" &amp; $DO50 &amp; ":$C$" &amp; $DP50)=$C50),--(INDIRECT("WP!$B" &amp; $DO50 &amp; ":$B" &amp; $DP50)="Y"),--(INDIRECT("WP!$" &amp; $BD$41 &amp; "$" &amp; $DO50 &amp; ":$" &amp; $BD$41 &amp; "$" &amp; $DP50)&lt;&gt;""),--(INDIRECT("WP!$K" &amp; $DO50 &amp; ":$K" &amp; $DP50)&gt;0))&lt;&gt;0,SUMPRODUCT(--(INDIRECT("WP!$C$" &amp; $DO50 &amp; ":$C$" &amp; $DP50)=$C50),--(INDIRECT("WP!$B" &amp; $DO50 &amp; ":$B" &amp; $DP50)="Y"),--(INDIRECT("WP!$" &amp; $BD$41 &amp; "$" &amp; $DO50 &amp; ":$" &amp; $BD$41 &amp; "$" &amp; $DP50)&lt;&gt;""),INDIRECT("WP!$K" &amp; $DO50 &amp; ":$K" &amp; $DP50)),""),""),"")</f>
        <v/>
      </c>
      <c r="BG50" s="146" t="str" cm="1">
        <f t="array" aca="1" ref="BG50" ca="1">IFERROR(IF(WpAreaA_Sub3_exist,IF(SUMPRODUCT(--(INDIRECT("WP!$C$" &amp; $DO50 &amp; ":$C$" &amp; $DP50) =$C50),--(INDIRECT("WP!$" &amp; $BG$41 &amp; "$" &amp; $DO50 &amp; ":$" &amp; $BG$41 &amp; "$" &amp; $DP50) &lt;&gt;""),--(INDIRECT("WP!$K$" &amp; $DO50 &amp; ":$K$" &amp; $DP50)&gt;0))&gt;0,SUMPRODUCT(--(INDIRECT("WP!$C$" &amp; $DO50 &amp; ":$C$" &amp; $DP50) =$C50),--(INDIRECT("WP!$" &amp; $BG$41 &amp; "$" &amp; $DO50 &amp; ":$" &amp; $BG$41 &amp; "$" &amp; $DP50) &lt;&gt;""),INDIRECT("WP!$K" &amp; $DO50 &amp; ":$K" &amp; $DP50),INDIRECT("WP!$" &amp; $BG$41 &amp; "$" &amp; $DO50 &amp; ":$" &amp; $BG$41 &amp; "$" &amp; $DP50))/SUMPRODUCT(--(INDIRECT("WP!$C$" &amp; $DO50 &amp; ":$C$" &amp; $DP50) =$C50),--(INDIRECT("WP!$" &amp; $BG$41 &amp; "$" &amp; $DO50 &amp; ":$" &amp; $BG$41 &amp; "$" &amp; $DP50) &lt;&gt;""),INDIRECT("WP!$K" &amp; $DO50 &amp; ":$K" &amp; $DP50)),""),""),"")</f>
        <v/>
      </c>
      <c r="BH50" s="145" t="str" cm="1">
        <f t="array" aca="1" ref="BH50" ca="1">IFERROR(IF(WpAreaA_Sub3_exist,IF(SUMPRODUCT(--(INDIRECT("WP!$C$" &amp; $DO50 &amp; ":$C$" &amp; $DP50)=$C50),--(INDIRECT("WP!$B" &amp; $DO50 &amp; ":$B" &amp; $DP50)="Y"),--(INDIRECT("WP!$" &amp; $BG$41 &amp; "$" &amp; $DO50 &amp; ":$" &amp; $BG$41 &amp; "$" &amp; $DP50)=1),--(INDIRECT("WP!$K" &amp; $DO50 &amp; ":$K" &amp; $DP50)&gt;0))&lt;&gt;0,SUMPRODUCT(--(INDIRECT("WP!$C$" &amp; $DO50 &amp; ":$C$" &amp; $DP50)=$C50),--(INDIRECT("WP!$B" &amp; $DO50 &amp; ":$B" &amp; $DP50)="Y"),--(INDIRECT("WP!$" &amp; $BG$41 &amp; "$" &amp; $DO50 &amp; ":$" &amp; $BG$41 &amp; "$" &amp; $DP50)=1),INDIRECT("WP!$K" &amp; $DO50 &amp; ":$K" &amp; $DP50)),IF(BI50&lt;&gt;"",0,"")),""),"")</f>
        <v/>
      </c>
      <c r="BI50" s="147" t="str" cm="1">
        <f t="array" aca="1" ref="BI50" ca="1">IFERROR(IF(WpAreaA_Sub3_exist,IF(SUMPRODUCT(--(INDIRECT("WP!$C$" &amp; $DO50 &amp; ":$C$" &amp; $DP50)=$C50),--(INDIRECT("WP!$B" &amp; $DO50 &amp; ":$B" &amp; $DP50)="Y"),--(INDIRECT("WP!$" &amp; $BG$41 &amp; "$" &amp; $DO50 &amp; ":$" &amp; $BG$41 &amp; "$" &amp; $DP50)&lt;&gt;""),--(INDIRECT("WP!$K" &amp; $DO50 &amp; ":$K" &amp; $DP50)&gt;0))&lt;&gt;0,SUMPRODUCT(--(INDIRECT("WP!$C$" &amp; $DO50 &amp; ":$C$" &amp; $DP50)=$C50),--(INDIRECT("WP!$B" &amp; $DO50 &amp; ":$B" &amp; $DP50)="Y"),--(INDIRECT("WP!$" &amp; $BG$41 &amp; "$" &amp; $DO50 &amp; ":$" &amp; $BG$41 &amp; "$" &amp; $DP50)&lt;&gt;""),INDIRECT("WP!$K" &amp; $DO50 &amp; ":$K" &amp; $DP50)),""),""),"")</f>
        <v/>
      </c>
      <c r="BJ50" s="31"/>
      <c r="BK50" s="144" t="str" cm="1">
        <f t="array" aca="1" ref="BK50" ca="1">IFERROR(IF(WpAreaB_Sub1_exist,IF(SUMPRODUCT(--(INDIRECT("WP!$C$" &amp; $DO50 &amp; ":$C$" &amp; $DP50) =$C50),--(INDIRECT("WP!$" &amp; $BK$41 &amp; "$" &amp; $DO50 &amp; ":$" &amp; $BK$41 &amp; "$" &amp; $DP50) &lt;&gt;""),--(INDIRECT("WP!$K$" &amp; $DO50 &amp; ":$K$" &amp; $DP50)&gt;0))&gt;0,SUMPRODUCT(--(INDIRECT("WP!$C$" &amp; $DO50 &amp; ":$C$" &amp; $DP50) =$C50),--(INDIRECT("WP!$" &amp; $BK$41 &amp; "$" &amp; $DO50 &amp; ":$" &amp; $BK$41 &amp; "$" &amp; $DP50) &lt;&gt;""),INDIRECT("WP!$K" &amp; $DO50 &amp; ":$K" &amp; $DP50),INDIRECT("WP!$" &amp; $BK$41 &amp; "$" &amp; $DO50 &amp; ":$" &amp; $BK$41 &amp; "$" &amp; $DP50))/SUMPRODUCT(--(INDIRECT("WP!$C$" &amp; $DO50 &amp; ":$C$" &amp; $DP50) =$C50),--(INDIRECT("WP!$" &amp; $BK$41 &amp; "$" &amp; $DO50 &amp; ":$" &amp; $BK$41 &amp; "$" &amp; $DP50) &lt;&gt;""),INDIRECT("WP!$K" &amp; $DO50 &amp; ":$K" &amp; $DP50)),""),""),"")</f>
        <v/>
      </c>
      <c r="BL50" s="145" t="str" cm="1">
        <f t="array" aca="1" ref="BL50" ca="1">IFERROR(IF(WpAreaB_Sub1_exist,IF(SUMPRODUCT(--(INDIRECT("WP!$C$" &amp; $DO50 &amp; ":$C$" &amp; $DP50)=$C50),--(INDIRECT("WP!$B" &amp; $DO50 &amp; ":$B" &amp; $DP50)="Y"),--(INDIRECT("WP!$" &amp; $BK$41 &amp; "$" &amp; $DO50 &amp; ":$" &amp; $BK$41 &amp; "$" &amp; $DP50)=1),--(INDIRECT("WP!$K" &amp; $DO50 &amp; ":$K" &amp; $DP50)&gt;0))&lt;&gt;0,SUMPRODUCT(--(INDIRECT("WP!$C$" &amp; $DO50 &amp; ":$C$" &amp; $DP50)=$C50),--(INDIRECT("WP!$B" &amp; $DO50 &amp; ":$B" &amp; $DP50)="Y"),--(INDIRECT("WP!$" &amp; $BK$41 &amp; "$" &amp; $DO50 &amp; ":$" &amp; $BK$41 &amp; "$" &amp; $DP50)=1),INDIRECT("WP!$K" &amp; $DO50 &amp; ":$K" &amp; $DP50)),IF(BM50&lt;&gt;"",0,"")),""),"")</f>
        <v/>
      </c>
      <c r="BM50" s="145" t="str" cm="1">
        <f t="array" aca="1" ref="BM50" ca="1">IFERROR(IF(WpAreaB_Sub1_exist,IF(SUMPRODUCT(--(INDIRECT("WP!$C$" &amp; $DO50 &amp; ":$C$" &amp; $DP50)=$C50),--(INDIRECT("WP!$B" &amp; $DO50 &amp; ":$B" &amp; $DP50)="Y"),--(INDIRECT("WP!$" &amp; $BK$41 &amp; "$" &amp; $DO50 &amp; ":$" &amp; $BK$41 &amp; "$" &amp; $DP50)&lt;&gt;""),--(INDIRECT("WP!$K" &amp; $DO50 &amp; ":$K" &amp; $DP50)&gt;0))&lt;&gt;0,SUMPRODUCT(--(INDIRECT("WP!$C$" &amp; $DO50 &amp; ":$C$" &amp; $DP50)=$C50),--(INDIRECT("WP!$B" &amp; $DO50 &amp; ":$B" &amp; $DP50)="Y"),--(INDIRECT("WP!$" &amp; $BK$41 &amp; "$" &amp; $DO50 &amp; ":$" &amp; $BK$41 &amp; "$" &amp; $DP50)&lt;&gt;""),INDIRECT("WP!$K" &amp; $DO50 &amp; ":$K" &amp; $DP50)),""),""),"")</f>
        <v/>
      </c>
      <c r="BN50" s="146" t="str" cm="1">
        <f t="array" aca="1" ref="BN50" ca="1">IFERROR(IF(WpAreaB_Sub2_exist,IF(SUMPRODUCT(--(INDIRECT("WP!$C$" &amp; $DO50 &amp; ":$C$" &amp; $DP50) =$C50),--(INDIRECT("WP!$" &amp; $BN$41 &amp; "$" &amp; $DO50 &amp; ":$" &amp; $BN$41 &amp; "$" &amp; $DP50) &lt;&gt;""),--(INDIRECT("WP!$K$" &amp; $DO50 &amp; ":$K$" &amp; $DP50)&gt;0))&gt;0,SUMPRODUCT(--(INDIRECT("WP!$C$" &amp; $DO50 &amp; ":$C$" &amp; $DP50) =$C50),--(INDIRECT("WP!$" &amp; $BN$41 &amp; "$" &amp; $DO50 &amp; ":$" &amp; $BN$41 &amp; "$" &amp; $DP50) &lt;&gt;""),INDIRECT("WP!$K" &amp; $DO50 &amp; ":$K" &amp; $DP50),INDIRECT("WP!$" &amp; $BN$41 &amp; "$" &amp; $DO50 &amp; ":$" &amp; $BN$41 &amp; "$" &amp; $DP50))/SUMPRODUCT(--(INDIRECT("WP!$C$" &amp; $DO50 &amp; ":$C$" &amp; $DP50) =$C50),--(INDIRECT("WP!$" &amp; $BN$41 &amp; "$" &amp; $DO50 &amp; ":$" &amp; $BN$41 &amp; "$" &amp; $DP50) &lt;&gt;""),INDIRECT("WP!$K" &amp; $DO50 &amp; ":$K" &amp; $DP50)),""),""),"")</f>
        <v/>
      </c>
      <c r="BO50" s="145" t="str" cm="1">
        <f t="array" aca="1" ref="BO50" ca="1">IFERROR(IF(WpAreaB_Sub2_exist,IF(SUMPRODUCT(--(INDIRECT("WP!$C$" &amp; $DO50 &amp; ":$C$" &amp; $DP50)=$C50),--(INDIRECT("WP!$B" &amp; $DO50 &amp; ":$B" &amp; $DP50)="Y"),--(INDIRECT("WP!$" &amp; $BN$41 &amp; "$" &amp; $DO50 &amp; ":$" &amp; $BN$41 &amp; "$" &amp; $DP50)=1),--(INDIRECT("WP!$K" &amp; $DO50 &amp; ":$K" &amp; $DP50)&gt;0))&lt;&gt;0,SUMPRODUCT(--(INDIRECT("WP!$C$" &amp; $DO50 &amp; ":$C$" &amp; $DP50)=$C50),--(INDIRECT("WP!$B" &amp; $DO50 &amp; ":$B" &amp; $DP50)="Y"),--(INDIRECT("WP!$" &amp; $BN$41 &amp; "$" &amp; $DO50 &amp; ":$" &amp; $BN$41 &amp; "$" &amp; $DP50)=1),INDIRECT("WP!$K" &amp; $DO50 &amp; ":$K" &amp; $DP50)),IF(BP50&lt;&gt;"",0,"")),""),"")</f>
        <v/>
      </c>
      <c r="BP50" s="145" t="str" cm="1">
        <f t="array" aca="1" ref="BP50" ca="1">IFERROR(IF(WpAreaB_Sub2_exist,IF(SUMPRODUCT(--(INDIRECT("WP!$C$" &amp; $DO50 &amp; ":$C$" &amp; $DP50)=$C50),--(INDIRECT("WP!$B" &amp; $DO50 &amp; ":$B" &amp; $DP50)="Y"),--(INDIRECT("WP!$" &amp; $BN$41 &amp; "$" &amp; $DO50 &amp; ":$" &amp; $BN$41 &amp; "$" &amp; $DP50)&lt;&gt;""),--(INDIRECT("WP!$K" &amp; $DO50 &amp; ":$K" &amp; $DP50)&gt;0))&lt;&gt;0,SUMPRODUCT(--(INDIRECT("WP!$C$" &amp; $DO50 &amp; ":$C$" &amp; $DP50)=$C50),--(INDIRECT("WP!$B" &amp; $DO50 &amp; ":$B" &amp; $DP50)="Y"),--(INDIRECT("WP!$" &amp; $BN$41 &amp; "$" &amp; $DO50 &amp; ":$" &amp; $BN$41 &amp; "$" &amp; $DP50)&lt;&gt;""),INDIRECT("WP!$K" &amp; $DO50 &amp; ":$K" &amp; $DP50)),""),""),"")</f>
        <v/>
      </c>
      <c r="BQ50" s="146" t="str" cm="1">
        <f t="array" aca="1" ref="BQ50" ca="1">IFERROR(IF(WpAreaB_Sub3_exist,IF(SUMPRODUCT(--(INDIRECT("WP!$C$" &amp; $DO50 &amp; ":$C$" &amp; $DP50) =$C50),--(INDIRECT("WP!$" &amp; $BQ$41 &amp; "$" &amp; $DO50 &amp; ":$" &amp; $BQ$41 &amp; "$" &amp; $DP50) &lt;&gt;""),--(INDIRECT("WP!$K$" &amp; $DO50 &amp; ":$K$" &amp; $DP50)&gt;0))&gt;0,SUMPRODUCT(--(INDIRECT("WP!$C$" &amp; $DO50 &amp; ":$C$" &amp; $DP50) =$C50),--(INDIRECT("WP!$" &amp; $BQ$41 &amp; "$" &amp; $DO50 &amp; ":$" &amp; $BQ$41 &amp; "$" &amp; $DP50) &lt;&gt;""),INDIRECT("WP!$K" &amp; $DO50 &amp; ":$K" &amp; $DP50),INDIRECT("WP!$" &amp; $BQ$41 &amp; "$" &amp; $DO50 &amp; ":$" &amp; $BQ$41 &amp; "$" &amp; $DP50))/SUMPRODUCT(--(INDIRECT("WP!$C$" &amp; $DO50 &amp; ":$C$" &amp; $DP50) =$C50),--(INDIRECT("WP!$" &amp; $BQ$41 &amp; "$" &amp; $DO50 &amp; ":$" &amp; $BQ$41 &amp; "$" &amp; $DP50) &lt;&gt;""),INDIRECT("WP!$K" &amp; $DO50 &amp; ":$K" &amp; $DP50)),""),""),"")</f>
        <v/>
      </c>
      <c r="BR50" s="145" t="str" cm="1">
        <f t="array" aca="1" ref="BR50" ca="1">IFERROR(IF(WpAreaB_Sub3_exist,IF(SUMPRODUCT(--(INDIRECT("WP!$C$" &amp; $DO50 &amp; ":$C$" &amp; $DP50)=$C50),--(INDIRECT("WP!$B" &amp; $DO50 &amp; ":$B" &amp; $DP50)="Y"),--(INDIRECT("WP!$" &amp; $BQ$41 &amp; "$" &amp; $DO50 &amp; ":$" &amp; $BQ$41 &amp; "$" &amp; $DP50)=1),--(INDIRECT("WP!$K" &amp; $DO50 &amp; ":$K" &amp; $DP50)&gt;0))&lt;&gt;0,SUMPRODUCT(--(INDIRECT("WP!$C$" &amp; $DO50 &amp; ":$C$" &amp; $DP50)=$C50),--(INDIRECT("WP!$B" &amp; $DO50 &amp; ":$B" &amp; $DP50)="Y"),--(INDIRECT("WP!$" &amp; $BQ$41 &amp; "$" &amp; $DO50 &amp; ":$" &amp; $BQ$41 &amp; "$" &amp; $DP50)=1),INDIRECT("WP!$K" &amp; $DO50 &amp; ":$K" &amp; $DP50)),IF(BS50&lt;&gt;"",0,"")),""),"")</f>
        <v/>
      </c>
      <c r="BS50" s="147" t="str" cm="1">
        <f t="array" aca="1" ref="BS50" ca="1">IFERROR(IF(WpAreaB_Sub3_exist,IF(SUMPRODUCT(--(INDIRECT("WP!$C$" &amp; $DO50 &amp; ":$C$" &amp; $DP50)=$C50),--(INDIRECT("WP!$B" &amp; $DO50 &amp; ":$B" &amp; $DP50)="Y"),--(INDIRECT("WP!$" &amp; $BQ$41 &amp; "$" &amp; $DO50 &amp; ":$" &amp; $BQ$41 &amp; "$" &amp; $DP50)&lt;&gt;""),--(INDIRECT("WP!$K" &amp; $DO50 &amp; ":$K" &amp; $DP50)&gt;0))&lt;&gt;0,SUMPRODUCT(--(INDIRECT("WP!$C$" &amp; $DO50 &amp; ":$C$" &amp; $DP50)=$C50),--(INDIRECT("WP!$B" &amp; $DO50 &amp; ":$B" &amp; $DP50)="Y"),--(INDIRECT("WP!$" &amp; $BQ$41 &amp; "$" &amp; $DO50 &amp; ":$" &amp; $BQ$41 &amp; "$" &amp; $DP50)&lt;&gt;""),INDIRECT("WP!$K" &amp; $DO50 &amp; ":$K" &amp; $DP50)),""),""),"")</f>
        <v/>
      </c>
      <c r="BT50" s="31"/>
      <c r="BU50" s="144" t="str" cm="1">
        <f t="array" aca="1" ref="BU50" ca="1">IFERROR(IF(WpAreaC_Sub1_exist,IF(SUMPRODUCT(--(INDIRECT("WP!$C$" &amp; $DO50 &amp; ":$C$" &amp; $DP50) =$C50),--(INDIRECT("WP!$" &amp; $BU$41 &amp; "$" &amp; $DO50 &amp; ":$" &amp; $BU$41 &amp; "$" &amp; $DP50) &lt;&gt;""),--(INDIRECT("WP!$K$" &amp; $DO50 &amp; ":$K$" &amp; $DP50)&gt;0))&gt;0,SUMPRODUCT(--(INDIRECT("WP!$C$" &amp; $DO50 &amp; ":$C$" &amp; $DP50) =$C50),--(INDIRECT("WP!$" &amp; $BU$41 &amp; "$" &amp; $DO50 &amp; ":$" &amp; $BU$41 &amp; "$" &amp; $DP50) &lt;&gt;""),INDIRECT("WP!$K" &amp; $DO50 &amp; ":$K" &amp; $DP50),INDIRECT("WP!$" &amp; $BU$41 &amp; "$" &amp; $DO50 &amp; ":$" &amp; $BU$41 &amp; "$" &amp; $DP50))/SUMPRODUCT(--(INDIRECT("WP!$C$" &amp; $DO50 &amp; ":$C$" &amp; $DP50) =$C50),--(INDIRECT("WP!$" &amp; $BU$41 &amp; "$" &amp; $DO50 &amp; ":$" &amp; $BU$41 &amp; "$" &amp; $DP50) &lt;&gt;""),INDIRECT("WP!$K" &amp; $DO50 &amp; ":$K" &amp; $DP50)),""),""),"")</f>
        <v/>
      </c>
      <c r="BV50" s="145" t="str" cm="1">
        <f t="array" aca="1" ref="BV50" ca="1">IFERROR(IF(WpAreaC_Sub1_exist,IF(SUMPRODUCT(--(INDIRECT("WP!$C$" &amp; $DO50 &amp; ":$C$" &amp; $DP50)=$C50),--(INDIRECT("WP!$B" &amp; $DO50 &amp; ":$B" &amp; $DP50)="Y"),--(INDIRECT("WP!$" &amp; $BU$41 &amp; "$" &amp; $DO50 &amp; ":$" &amp; $BU$41 &amp; "$" &amp; $DP50)=1),--(INDIRECT("WP!$K" &amp; $DO50 &amp; ":$K" &amp; $DP50)&gt;0))&lt;&gt;0,SUMPRODUCT(--(INDIRECT("WP!$C$" &amp; $DO50 &amp; ":$C$" &amp; $DP50)=$C50),--(INDIRECT("WP!$B" &amp; $DO50 &amp; ":$B" &amp; $DP50)="Y"),--(INDIRECT("WP!$" &amp; $BU$41 &amp; "$" &amp; $DO50 &amp; ":$" &amp; $BU$41 &amp; "$" &amp; $DP50)=1),INDIRECT("WP!$K" &amp; $DO50 &amp; ":$K" &amp; $DP50)),IF(BW50&lt;&gt;"",0,"")),""),"")</f>
        <v/>
      </c>
      <c r="BW50" s="145" t="str" cm="1">
        <f t="array" aca="1" ref="BW50" ca="1">IFERROR(IF(WpAreaC_Sub1_exist,IF(SUMPRODUCT(--(INDIRECT("WP!$C$" &amp; $DO50 &amp; ":$C$" &amp; $DP50)=$C50),--(INDIRECT("WP!$B" &amp; $DO50 &amp; ":$B" &amp; $DP50)="Y"),--(INDIRECT("WP!$" &amp; $BU$41 &amp; "$" &amp; $DO50 &amp; ":$" &amp; $BU$41 &amp; "$" &amp; $DP50)&lt;&gt;""),--(INDIRECT("WP!$K" &amp; $DO50 &amp; ":$K" &amp; $DP50)&gt;0))&lt;&gt;0,SUMPRODUCT(--(INDIRECT("WP!$C$" &amp; $DO50 &amp; ":$C$" &amp; $DP50)=$C50),--(INDIRECT("WP!$B" &amp; $DO50 &amp; ":$B" &amp; $DP50)="Y"),--(INDIRECT("WP!$" &amp; $BU$41 &amp; "$" &amp; $DO50 &amp; ":$" &amp; $BU$41 &amp; "$" &amp; $DP50)&lt;&gt;""),INDIRECT("WP!$K" &amp; $DO50 &amp; ":$K" &amp; $DP50)),""),""),"")</f>
        <v/>
      </c>
      <c r="BX50" s="146" t="str" cm="1">
        <f t="array" aca="1" ref="BX50" ca="1">IFERROR(IF(WpAreaC_Sub2_exist,IF(SUMPRODUCT(--(INDIRECT("WP!$C$" &amp; $DO50 &amp; ":$C$" &amp; $DP50) =$C50),--(INDIRECT("WP!$" &amp; $BX$41 &amp; "$" &amp; $DO50 &amp; ":$" &amp; $BX$41 &amp; "$" &amp; $DP50) &lt;&gt;""),--(INDIRECT("WP!$K$" &amp; $DO50 &amp; ":$K$" &amp; $DP50)&gt;0))&gt;0,SUMPRODUCT(--(INDIRECT("WP!$C$" &amp; $DO50 &amp; ":$C$" &amp; $DP50) =$C50),--(INDIRECT("WP!$" &amp; $BX$41 &amp; "$" &amp; $DO50 &amp; ":$" &amp; $BX$41 &amp; "$" &amp; $DP50) &lt;&gt;""),INDIRECT("WP!$K" &amp; $DO50 &amp; ":$K" &amp; $DP50),INDIRECT("WP!$" &amp; $BX$41 &amp; "$" &amp; $DO50 &amp; ":$" &amp; $BX$41 &amp; "$" &amp; $DP50))/SUMPRODUCT(--(INDIRECT("WP!$C$" &amp; $DO50 &amp; ":$C$" &amp; $DP50) =$C50),--(INDIRECT("WP!$" &amp; $BX$41 &amp; "$" &amp; $DO50 &amp; ":$" &amp; $BX$41 &amp; "$" &amp; $DP50) &lt;&gt;""),INDIRECT("WP!$K" &amp; $DO50 &amp; ":$K" &amp; $DP50)),""),""),"")</f>
        <v/>
      </c>
      <c r="BY50" s="145" t="str" cm="1">
        <f t="array" aca="1" ref="BY50" ca="1">IFERROR(IF(WpAreaC_Sub2_exist,IF(SUMPRODUCT(--(INDIRECT("WP!$C$" &amp; $DO50 &amp; ":$C$" &amp; $DP50)=$C50),--(INDIRECT("WP!$B" &amp; $DO50 &amp; ":$B" &amp; $DP50)="Y"),--(INDIRECT("WP!$" &amp; $BX$41 &amp; "$" &amp; $DO50 &amp; ":$" &amp; $BX$41 &amp; "$" &amp; $DP50)=1),--(INDIRECT("WP!$K" &amp; $DO50 &amp; ":$K" &amp; $DP50)&gt;0))&lt;&gt;0,SUMPRODUCT(--(INDIRECT("WP!$C$" &amp; $DO50 &amp; ":$C$" &amp; $DP50)=$C50),--(INDIRECT("WP!$B" &amp; $DO50 &amp; ":$B" &amp; $DP50)="Y"),--(INDIRECT("WP!$" &amp; $BX$41 &amp; "$" &amp; $DO50 &amp; ":$" &amp; $BX$41 &amp; "$" &amp; $DP50)=1),INDIRECT("WP!$K" &amp; $DO50 &amp; ":$K" &amp; $DP50)),IF(BZ50&lt;&gt;"",0,"")),""),"")</f>
        <v/>
      </c>
      <c r="BZ50" s="145" t="str" cm="1">
        <f t="array" aca="1" ref="BZ50" ca="1">IFERROR(IF(WpAreaC_Sub2_exist,IF(SUMPRODUCT(--(INDIRECT("WP!$C$" &amp; $DO50 &amp; ":$C$" &amp; $DP50)=$C50),--(INDIRECT("WP!$B" &amp; $DO50 &amp; ":$B" &amp; $DP50)="Y"),--(INDIRECT("WP!$" &amp; $BX$41 &amp; "$" &amp; $DO50 &amp; ":$" &amp; $BX$41 &amp; "$" &amp; $DP50)&lt;&gt;""),--(INDIRECT("WP!$K" &amp; $DO50 &amp; ":$K" &amp; $DP50)&gt;0))&lt;&gt;0,SUMPRODUCT(--(INDIRECT("WP!$C$" &amp; $DO50 &amp; ":$C$" &amp; $DP50)=$C50),--(INDIRECT("WP!$B" &amp; $DO50 &amp; ":$B" &amp; $DP50)="Y"),--(INDIRECT("WP!$" &amp; $BX$41 &amp; "$" &amp; $DO50 &amp; ":$" &amp; $BX$41 &amp; "$" &amp; $DP50)&lt;&gt;""),INDIRECT("WP!$K" &amp; $DO50 &amp; ":$K" &amp; $DP50)),""),""),"")</f>
        <v/>
      </c>
      <c r="CA50" s="146" t="str" cm="1">
        <f t="array" aca="1" ref="CA50" ca="1">IFERROR(IF(WpAreaC_Sub3_exist,IF(SUMPRODUCT(--(INDIRECT("WP!$C$" &amp; $DO50 &amp; ":$C$" &amp; $DP50) =$C50),--(INDIRECT("WP!$" &amp; $CA$41 &amp; "$" &amp; $DO50 &amp; ":$" &amp; $CA$41 &amp; "$" &amp; $DP50) &lt;&gt;""),--(INDIRECT("WP!$K$" &amp; $DO50 &amp; ":$K$" &amp; $DP50)&gt;0))&gt;0,SUMPRODUCT(--(INDIRECT("WP!$C$" &amp; $DO50 &amp; ":$C$" &amp; $DP50) =$C50),--(INDIRECT("WP!$" &amp; $CA$41 &amp; "$" &amp; $DO50 &amp; ":$" &amp; $CA$41 &amp; "$" &amp; $DP50) &lt;&gt;""),INDIRECT("WP!$K" &amp; $DO50 &amp; ":$K" &amp; $DP50),INDIRECT("WP!$" &amp; $CA$41 &amp; "$" &amp; $DO50 &amp; ":$" &amp; $CA$41 &amp; "$" &amp; $DP50))/SUMPRODUCT(--(INDIRECT("WP!$C$" &amp; $DO50 &amp; ":$C$" &amp; $DP50) =$C50),--(INDIRECT("WP!$" &amp; $CA$41 &amp; "$" &amp; $DO50 &amp; ":$" &amp; $CA$41 &amp; "$" &amp; $DP50) &lt;&gt;""),INDIRECT("WP!$K" &amp; $DO50 &amp; ":$K" &amp; $DP50)),""),""),"")</f>
        <v/>
      </c>
      <c r="CB50" s="145" t="str" cm="1">
        <f t="array" aca="1" ref="CB50" ca="1">IFERROR(IF(WpAreaC_Sub3_exist,IF(SUMPRODUCT(--(INDIRECT("WP!$C$" &amp; $DO50 &amp; ":$C$" &amp; $DP50)=$C50),--(INDIRECT("WP!$B" &amp; $DO50 &amp; ":$B" &amp; $DP50)="Y"),--(INDIRECT("WP!$" &amp; $CA$41 &amp; "$" &amp; $DO50 &amp; ":$" &amp; $CA$41 &amp; "$" &amp; $DP50)=1),--(INDIRECT("WP!$K" &amp; $DO50 &amp; ":$K" &amp; $DP50)&gt;0))&lt;&gt;0,SUMPRODUCT(--(INDIRECT("WP!$C$" &amp; $DO50 &amp; ":$C$" &amp; $DP50)=$C50),--(INDIRECT("WP!$B" &amp; $DO50 &amp; ":$B" &amp; $DP50)="Y"),--(INDIRECT("WP!$" &amp; $CA$41 &amp; "$" &amp; $DO50 &amp; ":$" &amp; $CA$41 &amp; "$" &amp; $DP50)=1),INDIRECT("WP!$K" &amp; $DO50 &amp; ":$K" &amp; $DP50)),IF(CC50&lt;&gt;"",0,"")),""),"")</f>
        <v/>
      </c>
      <c r="CC50" s="147" t="str" cm="1">
        <f t="array" aca="1" ref="CC50" ca="1">IFERROR(IF(WpAreaC_Sub3_exist,IF(SUMPRODUCT(--(INDIRECT("WP!$C$" &amp; $DO50 &amp; ":$C$" &amp; $DP50)=$C50),--(INDIRECT("WP!$B" &amp; $DO50 &amp; ":$B" &amp; $DP50)="Y"),--(INDIRECT("WP!$" &amp; $CA$41 &amp; "$" &amp; $DO50 &amp; ":$" &amp; $CA$41 &amp; "$" &amp; $DP50)&lt;&gt;""),--(INDIRECT("WP!$K" &amp; $DO50 &amp; ":$K" &amp; $DP50)&gt;0))&lt;&gt;0,SUMPRODUCT(--(INDIRECT("WP!$C$" &amp; $DO50 &amp; ":$C$" &amp; $DP50)=$C50),--(INDIRECT("WP!$B" &amp; $DO50 &amp; ":$B" &amp; $DP50)="Y"),--(INDIRECT("WP!$" &amp; $CA$41 &amp; "$" &amp; $DO50 &amp; ":$" &amp; $CA$41 &amp; "$" &amp; $DP50)&lt;&gt;""),INDIRECT("WP!$K" &amp; $DO50 &amp; ":$K" &amp; $DP50)),""),""),"")</f>
        <v/>
      </c>
      <c r="CD50" s="106"/>
      <c r="CE50" s="109"/>
      <c r="CF50" s="107"/>
      <c r="CG50" s="107"/>
      <c r="CH50" s="144" t="s">
        <v>92</v>
      </c>
      <c r="CI50" s="144" t="s">
        <v>92</v>
      </c>
      <c r="CJ50" s="144" t="s">
        <v>92</v>
      </c>
      <c r="CK50" s="144" t="s">
        <v>92</v>
      </c>
      <c r="CL50" s="145" t="s">
        <v>92</v>
      </c>
      <c r="CM50" s="145" t="s">
        <v>92</v>
      </c>
      <c r="CN50" s="146" t="s">
        <v>92</v>
      </c>
      <c r="CO50" s="145" t="s">
        <v>92</v>
      </c>
      <c r="CP50" s="145" t="s">
        <v>92</v>
      </c>
      <c r="CQ50" s="146" t="s">
        <v>92</v>
      </c>
      <c r="CR50" s="145" t="s">
        <v>92</v>
      </c>
      <c r="CS50" s="147" t="s">
        <v>92</v>
      </c>
      <c r="CT50" s="31"/>
      <c r="CU50" s="144" t="s">
        <v>92</v>
      </c>
      <c r="CV50" s="145" t="s">
        <v>92</v>
      </c>
      <c r="CW50" s="145" t="s">
        <v>92</v>
      </c>
      <c r="CX50" s="146" t="s">
        <v>92</v>
      </c>
      <c r="CY50" s="145" t="s">
        <v>92</v>
      </c>
      <c r="CZ50" s="145" t="s">
        <v>92</v>
      </c>
      <c r="DA50" s="146" t="s">
        <v>92</v>
      </c>
      <c r="DB50" s="145" t="s">
        <v>92</v>
      </c>
      <c r="DC50" s="147" t="s">
        <v>92</v>
      </c>
      <c r="DD50" s="31"/>
      <c r="DE50" s="144" t="s">
        <v>92</v>
      </c>
      <c r="DF50" s="145" t="s">
        <v>92</v>
      </c>
      <c r="DG50" s="145" t="s">
        <v>92</v>
      </c>
      <c r="DH50" s="146" t="s">
        <v>92</v>
      </c>
      <c r="DI50" s="145" t="s">
        <v>92</v>
      </c>
      <c r="DJ50" s="145" t="s">
        <v>92</v>
      </c>
      <c r="DK50" s="146" t="s">
        <v>92</v>
      </c>
      <c r="DL50" s="145" t="s">
        <v>92</v>
      </c>
      <c r="DM50" s="147" t="s">
        <v>92</v>
      </c>
      <c r="DN50" s="31"/>
      <c r="DO50" s="88" cm="1">
        <f t="array" ref="DO50">MIN(IF(WP!$C$12:$C$400=$C50,ROW(WP!$C$12:$C$400),""))</f>
        <v>39</v>
      </c>
      <c r="DP50" s="88" cm="1">
        <f t="array" ref="DP50">MAX(IF(WP!$C$12:$C$400=$C50,ROW(WP!$C$12:$C$400),""))</f>
        <v>42</v>
      </c>
      <c r="DQ50" s="121"/>
      <c r="DR50" s="31"/>
    </row>
    <row r="51" spans="1:122" ht="28" x14ac:dyDescent="0.2">
      <c r="A51" s="117"/>
      <c r="B51" s="132" t="s">
        <v>326</v>
      </c>
      <c r="C51" s="132" t="s">
        <v>199</v>
      </c>
      <c r="D51" s="323" t="e" cm="1">
        <f t="array" aca="1" ref="D51" ca="1">getProgress(AX51,CH51,"%",1,1)</f>
        <v>#NAME?</v>
      </c>
      <c r="E51" s="257" t="e" cm="1">
        <f t="array" aca="1" ref="E51" ca="1">getProgress(AY51,CI51,,,1)</f>
        <v>#NAME?</v>
      </c>
      <c r="F51" s="257" t="e" cm="1">
        <f t="array" aca="1" ref="F51" ca="1">getProgress(AZ51,CJ51,,,1)</f>
        <v>#NAME?</v>
      </c>
      <c r="G51" s="217"/>
      <c r="H51" s="113" t="e" cm="1">
        <f t="array" aca="1" ref="H51" ca="1">getProgress(BA51,CK51,"%",1,1,WpAreaA_Sub1_exist)</f>
        <v>#NAME?</v>
      </c>
      <c r="I51" s="266" t="e" cm="1">
        <f t="array" aca="1" ref="I51" ca="1">getProgress(BB51,CL51,,,1,WpAreaA_Sub1_exist)</f>
        <v>#NAME?</v>
      </c>
      <c r="J51" s="266" t="e" cm="1">
        <f t="array" aca="1" ref="J51" ca="1">getProgress(BC51,CM51,,,1,WpAreaA_Sub1_exist)</f>
        <v>#NAME?</v>
      </c>
      <c r="K51" s="113" t="e" cm="1">
        <f t="array" aca="1" ref="K51" ca="1">getProgress(BD51,CN51,"%",1,1,WpAreaA_Sub2_exist)</f>
        <v>#NAME?</v>
      </c>
      <c r="L51" s="266" t="e" cm="1">
        <f t="array" aca="1" ref="L51" ca="1">getProgress(BE51,CO51,,,1,WpAreaA_Sub2_exist)</f>
        <v>#NAME?</v>
      </c>
      <c r="M51" s="266" t="e" cm="1">
        <f t="array" aca="1" ref="M51" ca="1">getProgress(BF51,CP51,,,1,WpAreaA_Sub2_exist)</f>
        <v>#NAME?</v>
      </c>
      <c r="N51" s="113" t="e" cm="1">
        <f t="array" aca="1" ref="N51" ca="1">getProgress(BG51,CQ51,"%",1,1,WpAreaA_Sub3_exist)</f>
        <v>#NAME?</v>
      </c>
      <c r="O51" s="266" t="e" cm="1">
        <f t="array" aca="1" ref="O51" ca="1">getProgress(BH51,CR51,,,1,WpAreaA_Sub3_exist)</f>
        <v>#NAME?</v>
      </c>
      <c r="P51" s="266" t="e" cm="1">
        <f t="array" aca="1" ref="P51" ca="1">getProgress(BI51,CS51,,,1,WpAreaA_Sub3_exist)</f>
        <v>#NAME?</v>
      </c>
      <c r="Q51" s="217"/>
      <c r="R51" s="113" t="e" cm="1">
        <f t="array" aca="1" ref="R51" ca="1">getProgress(BK51,CU51,"%",1,1,WpAreaB_Sub1_exist)</f>
        <v>#NAME?</v>
      </c>
      <c r="S51" s="266" t="e" cm="1">
        <f t="array" aca="1" ref="S51" ca="1">getProgress(BL51,CV51,,,1,WpAreaB_Sub1_exist)</f>
        <v>#NAME?</v>
      </c>
      <c r="T51" s="266" t="e" cm="1">
        <f t="array" aca="1" ref="T51" ca="1">getProgress(BM51,CW51,,,1,WpAreaB_Sub1_exist)</f>
        <v>#NAME?</v>
      </c>
      <c r="U51" s="113" t="e" cm="1">
        <f t="array" aca="1" ref="U51" ca="1">getProgress(BN51,CX51,"%",1,1,WpAreaB_Sub2_exist)</f>
        <v>#NAME?</v>
      </c>
      <c r="V51" s="266" t="e" cm="1">
        <f t="array" aca="1" ref="V51" ca="1">getProgress(BO51,CY51,,,1,WpAreaB_Sub2_exist)</f>
        <v>#NAME?</v>
      </c>
      <c r="W51" s="266" t="e" cm="1">
        <f t="array" aca="1" ref="W51" ca="1">getProgress(BP51,CZ51,,,1,WpAreaB_Sub2_exist)</f>
        <v>#NAME?</v>
      </c>
      <c r="X51" s="113" t="e" cm="1">
        <f t="array" aca="1" ref="X51" ca="1">getProgress(BQ51,DA51,"%",1,1,WpAreaB_Sub3_exist)</f>
        <v>#NAME?</v>
      </c>
      <c r="Y51" s="266" t="e" cm="1">
        <f t="array" aca="1" ref="Y51" ca="1">getProgress(BR51,DB51,,,1,WpAreaB_Sub3_exist)</f>
        <v>#NAME?</v>
      </c>
      <c r="Z51" s="266" t="e" cm="1">
        <f t="array" aca="1" ref="Z51" ca="1">getProgress(BS51,DC51,,,1,WpAreaB_Sub3_exist)</f>
        <v>#NAME?</v>
      </c>
      <c r="AA51" s="217"/>
      <c r="AB51" s="113" t="e" cm="1">
        <f t="array" aca="1" ref="AB51" ca="1">getProgress(BU51,DE51,"%",1,1,WpAreaC_Sub1_exist)</f>
        <v>#NAME?</v>
      </c>
      <c r="AC51" s="266" t="e" cm="1">
        <f t="array" aca="1" ref="AC51" ca="1">getProgress(BV51,DF51,,,1,WpAreaC_Sub1_exist)</f>
        <v>#NAME?</v>
      </c>
      <c r="AD51" s="266" t="e" cm="1">
        <f t="array" aca="1" ref="AD51" ca="1">getProgress(BW51,DG51,,,1,WpAreaC_Sub1_exist)</f>
        <v>#NAME?</v>
      </c>
      <c r="AE51" s="113" t="e" cm="1">
        <f t="array" aca="1" ref="AE51" ca="1">getProgress(BX51,DH51,"%",1,1,WpAreaC_Sub2_exist)</f>
        <v>#NAME?</v>
      </c>
      <c r="AF51" s="266" t="e" cm="1">
        <f t="array" aca="1" ref="AF51" ca="1">getProgress(BY51,DI51,,,1,WpAreaC_Sub2_exist)</f>
        <v>#NAME?</v>
      </c>
      <c r="AG51" s="266" t="e" cm="1">
        <f t="array" aca="1" ref="AG51" ca="1">getProgress(BZ51,DJ51,,,1,WpAreaC_Sub2_exist)</f>
        <v>#NAME?</v>
      </c>
      <c r="AH51" s="113" t="e" cm="1">
        <f t="array" aca="1" ref="AH51" ca="1">getProgress(CA51,DK51,"%",1,1,WpAreaC_Sub3_exist)</f>
        <v>#NAME?</v>
      </c>
      <c r="AI51" s="266" t="e" cm="1">
        <f t="array" aca="1" ref="AI51" ca="1">getProgress(CB51,DL51,,,1,WpAreaC_Sub3_exist)</f>
        <v>#NAME?</v>
      </c>
      <c r="AJ51" s="266" t="e" cm="1">
        <f t="array" aca="1" ref="AJ51" ca="1">getProgress(CC51,DM51,,,1,WpAreaC_Sub3_exist)</f>
        <v>#NAME?</v>
      </c>
      <c r="AK51" s="217"/>
      <c r="AL51" s="118"/>
      <c r="AM51" s="85"/>
      <c r="AN51" s="75"/>
      <c r="AO51" s="166"/>
      <c r="AP51" s="166"/>
      <c r="AQ51" s="101"/>
      <c r="AR51" s="101"/>
      <c r="AS51" s="75"/>
      <c r="AT51" s="75"/>
      <c r="AU51" s="137"/>
      <c r="AV51" s="98"/>
      <c r="AW51" s="98"/>
      <c r="AX51" s="144" t="str">
        <f ca="1">IFERROR((IF(WpAreaA_exist,IF(BA51&lt;&gt;"",BA51*WP!$AC$9,0)+IF(BD51&lt;&gt;"",BD51*WP!$AD$9,0)+IF(BG51&lt;&gt;"",BG51*WP!$AE$9,0),0)+IF(WpAreaB_exist,IF(BK51&lt;&gt;"",BK51*WP!$AF$10)+IF(BN51&lt;&gt;"",BN51*WP!$AG$10,0)+IF(BQ51&lt;&gt;"",BQ51*WP!$AH$10,0),0)+IF(WpAreaC_exist,IF(BU51&lt;&gt;"",BU51*WP!$AI$10)+IF(BX51&lt;&gt;"",BX51*WP!$AJ$10,0)+IF(CA51&lt;&gt;"",CA51*WP!$AK$10,0),0))/(IF(WpAreaA_exist,IF(BA51&lt;&gt;"",WP!$AC$9,0)+IF(BD51&lt;&gt;"",WP!$AD$9,0)+IF(BG51&lt;&gt;"",WP!$AE$9,0),0)+IF(WpAreaB_exist,IF(BK51&lt;&gt;"",WP!$AF$10,0)+IF(BN51&lt;&gt;"",WP!$AG$10,0)+IF(BQ51&lt;&gt;"",WP!$AH$10,0),0)+ IF(WpAreaC_exist,IF(BU51&lt;&gt;"",WP!$AI$10,0)+IF(BX51&lt;&gt;"",WP!$AJ$10,0)+IF(CA51&lt;&gt;"",WP!$AK$10,0),0)),"")</f>
        <v/>
      </c>
      <c r="AY51" s="144" t="str" cm="1">
        <f t="array" aca="1" ref="AY51" ca="1">IFERROR(IF(SUMPRODUCT(--(INDIRECT("WP!$C$" &amp; $DO51 &amp; ":$C$" &amp; $DP51)=$C51),--(INDIRECT("WP!$B$" &amp; $DO51 &amp; ":$B$" &amp; $DP51)="Y"),--(INDIRECT("WP!$" &amp; $AX$41 &amp; "$" &amp; $DO51 &amp; ":$" &amp; $AX$41 &amp; "$" &amp; $DP51)=1),--(INDIRECT("WP!$K$" &amp; $DO51 &amp; ":$K$" &amp; $DP51)&gt;0))&lt;&gt;0,SUMPRODUCT(--(INDIRECT("WP!$C$" &amp; $DO51 &amp; ":$C$" &amp; $DP51)=$C51),--(INDIRECT("WP!$B$" &amp; $DO51 &amp; ":$B$" &amp; $DP51)="Y"),--(INDIRECT("WP!$" &amp; $AX$41 &amp; "$" &amp; $DO51 &amp; ":$" &amp; $AX$41 &amp; "$" &amp; $DP51)=1),INDIRECT("WP!$K$" &amp; $DO51 &amp; ":$K$" &amp; $DP51)),IF(AZ51&lt;&gt;"",0,"")),"")</f>
        <v/>
      </c>
      <c r="AZ51" s="144" t="str" cm="1">
        <f t="array" aca="1" ref="AZ51" ca="1">IFERROR(IF(SUMPRODUCT(--(INDIRECT("WP!$C$" &amp; $DO51 &amp; ":$C$" &amp; $DP51)=$C51),--(INDIRECT("WP!$B" &amp; $DO51 &amp; ":$B" &amp; $DP51)="Y"),--(INDIRECT("WP!$" &amp; $AX$41 &amp; "$" &amp; $DO51 &amp; ":$" &amp; $AX$41 &amp; "$" &amp; $DP51)&lt;&gt;""),--(INDIRECT("WP!$K" &amp; $DO51 &amp; ":$K" &amp; $DP51)&gt;0))&lt;&gt;0,SUMPRODUCT(--(INDIRECT("WP!$C$" &amp; $DO51 &amp; ":$C$" &amp; $DP51)=$C51),--(INDIRECT("WP!$B" &amp; $DO51 &amp; ":$B" &amp; $DP51)="Y"),--(INDIRECT("WP!$" &amp; $AX$41 &amp; "$" &amp;  $DO51 &amp; ":$" &amp; $AX$41 &amp; "$" &amp; $DP51)&lt;&gt;""),INDIRECT("WP!$K" &amp; $DO51 &amp; ":$K" &amp; $DP51)),""),"")</f>
        <v/>
      </c>
      <c r="BA51" s="144" t="str" cm="1">
        <f t="array" aca="1" ref="BA51" ca="1">IFERROR(IF(WpAreaA_Sub1_exist,IF(SUMPRODUCT(--(INDIRECT("WP!$C$" &amp; $DO51 &amp; ":$C$" &amp; $DP51) =$C51),--(INDIRECT("WP!$" &amp; $BA$41 &amp; "$" &amp; $DO51 &amp; ":$" &amp; $BA$41 &amp; "$" &amp; $DP51) &lt;&gt;""),--(INDIRECT("WP!$K$" &amp; $DO51 &amp; ":$K$" &amp; $DP51)&gt;0))&gt;0,SUMPRODUCT(--(INDIRECT("WP!$C$" &amp; $DO51 &amp; ":$C$" &amp; $DP51) =$C51),--(INDIRECT("WP!$" &amp; $BA$41 &amp; "$" &amp; $DO51 &amp; ":$" &amp; $BA$41 &amp; "$" &amp; $DP51) &lt;&gt;""),INDIRECT("WP!$K$" &amp; $DO51 &amp; ":$K$" &amp; $DP51),INDIRECT("WP!$" &amp; $BA$41 &amp; "$" &amp; $DO51 &amp; ":$" &amp; $BA$41 &amp; "$" &amp; $DP51))/SUMPRODUCT(--(INDIRECT("WP!$C$" &amp; $DO51 &amp; ":$C$" &amp; $DP51) =$C51),--(INDIRECT("WP!$" &amp; $BA$41 &amp; "$" &amp; $DO51 &amp; ":$" &amp; $BA$41 &amp; "$" &amp; $DP51) &lt;&gt;""),INDIRECT("WP!$K$" &amp; $DO51 &amp; ":$K$" &amp; $DP51)),""),""),"")</f>
        <v/>
      </c>
      <c r="BB51" s="145" t="str" cm="1">
        <f t="array" aca="1" ref="BB51" ca="1">IFERROR(IF(WpAreaA_Sub1_exist,IF(SUMPRODUCT(--(INDIRECT("WP!$C$" &amp; $DO51 &amp; ":$C$" &amp; $DP51)=$C51),--(INDIRECT("WP!$B$" &amp; $DO51 &amp; ":$B$" &amp; $DP51)="Y"),--(INDIRECT("WP!$" &amp; $BA$41 &amp; "$" &amp; $DO51 &amp; ":$" &amp; $BA$41 &amp; "$" &amp; $DP51)=1),--(INDIRECT("WP!$K$" &amp; $DO51 &amp; ":$K$" &amp; $DP51)&gt;0))&lt;&gt;0,SUMPRODUCT(--(INDIRECT("WP!$C$" &amp; $DO51 &amp; ":$C$" &amp; $DP51)=$C51),--(INDIRECT("WP!$B$" &amp; $DO51 &amp; ":$B$" &amp; $DP51)="Y"),--(INDIRECT("WP!$" &amp; $BA$41 &amp; "$" &amp; $DO51 &amp; ":$" &amp; $BA$41 &amp; "$" &amp; $DP51)=1),INDIRECT("WP!$K$" &amp; $DO51 &amp; ":$K$" &amp; $DP51)),IF(BC51&lt;&gt;"",0,"")),""),"")</f>
        <v/>
      </c>
      <c r="BC51" s="145" t="str" cm="1">
        <f t="array" aca="1" ref="BC51" ca="1">IFERROR(IF(WpAreaA_Sub1_exist,IF(SUMPRODUCT(--(INDIRECT("WP!$C$" &amp; $DO51 &amp; ":$C$" &amp; $DP51)=$C51),--(INDIRECT("WP!$B" &amp; $DO51 &amp; ":$B" &amp; $DP51)="Y"),--(INDIRECT("WP!$" &amp; $BA$41 &amp; "$" &amp; $DO51 &amp; ":$" &amp; $BA$41 &amp; "$" &amp; $DP51)&lt;&gt;""),--(INDIRECT("WP!$K" &amp; $DO51 &amp; ":$K" &amp; $DP51)&gt;0))&lt;&gt;0,SUMPRODUCT(--(INDIRECT("WP!$C$" &amp; $DO51 &amp; ":$C$" &amp; $DP51)=$C51),--(INDIRECT("WP!$B" &amp; $DO51 &amp; ":$B" &amp; $DP51)="Y"),--(INDIRECT("WP!$" &amp; $BA$41 &amp; "$" &amp;  $DO51 &amp; ":$" &amp; $BA$41 &amp; "$" &amp; $DP51)&lt;&gt;""),INDIRECT("WP!$K" &amp; $DO51 &amp; ":$K" &amp; $DP51)),""),""),"")</f>
        <v/>
      </c>
      <c r="BD51" s="146" t="str" cm="1">
        <f t="array" aca="1" ref="BD51" ca="1">IFERROR(IF(WpAreaA_Sub2_exist,IF(SUMPRODUCT(--(INDIRECT("WP!$C$" &amp; $DO51 &amp; ":$C$" &amp; $DP51) =$C51),--(INDIRECT("WP!$" &amp; $BD$41 &amp; "$" &amp; $DO51 &amp; ":$" &amp; $BD$41 &amp; "$" &amp; $DP51) &lt;&gt;""),--(INDIRECT("WP!$K$" &amp; $DO51 &amp; ":$K$" &amp; $DP51)&gt;0))&gt;0,SUMPRODUCT(--(INDIRECT("WP!$C$" &amp; $DO51 &amp; ":$C$" &amp; $DP51) =$C51),--(INDIRECT("WP!$" &amp; $BD$41 &amp; "$" &amp; $DO51 &amp; ":$" &amp; $BD$41 &amp; "$" &amp; $DP51) &lt;&gt;""),INDIRECT("WP!$K" &amp; $DO51 &amp; ":$K" &amp; $DP51),INDIRECT("WP!$" &amp; $BD$41 &amp; "$" &amp; $DO51 &amp; ":$" &amp; $BD$41 &amp; "$" &amp; $DP51))/SUMPRODUCT(--(INDIRECT("WP!$C$" &amp; $DO51 &amp; ":$C$" &amp; $DP51) =$C51),--(INDIRECT("WP!$" &amp; $BD$41 &amp; "$" &amp; $DO51 &amp; ":$" &amp; $BD$41 &amp; "$" &amp; $DP51) &lt;&gt;""),INDIRECT("WP!$K" &amp; $DO51 &amp; ":$K" &amp; $DP51)),""),""),"")</f>
        <v/>
      </c>
      <c r="BE51" s="145" t="str" cm="1">
        <f t="array" aca="1" ref="BE51" ca="1">IFERROR(IF(WpAreaA_Sub2_exist,IF(SUMPRODUCT(--(INDIRECT("WP!$C$" &amp; $DO51 &amp; ":$C$" &amp; $DP51)=$C51),--(INDIRECT("WP!$B" &amp; $DO51 &amp; ":$B" &amp; $DP51)="Y"),--(INDIRECT("WP!$" &amp; $BD$41 &amp; "$" &amp; $DO51 &amp; ":$" &amp; $BD$41 &amp; "$" &amp; $DP51)=1),--(INDIRECT("WP!$K" &amp; $DO51 &amp; ":$K" &amp; $DP51)&gt;0))&lt;&gt;0,SUMPRODUCT(--(INDIRECT("WP!$C$" &amp; $DO51 &amp; ":$C$" &amp; $DP51)=$C51),--(INDIRECT("WP!$B" &amp; $DO51 &amp; ":$B" &amp; $DP51)="Y"),--(INDIRECT("WP!$" &amp; $BD$41 &amp; "$" &amp; $DO51 &amp; ":$" &amp; $BD$41 &amp; "$" &amp; $DP51)=1),INDIRECT("WP!$K" &amp; $DO51 &amp; ":$K" &amp; $DP51)),IF(BF51&lt;&gt;"",0,"")),""),"")</f>
        <v/>
      </c>
      <c r="BF51" s="145" t="str" cm="1">
        <f t="array" aca="1" ref="BF51" ca="1">IFERROR(IF(WpAreaA_Sub2_exist,IF(SUMPRODUCT(--(INDIRECT("WP!$C$" &amp; $DO51 &amp; ":$C$" &amp; $DP51)=$C51),--(INDIRECT("WP!$B" &amp; $DO51 &amp; ":$B" &amp; $DP51)="Y"),--(INDIRECT("WP!$" &amp; $BD$41 &amp; "$" &amp; $DO51 &amp; ":$" &amp; $BD$41 &amp; "$" &amp; $DP51)&lt;&gt;""),--(INDIRECT("WP!$K" &amp; $DO51 &amp; ":$K" &amp; $DP51)&gt;0))&lt;&gt;0,SUMPRODUCT(--(INDIRECT("WP!$C$" &amp; $DO51 &amp; ":$C$" &amp; $DP51)=$C51),--(INDIRECT("WP!$B" &amp; $DO51 &amp; ":$B" &amp; $DP51)="Y"),--(INDIRECT("WP!$" &amp; $BD$41 &amp; "$" &amp; $DO51 &amp; ":$" &amp; $BD$41 &amp; "$" &amp; $DP51)&lt;&gt;""),INDIRECT("WP!$K" &amp; $DO51 &amp; ":$K" &amp; $DP51)),""),""),"")</f>
        <v/>
      </c>
      <c r="BG51" s="146" t="str" cm="1">
        <f t="array" aca="1" ref="BG51" ca="1">IFERROR(IF(WpAreaA_Sub3_exist,IF(SUMPRODUCT(--(INDIRECT("WP!$C$" &amp; $DO51 &amp; ":$C$" &amp; $DP51) =$C51),--(INDIRECT("WP!$" &amp; $BG$41 &amp; "$" &amp; $DO51 &amp; ":$" &amp; $BG$41 &amp; "$" &amp; $DP51) &lt;&gt;""),--(INDIRECT("WP!$K$" &amp; $DO51 &amp; ":$K$" &amp; $DP51)&gt;0))&gt;0,SUMPRODUCT(--(INDIRECT("WP!$C$" &amp; $DO51 &amp; ":$C$" &amp; $DP51) =$C51),--(INDIRECT("WP!$" &amp; $BG$41 &amp; "$" &amp; $DO51 &amp; ":$" &amp; $BG$41 &amp; "$" &amp; $DP51) &lt;&gt;""),INDIRECT("WP!$K" &amp; $DO51 &amp; ":$K" &amp; $DP51),INDIRECT("WP!$" &amp; $BG$41 &amp; "$" &amp; $DO51 &amp; ":$" &amp; $BG$41 &amp; "$" &amp; $DP51))/SUMPRODUCT(--(INDIRECT("WP!$C$" &amp; $DO51 &amp; ":$C$" &amp; $DP51) =$C51),--(INDIRECT("WP!$" &amp; $BG$41 &amp; "$" &amp; $DO51 &amp; ":$" &amp; $BG$41 &amp; "$" &amp; $DP51) &lt;&gt;""),INDIRECT("WP!$K" &amp; $DO51 &amp; ":$K" &amp; $DP51)),""),""),"")</f>
        <v/>
      </c>
      <c r="BH51" s="145" t="str" cm="1">
        <f t="array" aca="1" ref="BH51" ca="1">IFERROR(IF(WpAreaA_Sub3_exist,IF(SUMPRODUCT(--(INDIRECT("WP!$C$" &amp; $DO51 &amp; ":$C$" &amp; $DP51)=$C51),--(INDIRECT("WP!$B" &amp; $DO51 &amp; ":$B" &amp; $DP51)="Y"),--(INDIRECT("WP!$" &amp; $BG$41 &amp; "$" &amp; $DO51 &amp; ":$" &amp; $BG$41 &amp; "$" &amp; $DP51)=1),--(INDIRECT("WP!$K" &amp; $DO51 &amp; ":$K" &amp; $DP51)&gt;0))&lt;&gt;0,SUMPRODUCT(--(INDIRECT("WP!$C$" &amp; $DO51 &amp; ":$C$" &amp; $DP51)=$C51),--(INDIRECT("WP!$B" &amp; $DO51 &amp; ":$B" &amp; $DP51)="Y"),--(INDIRECT("WP!$" &amp; $BG$41 &amp; "$" &amp; $DO51 &amp; ":$" &amp; $BG$41 &amp; "$" &amp; $DP51)=1),INDIRECT("WP!$K" &amp; $DO51 &amp; ":$K" &amp; $DP51)),IF(BI51&lt;&gt;"",0,"")),""),"")</f>
        <v/>
      </c>
      <c r="BI51" s="147" t="str" cm="1">
        <f t="array" aca="1" ref="BI51" ca="1">IFERROR(IF(WpAreaA_Sub3_exist,IF(SUMPRODUCT(--(INDIRECT("WP!$C$" &amp; $DO51 &amp; ":$C$" &amp; $DP51)=$C51),--(INDIRECT("WP!$B" &amp; $DO51 &amp; ":$B" &amp; $DP51)="Y"),--(INDIRECT("WP!$" &amp; $BG$41 &amp; "$" &amp; $DO51 &amp; ":$" &amp; $BG$41 &amp; "$" &amp; $DP51)&lt;&gt;""),--(INDIRECT("WP!$K" &amp; $DO51 &amp; ":$K" &amp; $DP51)&gt;0))&lt;&gt;0,SUMPRODUCT(--(INDIRECT("WP!$C$" &amp; $DO51 &amp; ":$C$" &amp; $DP51)=$C51),--(INDIRECT("WP!$B" &amp; $DO51 &amp; ":$B" &amp; $DP51)="Y"),--(INDIRECT("WP!$" &amp; $BG$41 &amp; "$" &amp; $DO51 &amp; ":$" &amp; $BG$41 &amp; "$" &amp; $DP51)&lt;&gt;""),INDIRECT("WP!$K" &amp; $DO51 &amp; ":$K" &amp; $DP51)),""),""),"")</f>
        <v/>
      </c>
      <c r="BJ51" s="31"/>
      <c r="BK51" s="144" t="str" cm="1">
        <f t="array" aca="1" ref="BK51" ca="1">IFERROR(IF(WpAreaB_Sub1_exist,IF(SUMPRODUCT(--(INDIRECT("WP!$C$" &amp; $DO51 &amp; ":$C$" &amp; $DP51) =$C51),--(INDIRECT("WP!$" &amp; $BK$41 &amp; "$" &amp; $DO51 &amp; ":$" &amp; $BK$41 &amp; "$" &amp; $DP51) &lt;&gt;""),--(INDIRECT("WP!$K$" &amp; $DO51 &amp; ":$K$" &amp; $DP51)&gt;0))&gt;0,SUMPRODUCT(--(INDIRECT("WP!$C$" &amp; $DO51 &amp; ":$C$" &amp; $DP51) =$C51),--(INDIRECT("WP!$" &amp; $BK$41 &amp; "$" &amp; $DO51 &amp; ":$" &amp; $BK$41 &amp; "$" &amp; $DP51) &lt;&gt;""),INDIRECT("WP!$K" &amp; $DO51 &amp; ":$K" &amp; $DP51),INDIRECT("WP!$" &amp; $BK$41 &amp; "$" &amp; $DO51 &amp; ":$" &amp; $BK$41 &amp; "$" &amp; $DP51))/SUMPRODUCT(--(INDIRECT("WP!$C$" &amp; $DO51 &amp; ":$C$" &amp; $DP51) =$C51),--(INDIRECT("WP!$" &amp; $BK$41 &amp; "$" &amp; $DO51 &amp; ":$" &amp; $BK$41 &amp; "$" &amp; $DP51) &lt;&gt;""),INDIRECT("WP!$K" &amp; $DO51 &amp; ":$K" &amp; $DP51)),""),""),"")</f>
        <v/>
      </c>
      <c r="BL51" s="145" t="str" cm="1">
        <f t="array" aca="1" ref="BL51" ca="1">IFERROR(IF(WpAreaB_Sub1_exist,IF(SUMPRODUCT(--(INDIRECT("WP!$C$" &amp; $DO51 &amp; ":$C$" &amp; $DP51)=$C51),--(INDIRECT("WP!$B" &amp; $DO51 &amp; ":$B" &amp; $DP51)="Y"),--(INDIRECT("WP!$" &amp; $BK$41 &amp; "$" &amp; $DO51 &amp; ":$" &amp; $BK$41 &amp; "$" &amp; $DP51)=1),--(INDIRECT("WP!$K" &amp; $DO51 &amp; ":$K" &amp; $DP51)&gt;0))&lt;&gt;0,SUMPRODUCT(--(INDIRECT("WP!$C$" &amp; $DO51 &amp; ":$C$" &amp; $DP51)=$C51),--(INDIRECT("WP!$B" &amp; $DO51 &amp; ":$B" &amp; $DP51)="Y"),--(INDIRECT("WP!$" &amp; $BK$41 &amp; "$" &amp; $DO51 &amp; ":$" &amp; $BK$41 &amp; "$" &amp; $DP51)=1),INDIRECT("WP!$K" &amp; $DO51 &amp; ":$K" &amp; $DP51)),IF(BM51&lt;&gt;"",0,"")),""),"")</f>
        <v/>
      </c>
      <c r="BM51" s="145" t="str" cm="1">
        <f t="array" aca="1" ref="BM51" ca="1">IFERROR(IF(WpAreaB_Sub1_exist,IF(SUMPRODUCT(--(INDIRECT("WP!$C$" &amp; $DO51 &amp; ":$C$" &amp; $DP51)=$C51),--(INDIRECT("WP!$B" &amp; $DO51 &amp; ":$B" &amp; $DP51)="Y"),--(INDIRECT("WP!$" &amp; $BK$41 &amp; "$" &amp; $DO51 &amp; ":$" &amp; $BK$41 &amp; "$" &amp; $DP51)&lt;&gt;""),--(INDIRECT("WP!$K" &amp; $DO51 &amp; ":$K" &amp; $DP51)&gt;0))&lt;&gt;0,SUMPRODUCT(--(INDIRECT("WP!$C$" &amp; $DO51 &amp; ":$C$" &amp; $DP51)=$C51),--(INDIRECT("WP!$B" &amp; $DO51 &amp; ":$B" &amp; $DP51)="Y"),--(INDIRECT("WP!$" &amp; $BK$41 &amp; "$" &amp; $DO51 &amp; ":$" &amp; $BK$41 &amp; "$" &amp; $DP51)&lt;&gt;""),INDIRECT("WP!$K" &amp; $DO51 &amp; ":$K" &amp; $DP51)),""),""),"")</f>
        <v/>
      </c>
      <c r="BN51" s="146" t="str" cm="1">
        <f t="array" aca="1" ref="BN51" ca="1">IFERROR(IF(WpAreaB_Sub2_exist,IF(SUMPRODUCT(--(INDIRECT("WP!$C$" &amp; $DO51 &amp; ":$C$" &amp; $DP51) =$C51),--(INDIRECT("WP!$" &amp; $BN$41 &amp; "$" &amp; $DO51 &amp; ":$" &amp; $BN$41 &amp; "$" &amp; $DP51) &lt;&gt;""),--(INDIRECT("WP!$K$" &amp; $DO51 &amp; ":$K$" &amp; $DP51)&gt;0))&gt;0,SUMPRODUCT(--(INDIRECT("WP!$C$" &amp; $DO51 &amp; ":$C$" &amp; $DP51) =$C51),--(INDIRECT("WP!$" &amp; $BN$41 &amp; "$" &amp; $DO51 &amp; ":$" &amp; $BN$41 &amp; "$" &amp; $DP51) &lt;&gt;""),INDIRECT("WP!$K" &amp; $DO51 &amp; ":$K" &amp; $DP51),INDIRECT("WP!$" &amp; $BN$41 &amp; "$" &amp; $DO51 &amp; ":$" &amp; $BN$41 &amp; "$" &amp; $DP51))/SUMPRODUCT(--(INDIRECT("WP!$C$" &amp; $DO51 &amp; ":$C$" &amp; $DP51) =$C51),--(INDIRECT("WP!$" &amp; $BN$41 &amp; "$" &amp; $DO51 &amp; ":$" &amp; $BN$41 &amp; "$" &amp; $DP51) &lt;&gt;""),INDIRECT("WP!$K" &amp; $DO51 &amp; ":$K" &amp; $DP51)),""),""),"")</f>
        <v/>
      </c>
      <c r="BO51" s="145" t="str" cm="1">
        <f t="array" aca="1" ref="BO51" ca="1">IFERROR(IF(WpAreaB_Sub2_exist,IF(SUMPRODUCT(--(INDIRECT("WP!$C$" &amp; $DO51 &amp; ":$C$" &amp; $DP51)=$C51),--(INDIRECT("WP!$B" &amp; $DO51 &amp; ":$B" &amp; $DP51)="Y"),--(INDIRECT("WP!$" &amp; $BN$41 &amp; "$" &amp; $DO51 &amp; ":$" &amp; $BN$41 &amp; "$" &amp; $DP51)=1),--(INDIRECT("WP!$K" &amp; $DO51 &amp; ":$K" &amp; $DP51)&gt;0))&lt;&gt;0,SUMPRODUCT(--(INDIRECT("WP!$C$" &amp; $DO51 &amp; ":$C$" &amp; $DP51)=$C51),--(INDIRECT("WP!$B" &amp; $DO51 &amp; ":$B" &amp; $DP51)="Y"),--(INDIRECT("WP!$" &amp; $BN$41 &amp; "$" &amp; $DO51 &amp; ":$" &amp; $BN$41 &amp; "$" &amp; $DP51)=1),INDIRECT("WP!$K" &amp; $DO51 &amp; ":$K" &amp; $DP51)),IF(BP51&lt;&gt;"",0,"")),""),"")</f>
        <v/>
      </c>
      <c r="BP51" s="145" t="str" cm="1">
        <f t="array" aca="1" ref="BP51" ca="1">IFERROR(IF(WpAreaB_Sub2_exist,IF(SUMPRODUCT(--(INDIRECT("WP!$C$" &amp; $DO51 &amp; ":$C$" &amp; $DP51)=$C51),--(INDIRECT("WP!$B" &amp; $DO51 &amp; ":$B" &amp; $DP51)="Y"),--(INDIRECT("WP!$" &amp; $BN$41 &amp; "$" &amp; $DO51 &amp; ":$" &amp; $BN$41 &amp; "$" &amp; $DP51)&lt;&gt;""),--(INDIRECT("WP!$K" &amp; $DO51 &amp; ":$K" &amp; $DP51)&gt;0))&lt;&gt;0,SUMPRODUCT(--(INDIRECT("WP!$C$" &amp; $DO51 &amp; ":$C$" &amp; $DP51)=$C51),--(INDIRECT("WP!$B" &amp; $DO51 &amp; ":$B" &amp; $DP51)="Y"),--(INDIRECT("WP!$" &amp; $BN$41 &amp; "$" &amp; $DO51 &amp; ":$" &amp; $BN$41 &amp; "$" &amp; $DP51)&lt;&gt;""),INDIRECT("WP!$K" &amp; $DO51 &amp; ":$K" &amp; $DP51)),""),""),"")</f>
        <v/>
      </c>
      <c r="BQ51" s="146" t="str" cm="1">
        <f t="array" aca="1" ref="BQ51" ca="1">IFERROR(IF(WpAreaB_Sub3_exist,IF(SUMPRODUCT(--(INDIRECT("WP!$C$" &amp; $DO51 &amp; ":$C$" &amp; $DP51) =$C51),--(INDIRECT("WP!$" &amp; $BQ$41 &amp; "$" &amp; $DO51 &amp; ":$" &amp; $BQ$41 &amp; "$" &amp; $DP51) &lt;&gt;""),--(INDIRECT("WP!$K$" &amp; $DO51 &amp; ":$K$" &amp; $DP51)&gt;0))&gt;0,SUMPRODUCT(--(INDIRECT("WP!$C$" &amp; $DO51 &amp; ":$C$" &amp; $DP51) =$C51),--(INDIRECT("WP!$" &amp; $BQ$41 &amp; "$" &amp; $DO51 &amp; ":$" &amp; $BQ$41 &amp; "$" &amp; $DP51) &lt;&gt;""),INDIRECT("WP!$K" &amp; $DO51 &amp; ":$K" &amp; $DP51),INDIRECT("WP!$" &amp; $BQ$41 &amp; "$" &amp; $DO51 &amp; ":$" &amp; $BQ$41 &amp; "$" &amp; $DP51))/SUMPRODUCT(--(INDIRECT("WP!$C$" &amp; $DO51 &amp; ":$C$" &amp; $DP51) =$C51),--(INDIRECT("WP!$" &amp; $BQ$41 &amp; "$" &amp; $DO51 &amp; ":$" &amp; $BQ$41 &amp; "$" &amp; $DP51) &lt;&gt;""),INDIRECT("WP!$K" &amp; $DO51 &amp; ":$K" &amp; $DP51)),""),""),"")</f>
        <v/>
      </c>
      <c r="BR51" s="145" t="str" cm="1">
        <f t="array" aca="1" ref="BR51" ca="1">IFERROR(IF(WpAreaB_Sub3_exist,IF(SUMPRODUCT(--(INDIRECT("WP!$C$" &amp; $DO51 &amp; ":$C$" &amp; $DP51)=$C51),--(INDIRECT("WP!$B" &amp; $DO51 &amp; ":$B" &amp; $DP51)="Y"),--(INDIRECT("WP!$" &amp; $BQ$41 &amp; "$" &amp; $DO51 &amp; ":$" &amp; $BQ$41 &amp; "$" &amp; $DP51)=1),--(INDIRECT("WP!$K" &amp; $DO51 &amp; ":$K" &amp; $DP51)&gt;0))&lt;&gt;0,SUMPRODUCT(--(INDIRECT("WP!$C$" &amp; $DO51 &amp; ":$C$" &amp; $DP51)=$C51),--(INDIRECT("WP!$B" &amp; $DO51 &amp; ":$B" &amp; $DP51)="Y"),--(INDIRECT("WP!$" &amp; $BQ$41 &amp; "$" &amp; $DO51 &amp; ":$" &amp; $BQ$41 &amp; "$" &amp; $DP51)=1),INDIRECT("WP!$K" &amp; $DO51 &amp; ":$K" &amp; $DP51)),IF(BS51&lt;&gt;"",0,"")),""),"")</f>
        <v/>
      </c>
      <c r="BS51" s="147" t="str" cm="1">
        <f t="array" aca="1" ref="BS51" ca="1">IFERROR(IF(WpAreaB_Sub3_exist,IF(SUMPRODUCT(--(INDIRECT("WP!$C$" &amp; $DO51 &amp; ":$C$" &amp; $DP51)=$C51),--(INDIRECT("WP!$B" &amp; $DO51 &amp; ":$B" &amp; $DP51)="Y"),--(INDIRECT("WP!$" &amp; $BQ$41 &amp; "$" &amp; $DO51 &amp; ":$" &amp; $BQ$41 &amp; "$" &amp; $DP51)&lt;&gt;""),--(INDIRECT("WP!$K" &amp; $DO51 &amp; ":$K" &amp; $DP51)&gt;0))&lt;&gt;0,SUMPRODUCT(--(INDIRECT("WP!$C$" &amp; $DO51 &amp; ":$C$" &amp; $DP51)=$C51),--(INDIRECT("WP!$B" &amp; $DO51 &amp; ":$B" &amp; $DP51)="Y"),--(INDIRECT("WP!$" &amp; $BQ$41 &amp; "$" &amp; $DO51 &amp; ":$" &amp; $BQ$41 &amp; "$" &amp; $DP51)&lt;&gt;""),INDIRECT("WP!$K" &amp; $DO51 &amp; ":$K" &amp; $DP51)),""),""),"")</f>
        <v/>
      </c>
      <c r="BT51" s="31"/>
      <c r="BU51" s="144" t="str" cm="1">
        <f t="array" aca="1" ref="BU51" ca="1">IFERROR(IF(WpAreaC_Sub1_exist,IF(SUMPRODUCT(--(INDIRECT("WP!$C$" &amp; $DO51 &amp; ":$C$" &amp; $DP51) =$C51),--(INDIRECT("WP!$" &amp; $BU$41 &amp; "$" &amp; $DO51 &amp; ":$" &amp; $BU$41 &amp; "$" &amp; $DP51) &lt;&gt;""),--(INDIRECT("WP!$K$" &amp; $DO51 &amp; ":$K$" &amp; $DP51)&gt;0))&gt;0,SUMPRODUCT(--(INDIRECT("WP!$C$" &amp; $DO51 &amp; ":$C$" &amp; $DP51) =$C51),--(INDIRECT("WP!$" &amp; $BU$41 &amp; "$" &amp; $DO51 &amp; ":$" &amp; $BU$41 &amp; "$" &amp; $DP51) &lt;&gt;""),INDIRECT("WP!$K" &amp; $DO51 &amp; ":$K" &amp; $DP51),INDIRECT("WP!$" &amp; $BU$41 &amp; "$" &amp; $DO51 &amp; ":$" &amp; $BU$41 &amp; "$" &amp; $DP51))/SUMPRODUCT(--(INDIRECT("WP!$C$" &amp; $DO51 &amp; ":$C$" &amp; $DP51) =$C51),--(INDIRECT("WP!$" &amp; $BU$41 &amp; "$" &amp; $DO51 &amp; ":$" &amp; $BU$41 &amp; "$" &amp; $DP51) &lt;&gt;""),INDIRECT("WP!$K" &amp; $DO51 &amp; ":$K" &amp; $DP51)),""),""),"")</f>
        <v/>
      </c>
      <c r="BV51" s="145" t="str" cm="1">
        <f t="array" aca="1" ref="BV51" ca="1">IFERROR(IF(WpAreaC_Sub1_exist,IF(SUMPRODUCT(--(INDIRECT("WP!$C$" &amp; $DO51 &amp; ":$C$" &amp; $DP51)=$C51),--(INDIRECT("WP!$B" &amp; $DO51 &amp; ":$B" &amp; $DP51)="Y"),--(INDIRECT("WP!$" &amp; $BU$41 &amp; "$" &amp; $DO51 &amp; ":$" &amp; $BU$41 &amp; "$" &amp; $DP51)=1),--(INDIRECT("WP!$K" &amp; $DO51 &amp; ":$K" &amp; $DP51)&gt;0))&lt;&gt;0,SUMPRODUCT(--(INDIRECT("WP!$C$" &amp; $DO51 &amp; ":$C$" &amp; $DP51)=$C51),--(INDIRECT("WP!$B" &amp; $DO51 &amp; ":$B" &amp; $DP51)="Y"),--(INDIRECT("WP!$" &amp; $BU$41 &amp; "$" &amp; $DO51 &amp; ":$" &amp; $BU$41 &amp; "$" &amp; $DP51)=1),INDIRECT("WP!$K" &amp; $DO51 &amp; ":$K" &amp; $DP51)),IF(BW51&lt;&gt;"",0,"")),""),"")</f>
        <v/>
      </c>
      <c r="BW51" s="145" t="str" cm="1">
        <f t="array" aca="1" ref="BW51" ca="1">IFERROR(IF(WpAreaC_Sub1_exist,IF(SUMPRODUCT(--(INDIRECT("WP!$C$" &amp; $DO51 &amp; ":$C$" &amp; $DP51)=$C51),--(INDIRECT("WP!$B" &amp; $DO51 &amp; ":$B" &amp; $DP51)="Y"),--(INDIRECT("WP!$" &amp; $BU$41 &amp; "$" &amp; $DO51 &amp; ":$" &amp; $BU$41 &amp; "$" &amp; $DP51)&lt;&gt;""),--(INDIRECT("WP!$K" &amp; $DO51 &amp; ":$K" &amp; $DP51)&gt;0))&lt;&gt;0,SUMPRODUCT(--(INDIRECT("WP!$C$" &amp; $DO51 &amp; ":$C$" &amp; $DP51)=$C51),--(INDIRECT("WP!$B" &amp; $DO51 &amp; ":$B" &amp; $DP51)="Y"),--(INDIRECT("WP!$" &amp; $BU$41 &amp; "$" &amp; $DO51 &amp; ":$" &amp; $BU$41 &amp; "$" &amp; $DP51)&lt;&gt;""),INDIRECT("WP!$K" &amp; $DO51 &amp; ":$K" &amp; $DP51)),""),""),"")</f>
        <v/>
      </c>
      <c r="BX51" s="146" t="str" cm="1">
        <f t="array" aca="1" ref="BX51" ca="1">IFERROR(IF(WpAreaC_Sub2_exist,IF(SUMPRODUCT(--(INDIRECT("WP!$C$" &amp; $DO51 &amp; ":$C$" &amp; $DP51) =$C51),--(INDIRECT("WP!$" &amp; $BX$41 &amp; "$" &amp; $DO51 &amp; ":$" &amp; $BX$41 &amp; "$" &amp; $DP51) &lt;&gt;""),--(INDIRECT("WP!$K$" &amp; $DO51 &amp; ":$K$" &amp; $DP51)&gt;0))&gt;0,SUMPRODUCT(--(INDIRECT("WP!$C$" &amp; $DO51 &amp; ":$C$" &amp; $DP51) =$C51),--(INDIRECT("WP!$" &amp; $BX$41 &amp; "$" &amp; $DO51 &amp; ":$" &amp; $BX$41 &amp; "$" &amp; $DP51) &lt;&gt;""),INDIRECT("WP!$K" &amp; $DO51 &amp; ":$K" &amp; $DP51),INDIRECT("WP!$" &amp; $BX$41 &amp; "$" &amp; $DO51 &amp; ":$" &amp; $BX$41 &amp; "$" &amp; $DP51))/SUMPRODUCT(--(INDIRECT("WP!$C$" &amp; $DO51 &amp; ":$C$" &amp; $DP51) =$C51),--(INDIRECT("WP!$" &amp; $BX$41 &amp; "$" &amp; $DO51 &amp; ":$" &amp; $BX$41 &amp; "$" &amp; $DP51) &lt;&gt;""),INDIRECT("WP!$K" &amp; $DO51 &amp; ":$K" &amp; $DP51)),""),""),"")</f>
        <v/>
      </c>
      <c r="BY51" s="145" t="str" cm="1">
        <f t="array" aca="1" ref="BY51" ca="1">IFERROR(IF(WpAreaC_Sub2_exist,IF(SUMPRODUCT(--(INDIRECT("WP!$C$" &amp; $DO51 &amp; ":$C$" &amp; $DP51)=$C51),--(INDIRECT("WP!$B" &amp; $DO51 &amp; ":$B" &amp; $DP51)="Y"),--(INDIRECT("WP!$" &amp; $BX$41 &amp; "$" &amp; $DO51 &amp; ":$" &amp; $BX$41 &amp; "$" &amp; $DP51)=1),--(INDIRECT("WP!$K" &amp; $DO51 &amp; ":$K" &amp; $DP51)&gt;0))&lt;&gt;0,SUMPRODUCT(--(INDIRECT("WP!$C$" &amp; $DO51 &amp; ":$C$" &amp; $DP51)=$C51),--(INDIRECT("WP!$B" &amp; $DO51 &amp; ":$B" &amp; $DP51)="Y"),--(INDIRECT("WP!$" &amp; $BX$41 &amp; "$" &amp; $DO51 &amp; ":$" &amp; $BX$41 &amp; "$" &amp; $DP51)=1),INDIRECT("WP!$K" &amp; $DO51 &amp; ":$K" &amp; $DP51)),IF(BZ51&lt;&gt;"",0,"")),""),"")</f>
        <v/>
      </c>
      <c r="BZ51" s="145" t="str" cm="1">
        <f t="array" aca="1" ref="BZ51" ca="1">IFERROR(IF(WpAreaC_Sub2_exist,IF(SUMPRODUCT(--(INDIRECT("WP!$C$" &amp; $DO51 &amp; ":$C$" &amp; $DP51)=$C51),--(INDIRECT("WP!$B" &amp; $DO51 &amp; ":$B" &amp; $DP51)="Y"),--(INDIRECT("WP!$" &amp; $BX$41 &amp; "$" &amp; $DO51 &amp; ":$" &amp; $BX$41 &amp; "$" &amp; $DP51)&lt;&gt;""),--(INDIRECT("WP!$K" &amp; $DO51 &amp; ":$K" &amp; $DP51)&gt;0))&lt;&gt;0,SUMPRODUCT(--(INDIRECT("WP!$C$" &amp; $DO51 &amp; ":$C$" &amp; $DP51)=$C51),--(INDIRECT("WP!$B" &amp; $DO51 &amp; ":$B" &amp; $DP51)="Y"),--(INDIRECT("WP!$" &amp; $BX$41 &amp; "$" &amp; $DO51 &amp; ":$" &amp; $BX$41 &amp; "$" &amp; $DP51)&lt;&gt;""),INDIRECT("WP!$K" &amp; $DO51 &amp; ":$K" &amp; $DP51)),""),""),"")</f>
        <v/>
      </c>
      <c r="CA51" s="146" t="str" cm="1">
        <f t="array" aca="1" ref="CA51" ca="1">IFERROR(IF(WpAreaC_Sub3_exist,IF(SUMPRODUCT(--(INDIRECT("WP!$C$" &amp; $DO51 &amp; ":$C$" &amp; $DP51) =$C51),--(INDIRECT("WP!$" &amp; $CA$41 &amp; "$" &amp; $DO51 &amp; ":$" &amp; $CA$41 &amp; "$" &amp; $DP51) &lt;&gt;""),--(INDIRECT("WP!$K$" &amp; $DO51 &amp; ":$K$" &amp; $DP51)&gt;0))&gt;0,SUMPRODUCT(--(INDIRECT("WP!$C$" &amp; $DO51 &amp; ":$C$" &amp; $DP51) =$C51),--(INDIRECT("WP!$" &amp; $CA$41 &amp; "$" &amp; $DO51 &amp; ":$" &amp; $CA$41 &amp; "$" &amp; $DP51) &lt;&gt;""),INDIRECT("WP!$K" &amp; $DO51 &amp; ":$K" &amp; $DP51),INDIRECT("WP!$" &amp; $CA$41 &amp; "$" &amp; $DO51 &amp; ":$" &amp; $CA$41 &amp; "$" &amp; $DP51))/SUMPRODUCT(--(INDIRECT("WP!$C$" &amp; $DO51 &amp; ":$C$" &amp; $DP51) =$C51),--(INDIRECT("WP!$" &amp; $CA$41 &amp; "$" &amp; $DO51 &amp; ":$" &amp; $CA$41 &amp; "$" &amp; $DP51) &lt;&gt;""),INDIRECT("WP!$K" &amp; $DO51 &amp; ":$K" &amp; $DP51)),""),""),"")</f>
        <v/>
      </c>
      <c r="CB51" s="145" t="str" cm="1">
        <f t="array" aca="1" ref="CB51" ca="1">IFERROR(IF(WpAreaC_Sub3_exist,IF(SUMPRODUCT(--(INDIRECT("WP!$C$" &amp; $DO51 &amp; ":$C$" &amp; $DP51)=$C51),--(INDIRECT("WP!$B" &amp; $DO51 &amp; ":$B" &amp; $DP51)="Y"),--(INDIRECT("WP!$" &amp; $CA$41 &amp; "$" &amp; $DO51 &amp; ":$" &amp; $CA$41 &amp; "$" &amp; $DP51)=1),--(INDIRECT("WP!$K" &amp; $DO51 &amp; ":$K" &amp; $DP51)&gt;0))&lt;&gt;0,SUMPRODUCT(--(INDIRECT("WP!$C$" &amp; $DO51 &amp; ":$C$" &amp; $DP51)=$C51),--(INDIRECT("WP!$B" &amp; $DO51 &amp; ":$B" &amp; $DP51)="Y"),--(INDIRECT("WP!$" &amp; $CA$41 &amp; "$" &amp; $DO51 &amp; ":$" &amp; $CA$41 &amp; "$" &amp; $DP51)=1),INDIRECT("WP!$K" &amp; $DO51 &amp; ":$K" &amp; $DP51)),IF(CC51&lt;&gt;"",0,"")),""),"")</f>
        <v/>
      </c>
      <c r="CC51" s="147" t="str" cm="1">
        <f t="array" aca="1" ref="CC51" ca="1">IFERROR(IF(WpAreaC_Sub3_exist,IF(SUMPRODUCT(--(INDIRECT("WP!$C$" &amp; $DO51 &amp; ":$C$" &amp; $DP51)=$C51),--(INDIRECT("WP!$B" &amp; $DO51 &amp; ":$B" &amp; $DP51)="Y"),--(INDIRECT("WP!$" &amp; $CA$41 &amp; "$" &amp; $DO51 &amp; ":$" &amp; $CA$41 &amp; "$" &amp; $DP51)&lt;&gt;""),--(INDIRECT("WP!$K" &amp; $DO51 &amp; ":$K" &amp; $DP51)&gt;0))&lt;&gt;0,SUMPRODUCT(--(INDIRECT("WP!$C$" &amp; $DO51 &amp; ":$C$" &amp; $DP51)=$C51),--(INDIRECT("WP!$B" &amp; $DO51 &amp; ":$B" &amp; $DP51)="Y"),--(INDIRECT("WP!$" &amp; $CA$41 &amp; "$" &amp; $DO51 &amp; ":$" &amp; $CA$41 &amp; "$" &amp; $DP51)&lt;&gt;""),INDIRECT("WP!$K" &amp; $DO51 &amp; ":$K" &amp; $DP51)),""),""),"")</f>
        <v/>
      </c>
      <c r="CD51" s="106"/>
      <c r="CE51" s="109"/>
      <c r="CF51" s="107"/>
      <c r="CG51" s="107"/>
      <c r="CH51" s="144" t="s">
        <v>92</v>
      </c>
      <c r="CI51" s="144" t="s">
        <v>92</v>
      </c>
      <c r="CJ51" s="144" t="s">
        <v>92</v>
      </c>
      <c r="CK51" s="144" t="s">
        <v>92</v>
      </c>
      <c r="CL51" s="145" t="s">
        <v>92</v>
      </c>
      <c r="CM51" s="145" t="s">
        <v>92</v>
      </c>
      <c r="CN51" s="146" t="s">
        <v>92</v>
      </c>
      <c r="CO51" s="145" t="s">
        <v>92</v>
      </c>
      <c r="CP51" s="145" t="s">
        <v>92</v>
      </c>
      <c r="CQ51" s="146" t="s">
        <v>92</v>
      </c>
      <c r="CR51" s="145" t="s">
        <v>92</v>
      </c>
      <c r="CS51" s="147" t="s">
        <v>92</v>
      </c>
      <c r="CT51" s="31"/>
      <c r="CU51" s="144" t="s">
        <v>92</v>
      </c>
      <c r="CV51" s="145" t="s">
        <v>92</v>
      </c>
      <c r="CW51" s="145" t="s">
        <v>92</v>
      </c>
      <c r="CX51" s="146" t="s">
        <v>92</v>
      </c>
      <c r="CY51" s="145" t="s">
        <v>92</v>
      </c>
      <c r="CZ51" s="145" t="s">
        <v>92</v>
      </c>
      <c r="DA51" s="146" t="s">
        <v>92</v>
      </c>
      <c r="DB51" s="145" t="s">
        <v>92</v>
      </c>
      <c r="DC51" s="147" t="s">
        <v>92</v>
      </c>
      <c r="DD51" s="31"/>
      <c r="DE51" s="144" t="s">
        <v>92</v>
      </c>
      <c r="DF51" s="145" t="s">
        <v>92</v>
      </c>
      <c r="DG51" s="145" t="s">
        <v>92</v>
      </c>
      <c r="DH51" s="146" t="s">
        <v>92</v>
      </c>
      <c r="DI51" s="145" t="s">
        <v>92</v>
      </c>
      <c r="DJ51" s="145" t="s">
        <v>92</v>
      </c>
      <c r="DK51" s="146" t="s">
        <v>92</v>
      </c>
      <c r="DL51" s="145" t="s">
        <v>92</v>
      </c>
      <c r="DM51" s="147" t="s">
        <v>92</v>
      </c>
      <c r="DN51" s="31"/>
      <c r="DO51" s="88" cm="1">
        <f t="array" ref="DO51">MIN(IF(WP!$C$12:$C$400=$C51,ROW(WP!$C$12:$C$400),""))</f>
        <v>44</v>
      </c>
      <c r="DP51" s="88" cm="1">
        <f t="array" ref="DP51">MAX(IF(WP!$C$12:$C$400=$C51,ROW(WP!$C$12:$C$400),""))</f>
        <v>45</v>
      </c>
      <c r="DQ51" s="121"/>
      <c r="DR51" s="31"/>
    </row>
    <row r="52" spans="1:122" ht="16" x14ac:dyDescent="0.2">
      <c r="A52" s="117"/>
      <c r="B52" s="132" t="s">
        <v>40</v>
      </c>
      <c r="C52" s="132" t="s">
        <v>200</v>
      </c>
      <c r="D52" s="323" t="e" cm="1">
        <f t="array" aca="1" ref="D52" ca="1">getProgress(AX52,CH52,"%",1,1)</f>
        <v>#NAME?</v>
      </c>
      <c r="E52" s="257" t="e" cm="1">
        <f t="array" aca="1" ref="E52" ca="1">getProgress(AY52,CI52,,,1)</f>
        <v>#NAME?</v>
      </c>
      <c r="F52" s="257" t="e" cm="1">
        <f t="array" aca="1" ref="F52" ca="1">getProgress(AZ52,CJ52,,,1)</f>
        <v>#NAME?</v>
      </c>
      <c r="G52" s="217"/>
      <c r="H52" s="113" t="e" cm="1">
        <f t="array" aca="1" ref="H52" ca="1">getProgress(BA52,CK52,"%",1,1,WpAreaA_Sub1_exist)</f>
        <v>#NAME?</v>
      </c>
      <c r="I52" s="266" t="e" cm="1">
        <f t="array" aca="1" ref="I52" ca="1">getProgress(BB52,CL52,,,1,WpAreaA_Sub1_exist)</f>
        <v>#NAME?</v>
      </c>
      <c r="J52" s="266" t="e" cm="1">
        <f t="array" aca="1" ref="J52" ca="1">getProgress(BC52,CM52,,,1,WpAreaA_Sub1_exist)</f>
        <v>#NAME?</v>
      </c>
      <c r="K52" s="113" t="e" cm="1">
        <f t="array" aca="1" ref="K52" ca="1">getProgress(BD52,CN52,"%",1,1,WpAreaA_Sub2_exist)</f>
        <v>#NAME?</v>
      </c>
      <c r="L52" s="266" t="e" cm="1">
        <f t="array" aca="1" ref="L52" ca="1">getProgress(BE52,CO52,,,1,WpAreaA_Sub2_exist)</f>
        <v>#NAME?</v>
      </c>
      <c r="M52" s="266" t="e" cm="1">
        <f t="array" aca="1" ref="M52" ca="1">getProgress(BF52,CP52,,,1,WpAreaA_Sub2_exist)</f>
        <v>#NAME?</v>
      </c>
      <c r="N52" s="113" t="e" cm="1">
        <f t="array" aca="1" ref="N52" ca="1">getProgress(BG52,CQ52,"%",1,1,WpAreaA_Sub3_exist)</f>
        <v>#NAME?</v>
      </c>
      <c r="O52" s="266" t="e" cm="1">
        <f t="array" aca="1" ref="O52" ca="1">getProgress(BH52,CR52,,,1,WpAreaA_Sub3_exist)</f>
        <v>#NAME?</v>
      </c>
      <c r="P52" s="266" t="e" cm="1">
        <f t="array" aca="1" ref="P52" ca="1">getProgress(BI52,CS52,,,1,WpAreaA_Sub3_exist)</f>
        <v>#NAME?</v>
      </c>
      <c r="Q52" s="217"/>
      <c r="R52" s="113" t="e" cm="1">
        <f t="array" aca="1" ref="R52" ca="1">getProgress(BK52,CU52,"%",1,1,WpAreaB_Sub1_exist)</f>
        <v>#NAME?</v>
      </c>
      <c r="S52" s="266" t="e" cm="1">
        <f t="array" aca="1" ref="S52" ca="1">getProgress(BL52,CV52,,,1,WpAreaB_Sub1_exist)</f>
        <v>#NAME?</v>
      </c>
      <c r="T52" s="266" t="e" cm="1">
        <f t="array" aca="1" ref="T52" ca="1">getProgress(BM52,CW52,,,1,WpAreaB_Sub1_exist)</f>
        <v>#NAME?</v>
      </c>
      <c r="U52" s="113" t="e" cm="1">
        <f t="array" aca="1" ref="U52" ca="1">getProgress(BN52,CX52,"%",1,1,WpAreaB_Sub2_exist)</f>
        <v>#NAME?</v>
      </c>
      <c r="V52" s="266" t="e" cm="1">
        <f t="array" aca="1" ref="V52" ca="1">getProgress(BO52,CY52,,,1,WpAreaB_Sub2_exist)</f>
        <v>#NAME?</v>
      </c>
      <c r="W52" s="266" t="e" cm="1">
        <f t="array" aca="1" ref="W52" ca="1">getProgress(BP52,CZ52,,,1,WpAreaB_Sub2_exist)</f>
        <v>#NAME?</v>
      </c>
      <c r="X52" s="113" t="e" cm="1">
        <f t="array" aca="1" ref="X52" ca="1">getProgress(BQ52,DA52,"%",1,1,WpAreaB_Sub3_exist)</f>
        <v>#NAME?</v>
      </c>
      <c r="Y52" s="266" t="e" cm="1">
        <f t="array" aca="1" ref="Y52" ca="1">getProgress(BR52,DB52,,,1,WpAreaB_Sub3_exist)</f>
        <v>#NAME?</v>
      </c>
      <c r="Z52" s="266" t="e" cm="1">
        <f t="array" aca="1" ref="Z52" ca="1">getProgress(BS52,DC52,,,1,WpAreaB_Sub3_exist)</f>
        <v>#NAME?</v>
      </c>
      <c r="AA52" s="217"/>
      <c r="AB52" s="113" t="e" cm="1">
        <f t="array" aca="1" ref="AB52" ca="1">getProgress(BU52,DE52,"%",1,1,WpAreaC_Sub1_exist)</f>
        <v>#NAME?</v>
      </c>
      <c r="AC52" s="266" t="e" cm="1">
        <f t="array" aca="1" ref="AC52" ca="1">getProgress(BV52,DF52,,,1,WpAreaC_Sub1_exist)</f>
        <v>#NAME?</v>
      </c>
      <c r="AD52" s="266" t="e" cm="1">
        <f t="array" aca="1" ref="AD52" ca="1">getProgress(BW52,DG52,,,1,WpAreaC_Sub1_exist)</f>
        <v>#NAME?</v>
      </c>
      <c r="AE52" s="113" t="e" cm="1">
        <f t="array" aca="1" ref="AE52" ca="1">getProgress(BX52,DH52,"%",1,1,WpAreaC_Sub2_exist)</f>
        <v>#NAME?</v>
      </c>
      <c r="AF52" s="266" t="e" cm="1">
        <f t="array" aca="1" ref="AF52" ca="1">getProgress(BY52,DI52,,,1,WpAreaC_Sub2_exist)</f>
        <v>#NAME?</v>
      </c>
      <c r="AG52" s="266" t="e" cm="1">
        <f t="array" aca="1" ref="AG52" ca="1">getProgress(BZ52,DJ52,,,1,WpAreaC_Sub2_exist)</f>
        <v>#NAME?</v>
      </c>
      <c r="AH52" s="113" t="e" cm="1">
        <f t="array" aca="1" ref="AH52" ca="1">getProgress(CA52,DK52,"%",1,1,WpAreaC_Sub3_exist)</f>
        <v>#NAME?</v>
      </c>
      <c r="AI52" s="266" t="e" cm="1">
        <f t="array" aca="1" ref="AI52" ca="1">getProgress(CB52,DL52,,,1,WpAreaC_Sub3_exist)</f>
        <v>#NAME?</v>
      </c>
      <c r="AJ52" s="266" t="e" cm="1">
        <f t="array" aca="1" ref="AJ52" ca="1">getProgress(CC52,DM52,,,1,WpAreaC_Sub3_exist)</f>
        <v>#NAME?</v>
      </c>
      <c r="AK52" s="217"/>
      <c r="AL52" s="118"/>
      <c r="AM52" s="85"/>
      <c r="AN52" s="75"/>
      <c r="AO52" s="166"/>
      <c r="AP52" s="166"/>
      <c r="AQ52" s="101"/>
      <c r="AR52" s="101"/>
      <c r="AS52" s="75"/>
      <c r="AT52" s="75"/>
      <c r="AU52" s="137"/>
      <c r="AV52" s="98"/>
      <c r="AW52" s="98"/>
      <c r="AX52" s="144" t="str">
        <f ca="1">IFERROR((IF(WpAreaA_exist,IF(BA52&lt;&gt;"",BA52*WP!$AC$9,0)+IF(BD52&lt;&gt;"",BD52*WP!$AD$9,0)+IF(BG52&lt;&gt;"",BG52*WP!$AE$9,0),0)+IF(WpAreaB_exist,IF(BK52&lt;&gt;"",BK52*WP!$AF$10)+IF(BN52&lt;&gt;"",BN52*WP!$AG$10,0)+IF(BQ52&lt;&gt;"",BQ52*WP!$AH$10,0),0)+IF(WpAreaC_exist,IF(BU52&lt;&gt;"",BU52*WP!$AI$10)+IF(BX52&lt;&gt;"",BX52*WP!$AJ$10,0)+IF(CA52&lt;&gt;"",CA52*WP!$AK$10,0),0))/(IF(WpAreaA_exist,IF(BA52&lt;&gt;"",WP!$AC$9,0)+IF(BD52&lt;&gt;"",WP!$AD$9,0)+IF(BG52&lt;&gt;"",WP!$AE$9,0),0)+IF(WpAreaB_exist,IF(BK52&lt;&gt;"",WP!$AF$10,0)+IF(BN52&lt;&gt;"",WP!$AG$10,0)+IF(BQ52&lt;&gt;"",WP!$AH$10,0),0)+ IF(WpAreaC_exist,IF(BU52&lt;&gt;"",WP!$AI$10,0)+IF(BX52&lt;&gt;"",WP!$AJ$10,0)+IF(CA52&lt;&gt;"",WP!$AK$10,0),0)),"")</f>
        <v/>
      </c>
      <c r="AY52" s="144" t="str" cm="1">
        <f t="array" aca="1" ref="AY52" ca="1">IFERROR(IF(SUMPRODUCT(--(INDIRECT("WP!$C$" &amp; $DO52 &amp; ":$C$" &amp; $DP52)=$C52),--(INDIRECT("WP!$B$" &amp; $DO52 &amp; ":$B$" &amp; $DP52)="Y"),--(INDIRECT("WP!$" &amp; $AX$41 &amp; "$" &amp; $DO52 &amp; ":$" &amp; $AX$41 &amp; "$" &amp; $DP52)=1),--(INDIRECT("WP!$K$" &amp; $DO52 &amp; ":$K$" &amp; $DP52)&gt;0))&lt;&gt;0,SUMPRODUCT(--(INDIRECT("WP!$C$" &amp; $DO52 &amp; ":$C$" &amp; $DP52)=$C52),--(INDIRECT("WP!$B$" &amp; $DO52 &amp; ":$B$" &amp; $DP52)="Y"),--(INDIRECT("WP!$" &amp; $AX$41 &amp; "$" &amp; $DO52 &amp; ":$" &amp; $AX$41 &amp; "$" &amp; $DP52)=1),INDIRECT("WP!$K$" &amp; $DO52 &amp; ":$K$" &amp; $DP52)),IF(AZ52&lt;&gt;"",0,"")),"")</f>
        <v/>
      </c>
      <c r="AZ52" s="144" t="str" cm="1">
        <f t="array" aca="1" ref="AZ52" ca="1">IFERROR(IF(SUMPRODUCT(--(INDIRECT("WP!$C$" &amp; $DO52 &amp; ":$C$" &amp; $DP52)=$C52),--(INDIRECT("WP!$B" &amp; $DO52 &amp; ":$B" &amp; $DP52)="Y"),--(INDIRECT("WP!$" &amp; $AX$41 &amp; "$" &amp; $DO52 &amp; ":$" &amp; $AX$41 &amp; "$" &amp; $DP52)&lt;&gt;""),--(INDIRECT("WP!$K" &amp; $DO52 &amp; ":$K" &amp; $DP52)&gt;0))&lt;&gt;0,SUMPRODUCT(--(INDIRECT("WP!$C$" &amp; $DO52 &amp; ":$C$" &amp; $DP52)=$C52),--(INDIRECT("WP!$B" &amp; $DO52 &amp; ":$B" &amp; $DP52)="Y"),--(INDIRECT("WP!$" &amp; $AX$41 &amp; "$" &amp;  $DO52 &amp; ":$" &amp; $AX$41 &amp; "$" &amp; $DP52)&lt;&gt;""),INDIRECT("WP!$K" &amp; $DO52 &amp; ":$K" &amp; $DP52)),""),"")</f>
        <v/>
      </c>
      <c r="BA52" s="144" t="str" cm="1">
        <f t="array" aca="1" ref="BA52" ca="1">IFERROR(IF(WpAreaA_Sub1_exist,IF(SUMPRODUCT(--(INDIRECT("WP!$C$" &amp; $DO52 &amp; ":$C$" &amp; $DP52) =$C52),--(INDIRECT("WP!$" &amp; $BA$41 &amp; "$" &amp; $DO52 &amp; ":$" &amp; $BA$41 &amp; "$" &amp; $DP52) &lt;&gt;""),--(INDIRECT("WP!$K$" &amp; $DO52 &amp; ":$K$" &amp; $DP52)&gt;0))&gt;0,SUMPRODUCT(--(INDIRECT("WP!$C$" &amp; $DO52 &amp; ":$C$" &amp; $DP52) =$C52),--(INDIRECT("WP!$" &amp; $BA$41 &amp; "$" &amp; $DO52 &amp; ":$" &amp; $BA$41 &amp; "$" &amp; $DP52) &lt;&gt;""),INDIRECT("WP!$K$" &amp; $DO52 &amp; ":$K$" &amp; $DP52),INDIRECT("WP!$" &amp; $BA$41 &amp; "$" &amp; $DO52 &amp; ":$" &amp; $BA$41 &amp; "$" &amp; $DP52))/SUMPRODUCT(--(INDIRECT("WP!$C$" &amp; $DO52 &amp; ":$C$" &amp; $DP52) =$C52),--(INDIRECT("WP!$" &amp; $BA$41 &amp; "$" &amp; $DO52 &amp; ":$" &amp; $BA$41 &amp; "$" &amp; $DP52) &lt;&gt;""),INDIRECT("WP!$K$" &amp; $DO52 &amp; ":$K$" &amp; $DP52)),""),""),"")</f>
        <v/>
      </c>
      <c r="BB52" s="145" t="str" cm="1">
        <f t="array" aca="1" ref="BB52" ca="1">IFERROR(IF(WpAreaA_Sub1_exist,IF(SUMPRODUCT(--(INDIRECT("WP!$C$" &amp; $DO52 &amp; ":$C$" &amp; $DP52)=$C52),--(INDIRECT("WP!$B$" &amp; $DO52 &amp; ":$B$" &amp; $DP52)="Y"),--(INDIRECT("WP!$" &amp; $BA$41 &amp; "$" &amp; $DO52 &amp; ":$" &amp; $BA$41 &amp; "$" &amp; $DP52)=1),--(INDIRECT("WP!$K$" &amp; $DO52 &amp; ":$K$" &amp; $DP52)&gt;0))&lt;&gt;0,SUMPRODUCT(--(INDIRECT("WP!$C$" &amp; $DO52 &amp; ":$C$" &amp; $DP52)=$C52),--(INDIRECT("WP!$B$" &amp; $DO52 &amp; ":$B$" &amp; $DP52)="Y"),--(INDIRECT("WP!$" &amp; $BA$41 &amp; "$" &amp; $DO52 &amp; ":$" &amp; $BA$41 &amp; "$" &amp; $DP52)=1),INDIRECT("WP!$K$" &amp; $DO52 &amp; ":$K$" &amp; $DP52)),IF(BC52&lt;&gt;"",0,"")),""),"")</f>
        <v/>
      </c>
      <c r="BC52" s="145" t="str" cm="1">
        <f t="array" aca="1" ref="BC52" ca="1">IFERROR(IF(WpAreaA_Sub1_exist,IF(SUMPRODUCT(--(INDIRECT("WP!$C$" &amp; $DO52 &amp; ":$C$" &amp; $DP52)=$C52),--(INDIRECT("WP!$B" &amp; $DO52 &amp; ":$B" &amp; $DP52)="Y"),--(INDIRECT("WP!$" &amp; $BA$41 &amp; "$" &amp; $DO52 &amp; ":$" &amp; $BA$41 &amp; "$" &amp; $DP52)&lt;&gt;""),--(INDIRECT("WP!$K" &amp; $DO52 &amp; ":$K" &amp; $DP52)&gt;0))&lt;&gt;0,SUMPRODUCT(--(INDIRECT("WP!$C$" &amp; $DO52 &amp; ":$C$" &amp; $DP52)=$C52),--(INDIRECT("WP!$B" &amp; $DO52 &amp; ":$B" &amp; $DP52)="Y"),--(INDIRECT("WP!$" &amp; $BA$41 &amp; "$" &amp;  $DO52 &amp; ":$" &amp; $BA$41 &amp; "$" &amp; $DP52)&lt;&gt;""),INDIRECT("WP!$K" &amp; $DO52 &amp; ":$K" &amp; $DP52)),""),""),"")</f>
        <v/>
      </c>
      <c r="BD52" s="146" t="str" cm="1">
        <f t="array" aca="1" ref="BD52" ca="1">IFERROR(IF(WpAreaA_Sub2_exist,IF(SUMPRODUCT(--(INDIRECT("WP!$C$" &amp; $DO52 &amp; ":$C$" &amp; $DP52) =$C52),--(INDIRECT("WP!$" &amp; $BD$41 &amp; "$" &amp; $DO52 &amp; ":$" &amp; $BD$41 &amp; "$" &amp; $DP52) &lt;&gt;""),--(INDIRECT("WP!$K$" &amp; $DO52 &amp; ":$K$" &amp; $DP52)&gt;0))&gt;0,SUMPRODUCT(--(INDIRECT("WP!$C$" &amp; $DO52 &amp; ":$C$" &amp; $DP52) =$C52),--(INDIRECT("WP!$" &amp; $BD$41 &amp; "$" &amp; $DO52 &amp; ":$" &amp; $BD$41 &amp; "$" &amp; $DP52) &lt;&gt;""),INDIRECT("WP!$K" &amp; $DO52 &amp; ":$K" &amp; $DP52),INDIRECT("WP!$" &amp; $BD$41 &amp; "$" &amp; $DO52 &amp; ":$" &amp; $BD$41 &amp; "$" &amp; $DP52))/SUMPRODUCT(--(INDIRECT("WP!$C$" &amp; $DO52 &amp; ":$C$" &amp; $DP52) =$C52),--(INDIRECT("WP!$" &amp; $BD$41 &amp; "$" &amp; $DO52 &amp; ":$" &amp; $BD$41 &amp; "$" &amp; $DP52) &lt;&gt;""),INDIRECT("WP!$K" &amp; $DO52 &amp; ":$K" &amp; $DP52)),""),""),"")</f>
        <v/>
      </c>
      <c r="BE52" s="145" t="str" cm="1">
        <f t="array" aca="1" ref="BE52" ca="1">IFERROR(IF(WpAreaA_Sub2_exist,IF(SUMPRODUCT(--(INDIRECT("WP!$C$" &amp; $DO52 &amp; ":$C$" &amp; $DP52)=$C52),--(INDIRECT("WP!$B" &amp; $DO52 &amp; ":$B" &amp; $DP52)="Y"),--(INDIRECT("WP!$" &amp; $BD$41 &amp; "$" &amp; $DO52 &amp; ":$" &amp; $BD$41 &amp; "$" &amp; $DP52)=1),--(INDIRECT("WP!$K" &amp; $DO52 &amp; ":$K" &amp; $DP52)&gt;0))&lt;&gt;0,SUMPRODUCT(--(INDIRECT("WP!$C$" &amp; $DO52 &amp; ":$C$" &amp; $DP52)=$C52),--(INDIRECT("WP!$B" &amp; $DO52 &amp; ":$B" &amp; $DP52)="Y"),--(INDIRECT("WP!$" &amp; $BD$41 &amp; "$" &amp; $DO52 &amp; ":$" &amp; $BD$41 &amp; "$" &amp; $DP52)=1),INDIRECT("WP!$K" &amp; $DO52 &amp; ":$K" &amp; $DP52)),IF(BF52&lt;&gt;"",0,"")),""),"")</f>
        <v/>
      </c>
      <c r="BF52" s="145" t="str" cm="1">
        <f t="array" aca="1" ref="BF52" ca="1">IFERROR(IF(WpAreaA_Sub2_exist,IF(SUMPRODUCT(--(INDIRECT("WP!$C$" &amp; $DO52 &amp; ":$C$" &amp; $DP52)=$C52),--(INDIRECT("WP!$B" &amp; $DO52 &amp; ":$B" &amp; $DP52)="Y"),--(INDIRECT("WP!$" &amp; $BD$41 &amp; "$" &amp; $DO52 &amp; ":$" &amp; $BD$41 &amp; "$" &amp; $DP52)&lt;&gt;""),--(INDIRECT("WP!$K" &amp; $DO52 &amp; ":$K" &amp; $DP52)&gt;0))&lt;&gt;0,SUMPRODUCT(--(INDIRECT("WP!$C$" &amp; $DO52 &amp; ":$C$" &amp; $DP52)=$C52),--(INDIRECT("WP!$B" &amp; $DO52 &amp; ":$B" &amp; $DP52)="Y"),--(INDIRECT("WP!$" &amp; $BD$41 &amp; "$" &amp; $DO52 &amp; ":$" &amp; $BD$41 &amp; "$" &amp; $DP52)&lt;&gt;""),INDIRECT("WP!$K" &amp; $DO52 &amp; ":$K" &amp; $DP52)),""),""),"")</f>
        <v/>
      </c>
      <c r="BG52" s="146" t="str" cm="1">
        <f t="array" aca="1" ref="BG52" ca="1">IFERROR(IF(WpAreaA_Sub3_exist,IF(SUMPRODUCT(--(INDIRECT("WP!$C$" &amp; $DO52 &amp; ":$C$" &amp; $DP52) =$C52),--(INDIRECT("WP!$" &amp; $BG$41 &amp; "$" &amp; $DO52 &amp; ":$" &amp; $BG$41 &amp; "$" &amp; $DP52) &lt;&gt;""),--(INDIRECT("WP!$K$" &amp; $DO52 &amp; ":$K$" &amp; $DP52)&gt;0))&gt;0,SUMPRODUCT(--(INDIRECT("WP!$C$" &amp; $DO52 &amp; ":$C$" &amp; $DP52) =$C52),--(INDIRECT("WP!$" &amp; $BG$41 &amp; "$" &amp; $DO52 &amp; ":$" &amp; $BG$41 &amp; "$" &amp; $DP52) &lt;&gt;""),INDIRECT("WP!$K" &amp; $DO52 &amp; ":$K" &amp; $DP52),INDIRECT("WP!$" &amp; $BG$41 &amp; "$" &amp; $DO52 &amp; ":$" &amp; $BG$41 &amp; "$" &amp; $DP52))/SUMPRODUCT(--(INDIRECT("WP!$C$" &amp; $DO52 &amp; ":$C$" &amp; $DP52) =$C52),--(INDIRECT("WP!$" &amp; $BG$41 &amp; "$" &amp; $DO52 &amp; ":$" &amp; $BG$41 &amp; "$" &amp; $DP52) &lt;&gt;""),INDIRECT("WP!$K" &amp; $DO52 &amp; ":$K" &amp; $DP52)),""),""),"")</f>
        <v/>
      </c>
      <c r="BH52" s="145" t="str" cm="1">
        <f t="array" aca="1" ref="BH52" ca="1">IFERROR(IF(WpAreaA_Sub3_exist,IF(SUMPRODUCT(--(INDIRECT("WP!$C$" &amp; $DO52 &amp; ":$C$" &amp; $DP52)=$C52),--(INDIRECT("WP!$B" &amp; $DO52 &amp; ":$B" &amp; $DP52)="Y"),--(INDIRECT("WP!$" &amp; $BG$41 &amp; "$" &amp; $DO52 &amp; ":$" &amp; $BG$41 &amp; "$" &amp; $DP52)=1),--(INDIRECT("WP!$K" &amp; $DO52 &amp; ":$K" &amp; $DP52)&gt;0))&lt;&gt;0,SUMPRODUCT(--(INDIRECT("WP!$C$" &amp; $DO52 &amp; ":$C$" &amp; $DP52)=$C52),--(INDIRECT("WP!$B" &amp; $DO52 &amp; ":$B" &amp; $DP52)="Y"),--(INDIRECT("WP!$" &amp; $BG$41 &amp; "$" &amp; $DO52 &amp; ":$" &amp; $BG$41 &amp; "$" &amp; $DP52)=1),INDIRECT("WP!$K" &amp; $DO52 &amp; ":$K" &amp; $DP52)),IF(BI52&lt;&gt;"",0,"")),""),"")</f>
        <v/>
      </c>
      <c r="BI52" s="147" t="str" cm="1">
        <f t="array" aca="1" ref="BI52" ca="1">IFERROR(IF(WpAreaA_Sub3_exist,IF(SUMPRODUCT(--(INDIRECT("WP!$C$" &amp; $DO52 &amp; ":$C$" &amp; $DP52)=$C52),--(INDIRECT("WP!$B" &amp; $DO52 &amp; ":$B" &amp; $DP52)="Y"),--(INDIRECT("WP!$" &amp; $BG$41 &amp; "$" &amp; $DO52 &amp; ":$" &amp; $BG$41 &amp; "$" &amp; $DP52)&lt;&gt;""),--(INDIRECT("WP!$K" &amp; $DO52 &amp; ":$K" &amp; $DP52)&gt;0))&lt;&gt;0,SUMPRODUCT(--(INDIRECT("WP!$C$" &amp; $DO52 &amp; ":$C$" &amp; $DP52)=$C52),--(INDIRECT("WP!$B" &amp; $DO52 &amp; ":$B" &amp; $DP52)="Y"),--(INDIRECT("WP!$" &amp; $BG$41 &amp; "$" &amp; $DO52 &amp; ":$" &amp; $BG$41 &amp; "$" &amp; $DP52)&lt;&gt;""),INDIRECT("WP!$K" &amp; $DO52 &amp; ":$K" &amp; $DP52)),""),""),"")</f>
        <v/>
      </c>
      <c r="BJ52" s="31"/>
      <c r="BK52" s="144" t="str" cm="1">
        <f t="array" aca="1" ref="BK52" ca="1">IFERROR(IF(WpAreaB_Sub1_exist,IF(SUMPRODUCT(--(INDIRECT("WP!$C$" &amp; $DO52 &amp; ":$C$" &amp; $DP52) =$C52),--(INDIRECT("WP!$" &amp; $BK$41 &amp; "$" &amp; $DO52 &amp; ":$" &amp; $BK$41 &amp; "$" &amp; $DP52) &lt;&gt;""),--(INDIRECT("WP!$K$" &amp; $DO52 &amp; ":$K$" &amp; $DP52)&gt;0))&gt;0,SUMPRODUCT(--(INDIRECT("WP!$C$" &amp; $DO52 &amp; ":$C$" &amp; $DP52) =$C52),--(INDIRECT("WP!$" &amp; $BK$41 &amp; "$" &amp; $DO52 &amp; ":$" &amp; $BK$41 &amp; "$" &amp; $DP52) &lt;&gt;""),INDIRECT("WP!$K" &amp; $DO52 &amp; ":$K" &amp; $DP52),INDIRECT("WP!$" &amp; $BK$41 &amp; "$" &amp; $DO52 &amp; ":$" &amp; $BK$41 &amp; "$" &amp; $DP52))/SUMPRODUCT(--(INDIRECT("WP!$C$" &amp; $DO52 &amp; ":$C$" &amp; $DP52) =$C52),--(INDIRECT("WP!$" &amp; $BK$41 &amp; "$" &amp; $DO52 &amp; ":$" &amp; $BK$41 &amp; "$" &amp; $DP52) &lt;&gt;""),INDIRECT("WP!$K" &amp; $DO52 &amp; ":$K" &amp; $DP52)),""),""),"")</f>
        <v/>
      </c>
      <c r="BL52" s="145" t="str" cm="1">
        <f t="array" aca="1" ref="BL52" ca="1">IFERROR(IF(WpAreaB_Sub1_exist,IF(SUMPRODUCT(--(INDIRECT("WP!$C$" &amp; $DO52 &amp; ":$C$" &amp; $DP52)=$C52),--(INDIRECT("WP!$B" &amp; $DO52 &amp; ":$B" &amp; $DP52)="Y"),--(INDIRECT("WP!$" &amp; $BK$41 &amp; "$" &amp; $DO52 &amp; ":$" &amp; $BK$41 &amp; "$" &amp; $DP52)=1),--(INDIRECT("WP!$K" &amp; $DO52 &amp; ":$K" &amp; $DP52)&gt;0))&lt;&gt;0,SUMPRODUCT(--(INDIRECT("WP!$C$" &amp; $DO52 &amp; ":$C$" &amp; $DP52)=$C52),--(INDIRECT("WP!$B" &amp; $DO52 &amp; ":$B" &amp; $DP52)="Y"),--(INDIRECT("WP!$" &amp; $BK$41 &amp; "$" &amp; $DO52 &amp; ":$" &amp; $BK$41 &amp; "$" &amp; $DP52)=1),INDIRECT("WP!$K" &amp; $DO52 &amp; ":$K" &amp; $DP52)),IF(BM52&lt;&gt;"",0,"")),""),"")</f>
        <v/>
      </c>
      <c r="BM52" s="145" t="str" cm="1">
        <f t="array" aca="1" ref="BM52" ca="1">IFERROR(IF(WpAreaB_Sub1_exist,IF(SUMPRODUCT(--(INDIRECT("WP!$C$" &amp; $DO52 &amp; ":$C$" &amp; $DP52)=$C52),--(INDIRECT("WP!$B" &amp; $DO52 &amp; ":$B" &amp; $DP52)="Y"),--(INDIRECT("WP!$" &amp; $BK$41 &amp; "$" &amp; $DO52 &amp; ":$" &amp; $BK$41 &amp; "$" &amp; $DP52)&lt;&gt;""),--(INDIRECT("WP!$K" &amp; $DO52 &amp; ":$K" &amp; $DP52)&gt;0))&lt;&gt;0,SUMPRODUCT(--(INDIRECT("WP!$C$" &amp; $DO52 &amp; ":$C$" &amp; $DP52)=$C52),--(INDIRECT("WP!$B" &amp; $DO52 &amp; ":$B" &amp; $DP52)="Y"),--(INDIRECT("WP!$" &amp; $BK$41 &amp; "$" &amp; $DO52 &amp; ":$" &amp; $BK$41 &amp; "$" &amp; $DP52)&lt;&gt;""),INDIRECT("WP!$K" &amp; $DO52 &amp; ":$K" &amp; $DP52)),""),""),"")</f>
        <v/>
      </c>
      <c r="BN52" s="146" t="str" cm="1">
        <f t="array" aca="1" ref="BN52" ca="1">IFERROR(IF(WpAreaB_Sub2_exist,IF(SUMPRODUCT(--(INDIRECT("WP!$C$" &amp; $DO52 &amp; ":$C$" &amp; $DP52) =$C52),--(INDIRECT("WP!$" &amp; $BN$41 &amp; "$" &amp; $DO52 &amp; ":$" &amp; $BN$41 &amp; "$" &amp; $DP52) &lt;&gt;""),--(INDIRECT("WP!$K$" &amp; $DO52 &amp; ":$K$" &amp; $DP52)&gt;0))&gt;0,SUMPRODUCT(--(INDIRECT("WP!$C$" &amp; $DO52 &amp; ":$C$" &amp; $DP52) =$C52),--(INDIRECT("WP!$" &amp; $BN$41 &amp; "$" &amp; $DO52 &amp; ":$" &amp; $BN$41 &amp; "$" &amp; $DP52) &lt;&gt;""),INDIRECT("WP!$K" &amp; $DO52 &amp; ":$K" &amp; $DP52),INDIRECT("WP!$" &amp; $BN$41 &amp; "$" &amp; $DO52 &amp; ":$" &amp; $BN$41 &amp; "$" &amp; $DP52))/SUMPRODUCT(--(INDIRECT("WP!$C$" &amp; $DO52 &amp; ":$C$" &amp; $DP52) =$C52),--(INDIRECT("WP!$" &amp; $BN$41 &amp; "$" &amp; $DO52 &amp; ":$" &amp; $BN$41 &amp; "$" &amp; $DP52) &lt;&gt;""),INDIRECT("WP!$K" &amp; $DO52 &amp; ":$K" &amp; $DP52)),""),""),"")</f>
        <v/>
      </c>
      <c r="BO52" s="145" t="str" cm="1">
        <f t="array" aca="1" ref="BO52" ca="1">IFERROR(IF(WpAreaB_Sub2_exist,IF(SUMPRODUCT(--(INDIRECT("WP!$C$" &amp; $DO52 &amp; ":$C$" &amp; $DP52)=$C52),--(INDIRECT("WP!$B" &amp; $DO52 &amp; ":$B" &amp; $DP52)="Y"),--(INDIRECT("WP!$" &amp; $BN$41 &amp; "$" &amp; $DO52 &amp; ":$" &amp; $BN$41 &amp; "$" &amp; $DP52)=1),--(INDIRECT("WP!$K" &amp; $DO52 &amp; ":$K" &amp; $DP52)&gt;0))&lt;&gt;0,SUMPRODUCT(--(INDIRECT("WP!$C$" &amp; $DO52 &amp; ":$C$" &amp; $DP52)=$C52),--(INDIRECT("WP!$B" &amp; $DO52 &amp; ":$B" &amp; $DP52)="Y"),--(INDIRECT("WP!$" &amp; $BN$41 &amp; "$" &amp; $DO52 &amp; ":$" &amp; $BN$41 &amp; "$" &amp; $DP52)=1),INDIRECT("WP!$K" &amp; $DO52 &amp; ":$K" &amp; $DP52)),IF(BP52&lt;&gt;"",0,"")),""),"")</f>
        <v/>
      </c>
      <c r="BP52" s="145" t="str" cm="1">
        <f t="array" aca="1" ref="BP52" ca="1">IFERROR(IF(WpAreaB_Sub2_exist,IF(SUMPRODUCT(--(INDIRECT("WP!$C$" &amp; $DO52 &amp; ":$C$" &amp; $DP52)=$C52),--(INDIRECT("WP!$B" &amp; $DO52 &amp; ":$B" &amp; $DP52)="Y"),--(INDIRECT("WP!$" &amp; $BN$41 &amp; "$" &amp; $DO52 &amp; ":$" &amp; $BN$41 &amp; "$" &amp; $DP52)&lt;&gt;""),--(INDIRECT("WP!$K" &amp; $DO52 &amp; ":$K" &amp; $DP52)&gt;0))&lt;&gt;0,SUMPRODUCT(--(INDIRECT("WP!$C$" &amp; $DO52 &amp; ":$C$" &amp; $DP52)=$C52),--(INDIRECT("WP!$B" &amp; $DO52 &amp; ":$B" &amp; $DP52)="Y"),--(INDIRECT("WP!$" &amp; $BN$41 &amp; "$" &amp; $DO52 &amp; ":$" &amp; $BN$41 &amp; "$" &amp; $DP52)&lt;&gt;""),INDIRECT("WP!$K" &amp; $DO52 &amp; ":$K" &amp; $DP52)),""),""),"")</f>
        <v/>
      </c>
      <c r="BQ52" s="146" t="str" cm="1">
        <f t="array" aca="1" ref="BQ52" ca="1">IFERROR(IF(WpAreaB_Sub3_exist,IF(SUMPRODUCT(--(INDIRECT("WP!$C$" &amp; $DO52 &amp; ":$C$" &amp; $DP52) =$C52),--(INDIRECT("WP!$" &amp; $BQ$41 &amp; "$" &amp; $DO52 &amp; ":$" &amp; $BQ$41 &amp; "$" &amp; $DP52) &lt;&gt;""),--(INDIRECT("WP!$K$" &amp; $DO52 &amp; ":$K$" &amp; $DP52)&gt;0))&gt;0,SUMPRODUCT(--(INDIRECT("WP!$C$" &amp; $DO52 &amp; ":$C$" &amp; $DP52) =$C52),--(INDIRECT("WP!$" &amp; $BQ$41 &amp; "$" &amp; $DO52 &amp; ":$" &amp; $BQ$41 &amp; "$" &amp; $DP52) &lt;&gt;""),INDIRECT("WP!$K" &amp; $DO52 &amp; ":$K" &amp; $DP52),INDIRECT("WP!$" &amp; $BQ$41 &amp; "$" &amp; $DO52 &amp; ":$" &amp; $BQ$41 &amp; "$" &amp; $DP52))/SUMPRODUCT(--(INDIRECT("WP!$C$" &amp; $DO52 &amp; ":$C$" &amp; $DP52) =$C52),--(INDIRECT("WP!$" &amp; $BQ$41 &amp; "$" &amp; $DO52 &amp; ":$" &amp; $BQ$41 &amp; "$" &amp; $DP52) &lt;&gt;""),INDIRECT("WP!$K" &amp; $DO52 &amp; ":$K" &amp; $DP52)),""),""),"")</f>
        <v/>
      </c>
      <c r="BR52" s="145" t="str" cm="1">
        <f t="array" aca="1" ref="BR52" ca="1">IFERROR(IF(WpAreaB_Sub3_exist,IF(SUMPRODUCT(--(INDIRECT("WP!$C$" &amp; $DO52 &amp; ":$C$" &amp; $DP52)=$C52),--(INDIRECT("WP!$B" &amp; $DO52 &amp; ":$B" &amp; $DP52)="Y"),--(INDIRECT("WP!$" &amp; $BQ$41 &amp; "$" &amp; $DO52 &amp; ":$" &amp; $BQ$41 &amp; "$" &amp; $DP52)=1),--(INDIRECT("WP!$K" &amp; $DO52 &amp; ":$K" &amp; $DP52)&gt;0))&lt;&gt;0,SUMPRODUCT(--(INDIRECT("WP!$C$" &amp; $DO52 &amp; ":$C$" &amp; $DP52)=$C52),--(INDIRECT("WP!$B" &amp; $DO52 &amp; ":$B" &amp; $DP52)="Y"),--(INDIRECT("WP!$" &amp; $BQ$41 &amp; "$" &amp; $DO52 &amp; ":$" &amp; $BQ$41 &amp; "$" &amp; $DP52)=1),INDIRECT("WP!$K" &amp; $DO52 &amp; ":$K" &amp; $DP52)),IF(BS52&lt;&gt;"",0,"")),""),"")</f>
        <v/>
      </c>
      <c r="BS52" s="147" t="str" cm="1">
        <f t="array" aca="1" ref="BS52" ca="1">IFERROR(IF(WpAreaB_Sub3_exist,IF(SUMPRODUCT(--(INDIRECT("WP!$C$" &amp; $DO52 &amp; ":$C$" &amp; $DP52)=$C52),--(INDIRECT("WP!$B" &amp; $DO52 &amp; ":$B" &amp; $DP52)="Y"),--(INDIRECT("WP!$" &amp; $BQ$41 &amp; "$" &amp; $DO52 &amp; ":$" &amp; $BQ$41 &amp; "$" &amp; $DP52)&lt;&gt;""),--(INDIRECT("WP!$K" &amp; $DO52 &amp; ":$K" &amp; $DP52)&gt;0))&lt;&gt;0,SUMPRODUCT(--(INDIRECT("WP!$C$" &amp; $DO52 &amp; ":$C$" &amp; $DP52)=$C52),--(INDIRECT("WP!$B" &amp; $DO52 &amp; ":$B" &amp; $DP52)="Y"),--(INDIRECT("WP!$" &amp; $BQ$41 &amp; "$" &amp; $DO52 &amp; ":$" &amp; $BQ$41 &amp; "$" &amp; $DP52)&lt;&gt;""),INDIRECT("WP!$K" &amp; $DO52 &amp; ":$K" &amp; $DP52)),""),""),"")</f>
        <v/>
      </c>
      <c r="BT52" s="31"/>
      <c r="BU52" s="144" t="str" cm="1">
        <f t="array" aca="1" ref="BU52" ca="1">IFERROR(IF(WpAreaC_Sub1_exist,IF(SUMPRODUCT(--(INDIRECT("WP!$C$" &amp; $DO52 &amp; ":$C$" &amp; $DP52) =$C52),--(INDIRECT("WP!$" &amp; $BU$41 &amp; "$" &amp; $DO52 &amp; ":$" &amp; $BU$41 &amp; "$" &amp; $DP52) &lt;&gt;""),--(INDIRECT("WP!$K$" &amp; $DO52 &amp; ":$K$" &amp; $DP52)&gt;0))&gt;0,SUMPRODUCT(--(INDIRECT("WP!$C$" &amp; $DO52 &amp; ":$C$" &amp; $DP52) =$C52),--(INDIRECT("WP!$" &amp; $BU$41 &amp; "$" &amp; $DO52 &amp; ":$" &amp; $BU$41 &amp; "$" &amp; $DP52) &lt;&gt;""),INDIRECT("WP!$K" &amp; $DO52 &amp; ":$K" &amp; $DP52),INDIRECT("WP!$" &amp; $BU$41 &amp; "$" &amp; $DO52 &amp; ":$" &amp; $BU$41 &amp; "$" &amp; $DP52))/SUMPRODUCT(--(INDIRECT("WP!$C$" &amp; $DO52 &amp; ":$C$" &amp; $DP52) =$C52),--(INDIRECT("WP!$" &amp; $BU$41 &amp; "$" &amp; $DO52 &amp; ":$" &amp; $BU$41 &amp; "$" &amp; $DP52) &lt;&gt;""),INDIRECT("WP!$K" &amp; $DO52 &amp; ":$K" &amp; $DP52)),""),""),"")</f>
        <v/>
      </c>
      <c r="BV52" s="145" t="str" cm="1">
        <f t="array" aca="1" ref="BV52" ca="1">IFERROR(IF(WpAreaC_Sub1_exist,IF(SUMPRODUCT(--(INDIRECT("WP!$C$" &amp; $DO52 &amp; ":$C$" &amp; $DP52)=$C52),--(INDIRECT("WP!$B" &amp; $DO52 &amp; ":$B" &amp; $DP52)="Y"),--(INDIRECT("WP!$" &amp; $BU$41 &amp; "$" &amp; $DO52 &amp; ":$" &amp; $BU$41 &amp; "$" &amp; $DP52)=1),--(INDIRECT("WP!$K" &amp; $DO52 &amp; ":$K" &amp; $DP52)&gt;0))&lt;&gt;0,SUMPRODUCT(--(INDIRECT("WP!$C$" &amp; $DO52 &amp; ":$C$" &amp; $DP52)=$C52),--(INDIRECT("WP!$B" &amp; $DO52 &amp; ":$B" &amp; $DP52)="Y"),--(INDIRECT("WP!$" &amp; $BU$41 &amp; "$" &amp; $DO52 &amp; ":$" &amp; $BU$41 &amp; "$" &amp; $DP52)=1),INDIRECT("WP!$K" &amp; $DO52 &amp; ":$K" &amp; $DP52)),IF(BW52&lt;&gt;"",0,"")),""),"")</f>
        <v/>
      </c>
      <c r="BW52" s="145" t="str" cm="1">
        <f t="array" aca="1" ref="BW52" ca="1">IFERROR(IF(WpAreaC_Sub1_exist,IF(SUMPRODUCT(--(INDIRECT("WP!$C$" &amp; $DO52 &amp; ":$C$" &amp; $DP52)=$C52),--(INDIRECT("WP!$B" &amp; $DO52 &amp; ":$B" &amp; $DP52)="Y"),--(INDIRECT("WP!$" &amp; $BU$41 &amp; "$" &amp; $DO52 &amp; ":$" &amp; $BU$41 &amp; "$" &amp; $DP52)&lt;&gt;""),--(INDIRECT("WP!$K" &amp; $DO52 &amp; ":$K" &amp; $DP52)&gt;0))&lt;&gt;0,SUMPRODUCT(--(INDIRECT("WP!$C$" &amp; $DO52 &amp; ":$C$" &amp; $DP52)=$C52),--(INDIRECT("WP!$B" &amp; $DO52 &amp; ":$B" &amp; $DP52)="Y"),--(INDIRECT("WP!$" &amp; $BU$41 &amp; "$" &amp; $DO52 &amp; ":$" &amp; $BU$41 &amp; "$" &amp; $DP52)&lt;&gt;""),INDIRECT("WP!$K" &amp; $DO52 &amp; ":$K" &amp; $DP52)),""),""),"")</f>
        <v/>
      </c>
      <c r="BX52" s="146" t="str" cm="1">
        <f t="array" aca="1" ref="BX52" ca="1">IFERROR(IF(WpAreaC_Sub2_exist,IF(SUMPRODUCT(--(INDIRECT("WP!$C$" &amp; $DO52 &amp; ":$C$" &amp; $DP52) =$C52),--(INDIRECT("WP!$" &amp; $BX$41 &amp; "$" &amp; $DO52 &amp; ":$" &amp; $BX$41 &amp; "$" &amp; $DP52) &lt;&gt;""),--(INDIRECT("WP!$K$" &amp; $DO52 &amp; ":$K$" &amp; $DP52)&gt;0))&gt;0,SUMPRODUCT(--(INDIRECT("WP!$C$" &amp; $DO52 &amp; ":$C$" &amp; $DP52) =$C52),--(INDIRECT("WP!$" &amp; $BX$41 &amp; "$" &amp; $DO52 &amp; ":$" &amp; $BX$41 &amp; "$" &amp; $DP52) &lt;&gt;""),INDIRECT("WP!$K" &amp; $DO52 &amp; ":$K" &amp; $DP52),INDIRECT("WP!$" &amp; $BX$41 &amp; "$" &amp; $DO52 &amp; ":$" &amp; $BX$41 &amp; "$" &amp; $DP52))/SUMPRODUCT(--(INDIRECT("WP!$C$" &amp; $DO52 &amp; ":$C$" &amp; $DP52) =$C52),--(INDIRECT("WP!$" &amp; $BX$41 &amp; "$" &amp; $DO52 &amp; ":$" &amp; $BX$41 &amp; "$" &amp; $DP52) &lt;&gt;""),INDIRECT("WP!$K" &amp; $DO52 &amp; ":$K" &amp; $DP52)),""),""),"")</f>
        <v/>
      </c>
      <c r="BY52" s="145" t="str" cm="1">
        <f t="array" aca="1" ref="BY52" ca="1">IFERROR(IF(WpAreaC_Sub2_exist,IF(SUMPRODUCT(--(INDIRECT("WP!$C$" &amp; $DO52 &amp; ":$C$" &amp; $DP52)=$C52),--(INDIRECT("WP!$B" &amp; $DO52 &amp; ":$B" &amp; $DP52)="Y"),--(INDIRECT("WP!$" &amp; $BX$41 &amp; "$" &amp; $DO52 &amp; ":$" &amp; $BX$41 &amp; "$" &amp; $DP52)=1),--(INDIRECT("WP!$K" &amp; $DO52 &amp; ":$K" &amp; $DP52)&gt;0))&lt;&gt;0,SUMPRODUCT(--(INDIRECT("WP!$C$" &amp; $DO52 &amp; ":$C$" &amp; $DP52)=$C52),--(INDIRECT("WP!$B" &amp; $DO52 &amp; ":$B" &amp; $DP52)="Y"),--(INDIRECT("WP!$" &amp; $BX$41 &amp; "$" &amp; $DO52 &amp; ":$" &amp; $BX$41 &amp; "$" &amp; $DP52)=1),INDIRECT("WP!$K" &amp; $DO52 &amp; ":$K" &amp; $DP52)),IF(BZ52&lt;&gt;"",0,"")),""),"")</f>
        <v/>
      </c>
      <c r="BZ52" s="145" t="str" cm="1">
        <f t="array" aca="1" ref="BZ52" ca="1">IFERROR(IF(WpAreaC_Sub2_exist,IF(SUMPRODUCT(--(INDIRECT("WP!$C$" &amp; $DO52 &amp; ":$C$" &amp; $DP52)=$C52),--(INDIRECT("WP!$B" &amp; $DO52 &amp; ":$B" &amp; $DP52)="Y"),--(INDIRECT("WP!$" &amp; $BX$41 &amp; "$" &amp; $DO52 &amp; ":$" &amp; $BX$41 &amp; "$" &amp; $DP52)&lt;&gt;""),--(INDIRECT("WP!$K" &amp; $DO52 &amp; ":$K" &amp; $DP52)&gt;0))&lt;&gt;0,SUMPRODUCT(--(INDIRECT("WP!$C$" &amp; $DO52 &amp; ":$C$" &amp; $DP52)=$C52),--(INDIRECT("WP!$B" &amp; $DO52 &amp; ":$B" &amp; $DP52)="Y"),--(INDIRECT("WP!$" &amp; $BX$41 &amp; "$" &amp; $DO52 &amp; ":$" &amp; $BX$41 &amp; "$" &amp; $DP52)&lt;&gt;""),INDIRECT("WP!$K" &amp; $DO52 &amp; ":$K" &amp; $DP52)),""),""),"")</f>
        <v/>
      </c>
      <c r="CA52" s="146" t="str" cm="1">
        <f t="array" aca="1" ref="CA52" ca="1">IFERROR(IF(WpAreaC_Sub3_exist,IF(SUMPRODUCT(--(INDIRECT("WP!$C$" &amp; $DO52 &amp; ":$C$" &amp; $DP52) =$C52),--(INDIRECT("WP!$" &amp; $CA$41 &amp; "$" &amp; $DO52 &amp; ":$" &amp; $CA$41 &amp; "$" &amp; $DP52) &lt;&gt;""),--(INDIRECT("WP!$K$" &amp; $DO52 &amp; ":$K$" &amp; $DP52)&gt;0))&gt;0,SUMPRODUCT(--(INDIRECT("WP!$C$" &amp; $DO52 &amp; ":$C$" &amp; $DP52) =$C52),--(INDIRECT("WP!$" &amp; $CA$41 &amp; "$" &amp; $DO52 &amp; ":$" &amp; $CA$41 &amp; "$" &amp; $DP52) &lt;&gt;""),INDIRECT("WP!$K" &amp; $DO52 &amp; ":$K" &amp; $DP52),INDIRECT("WP!$" &amp; $CA$41 &amp; "$" &amp; $DO52 &amp; ":$" &amp; $CA$41 &amp; "$" &amp; $DP52))/SUMPRODUCT(--(INDIRECT("WP!$C$" &amp; $DO52 &amp; ":$C$" &amp; $DP52) =$C52),--(INDIRECT("WP!$" &amp; $CA$41 &amp; "$" &amp; $DO52 &amp; ":$" &amp; $CA$41 &amp; "$" &amp; $DP52) &lt;&gt;""),INDIRECT("WP!$K" &amp; $DO52 &amp; ":$K" &amp; $DP52)),""),""),"")</f>
        <v/>
      </c>
      <c r="CB52" s="145" t="str" cm="1">
        <f t="array" aca="1" ref="CB52" ca="1">IFERROR(IF(WpAreaC_Sub3_exist,IF(SUMPRODUCT(--(INDIRECT("WP!$C$" &amp; $DO52 &amp; ":$C$" &amp; $DP52)=$C52),--(INDIRECT("WP!$B" &amp; $DO52 &amp; ":$B" &amp; $DP52)="Y"),--(INDIRECT("WP!$" &amp; $CA$41 &amp; "$" &amp; $DO52 &amp; ":$" &amp; $CA$41 &amp; "$" &amp; $DP52)=1),--(INDIRECT("WP!$K" &amp; $DO52 &amp; ":$K" &amp; $DP52)&gt;0))&lt;&gt;0,SUMPRODUCT(--(INDIRECT("WP!$C$" &amp; $DO52 &amp; ":$C$" &amp; $DP52)=$C52),--(INDIRECT("WP!$B" &amp; $DO52 &amp; ":$B" &amp; $DP52)="Y"),--(INDIRECT("WP!$" &amp; $CA$41 &amp; "$" &amp; $DO52 &amp; ":$" &amp; $CA$41 &amp; "$" &amp; $DP52)=1),INDIRECT("WP!$K" &amp; $DO52 &amp; ":$K" &amp; $DP52)),IF(CC52&lt;&gt;"",0,"")),""),"")</f>
        <v/>
      </c>
      <c r="CC52" s="147" t="str" cm="1">
        <f t="array" aca="1" ref="CC52" ca="1">IFERROR(IF(WpAreaC_Sub3_exist,IF(SUMPRODUCT(--(INDIRECT("WP!$C$" &amp; $DO52 &amp; ":$C$" &amp; $DP52)=$C52),--(INDIRECT("WP!$B" &amp; $DO52 &amp; ":$B" &amp; $DP52)="Y"),--(INDIRECT("WP!$" &amp; $CA$41 &amp; "$" &amp; $DO52 &amp; ":$" &amp; $CA$41 &amp; "$" &amp; $DP52)&lt;&gt;""),--(INDIRECT("WP!$K" &amp; $DO52 &amp; ":$K" &amp; $DP52)&gt;0))&lt;&gt;0,SUMPRODUCT(--(INDIRECT("WP!$C$" &amp; $DO52 &amp; ":$C$" &amp; $DP52)=$C52),--(INDIRECT("WP!$B" &amp; $DO52 &amp; ":$B" &amp; $DP52)="Y"),--(INDIRECT("WP!$" &amp; $CA$41 &amp; "$" &amp; $DO52 &amp; ":$" &amp; $CA$41 &amp; "$" &amp; $DP52)&lt;&gt;""),INDIRECT("WP!$K" &amp; $DO52 &amp; ":$K" &amp; $DP52)),""),""),"")</f>
        <v/>
      </c>
      <c r="CD52" s="106"/>
      <c r="CE52" s="109"/>
      <c r="CF52" s="107"/>
      <c r="CG52" s="107"/>
      <c r="CH52" s="144" t="s">
        <v>92</v>
      </c>
      <c r="CI52" s="144" t="s">
        <v>92</v>
      </c>
      <c r="CJ52" s="144" t="s">
        <v>92</v>
      </c>
      <c r="CK52" s="144" t="s">
        <v>92</v>
      </c>
      <c r="CL52" s="145" t="s">
        <v>92</v>
      </c>
      <c r="CM52" s="145" t="s">
        <v>92</v>
      </c>
      <c r="CN52" s="146" t="s">
        <v>92</v>
      </c>
      <c r="CO52" s="145" t="s">
        <v>92</v>
      </c>
      <c r="CP52" s="145" t="s">
        <v>92</v>
      </c>
      <c r="CQ52" s="146" t="s">
        <v>92</v>
      </c>
      <c r="CR52" s="145" t="s">
        <v>92</v>
      </c>
      <c r="CS52" s="147" t="s">
        <v>92</v>
      </c>
      <c r="CT52" s="31"/>
      <c r="CU52" s="144" t="s">
        <v>92</v>
      </c>
      <c r="CV52" s="145" t="s">
        <v>92</v>
      </c>
      <c r="CW52" s="145" t="s">
        <v>92</v>
      </c>
      <c r="CX52" s="146" t="s">
        <v>92</v>
      </c>
      <c r="CY52" s="145" t="s">
        <v>92</v>
      </c>
      <c r="CZ52" s="145" t="s">
        <v>92</v>
      </c>
      <c r="DA52" s="146" t="s">
        <v>92</v>
      </c>
      <c r="DB52" s="145" t="s">
        <v>92</v>
      </c>
      <c r="DC52" s="147" t="s">
        <v>92</v>
      </c>
      <c r="DD52" s="31"/>
      <c r="DE52" s="144" t="s">
        <v>92</v>
      </c>
      <c r="DF52" s="145" t="s">
        <v>92</v>
      </c>
      <c r="DG52" s="145" t="s">
        <v>92</v>
      </c>
      <c r="DH52" s="146" t="s">
        <v>92</v>
      </c>
      <c r="DI52" s="145" t="s">
        <v>92</v>
      </c>
      <c r="DJ52" s="145" t="s">
        <v>92</v>
      </c>
      <c r="DK52" s="146" t="s">
        <v>92</v>
      </c>
      <c r="DL52" s="145" t="s">
        <v>92</v>
      </c>
      <c r="DM52" s="147" t="s">
        <v>92</v>
      </c>
      <c r="DN52" s="31"/>
      <c r="DO52" s="88" cm="1">
        <f t="array" ref="DO52">MIN(IF(WP!$C$12:$C$400=$C52,ROW(WP!$C$12:$C$400),""))</f>
        <v>47</v>
      </c>
      <c r="DP52" s="88" cm="1">
        <f t="array" ref="DP52">MAX(IF(WP!$C$12:$C$400=$C52,ROW(WP!$C$12:$C$400),""))</f>
        <v>50</v>
      </c>
      <c r="DQ52" s="121"/>
      <c r="DR52" s="31"/>
    </row>
    <row r="53" spans="1:122" ht="28" x14ac:dyDescent="0.2">
      <c r="A53" s="117"/>
      <c r="B53" s="132" t="s">
        <v>201</v>
      </c>
      <c r="C53" s="132" t="s">
        <v>318</v>
      </c>
      <c r="D53" s="323" t="e" cm="1">
        <f t="array" aca="1" ref="D53" ca="1">getProgress(AX53,CH53,"%",1,1)</f>
        <v>#NAME?</v>
      </c>
      <c r="E53" s="257" t="e" cm="1">
        <f t="array" aca="1" ref="E53" ca="1">getProgress(AY53,CI53,,,1)</f>
        <v>#NAME?</v>
      </c>
      <c r="F53" s="257" t="e" cm="1">
        <f t="array" aca="1" ref="F53" ca="1">getProgress(AZ53,CJ53,,,1)</f>
        <v>#NAME?</v>
      </c>
      <c r="G53" s="217"/>
      <c r="H53" s="113" t="e" cm="1">
        <f t="array" aca="1" ref="H53" ca="1">getProgress(BA53,CK53,"%",1,1,WpAreaA_Sub1_exist)</f>
        <v>#NAME?</v>
      </c>
      <c r="I53" s="266" t="e" cm="1">
        <f t="array" aca="1" ref="I53" ca="1">getProgress(BB53,CL53,,,1,WpAreaA_Sub1_exist)</f>
        <v>#NAME?</v>
      </c>
      <c r="J53" s="266" t="e" cm="1">
        <f t="array" aca="1" ref="J53" ca="1">getProgress(BC53,CM53,,,1,WpAreaA_Sub1_exist)</f>
        <v>#NAME?</v>
      </c>
      <c r="K53" s="113" t="e" cm="1">
        <f t="array" aca="1" ref="K53" ca="1">getProgress(BD53,CN53,"%",1,1,WpAreaA_Sub2_exist)</f>
        <v>#NAME?</v>
      </c>
      <c r="L53" s="266" t="e" cm="1">
        <f t="array" aca="1" ref="L53" ca="1">getProgress(BE53,CO53,,,1,WpAreaA_Sub2_exist)</f>
        <v>#NAME?</v>
      </c>
      <c r="M53" s="266" t="e" cm="1">
        <f t="array" aca="1" ref="M53" ca="1">getProgress(BF53,CP53,,,1,WpAreaA_Sub2_exist)</f>
        <v>#NAME?</v>
      </c>
      <c r="N53" s="113" t="e" cm="1">
        <f t="array" aca="1" ref="N53" ca="1">getProgress(BG53,CQ53,"%",1,1,WpAreaA_Sub3_exist)</f>
        <v>#NAME?</v>
      </c>
      <c r="O53" s="266" t="e" cm="1">
        <f t="array" aca="1" ref="O53" ca="1">getProgress(BH53,CR53,,,1,WpAreaA_Sub3_exist)</f>
        <v>#NAME?</v>
      </c>
      <c r="P53" s="266" t="e" cm="1">
        <f t="array" aca="1" ref="P53" ca="1">getProgress(BI53,CS53,,,1,WpAreaA_Sub3_exist)</f>
        <v>#NAME?</v>
      </c>
      <c r="Q53" s="217"/>
      <c r="R53" s="113" t="e" cm="1">
        <f t="array" aca="1" ref="R53" ca="1">getProgress(BK53,CU53,"%",1,1,WpAreaB_Sub1_exist)</f>
        <v>#NAME?</v>
      </c>
      <c r="S53" s="266" t="e" cm="1">
        <f t="array" aca="1" ref="S53" ca="1">getProgress(BL53,CV53,,,1,WpAreaB_Sub1_exist)</f>
        <v>#NAME?</v>
      </c>
      <c r="T53" s="266" t="e" cm="1">
        <f t="array" aca="1" ref="T53" ca="1">getProgress(BM53,CW53,,,1,WpAreaB_Sub1_exist)</f>
        <v>#NAME?</v>
      </c>
      <c r="U53" s="113" t="e" cm="1">
        <f t="array" aca="1" ref="U53" ca="1">getProgress(BN53,CX53,"%",1,1,WpAreaB_Sub2_exist)</f>
        <v>#NAME?</v>
      </c>
      <c r="V53" s="266" t="e" cm="1">
        <f t="array" aca="1" ref="V53" ca="1">getProgress(BO53,CY53,,,1,WpAreaB_Sub2_exist)</f>
        <v>#NAME?</v>
      </c>
      <c r="W53" s="266" t="e" cm="1">
        <f t="array" aca="1" ref="W53" ca="1">getProgress(BP53,CZ53,,,1,WpAreaB_Sub2_exist)</f>
        <v>#NAME?</v>
      </c>
      <c r="X53" s="113" t="e" cm="1">
        <f t="array" aca="1" ref="X53" ca="1">getProgress(BQ53,DA53,"%",1,1,WpAreaB_Sub3_exist)</f>
        <v>#NAME?</v>
      </c>
      <c r="Y53" s="266" t="e" cm="1">
        <f t="array" aca="1" ref="Y53" ca="1">getProgress(BR53,DB53,,,1,WpAreaB_Sub3_exist)</f>
        <v>#NAME?</v>
      </c>
      <c r="Z53" s="266" t="e" cm="1">
        <f t="array" aca="1" ref="Z53" ca="1">getProgress(BS53,DC53,,,1,WpAreaB_Sub3_exist)</f>
        <v>#NAME?</v>
      </c>
      <c r="AA53" s="217"/>
      <c r="AB53" s="113" t="e" cm="1">
        <f t="array" aca="1" ref="AB53" ca="1">getProgress(BU53,DE53,"%",1,1,WpAreaC_Sub1_exist)</f>
        <v>#NAME?</v>
      </c>
      <c r="AC53" s="266" t="e" cm="1">
        <f t="array" aca="1" ref="AC53" ca="1">getProgress(BV53,DF53,,,1,WpAreaC_Sub1_exist)</f>
        <v>#NAME?</v>
      </c>
      <c r="AD53" s="266" t="e" cm="1">
        <f t="array" aca="1" ref="AD53" ca="1">getProgress(BW53,DG53,,,1,WpAreaC_Sub1_exist)</f>
        <v>#NAME?</v>
      </c>
      <c r="AE53" s="113" t="e" cm="1">
        <f t="array" aca="1" ref="AE53" ca="1">getProgress(BX53,DH53,"%",1,1,WpAreaC_Sub2_exist)</f>
        <v>#NAME?</v>
      </c>
      <c r="AF53" s="266" t="e" cm="1">
        <f t="array" aca="1" ref="AF53" ca="1">getProgress(BY53,DI53,,,1,WpAreaC_Sub2_exist)</f>
        <v>#NAME?</v>
      </c>
      <c r="AG53" s="266" t="e" cm="1">
        <f t="array" aca="1" ref="AG53" ca="1">getProgress(BZ53,DJ53,,,1,WpAreaC_Sub2_exist)</f>
        <v>#NAME?</v>
      </c>
      <c r="AH53" s="113" t="e" cm="1">
        <f t="array" aca="1" ref="AH53" ca="1">getProgress(CA53,DK53,"%",1,1,WpAreaC_Sub3_exist)</f>
        <v>#NAME?</v>
      </c>
      <c r="AI53" s="266" t="e" cm="1">
        <f t="array" aca="1" ref="AI53" ca="1">getProgress(CB53,DL53,,,1,WpAreaC_Sub3_exist)</f>
        <v>#NAME?</v>
      </c>
      <c r="AJ53" s="266" t="e" cm="1">
        <f t="array" aca="1" ref="AJ53" ca="1">getProgress(CC53,DM53,,,1,WpAreaC_Sub3_exist)</f>
        <v>#NAME?</v>
      </c>
      <c r="AK53" s="217"/>
      <c r="AL53" s="118"/>
      <c r="AM53" s="85"/>
      <c r="AN53" s="75"/>
      <c r="AO53" s="166"/>
      <c r="AP53" s="166"/>
      <c r="AQ53" s="101"/>
      <c r="AR53" s="101"/>
      <c r="AS53" s="75"/>
      <c r="AT53" s="75"/>
      <c r="AU53" s="137"/>
      <c r="AV53" s="98"/>
      <c r="AW53" s="98"/>
      <c r="AX53" s="144" t="str">
        <f ca="1">IFERROR((IF(WpAreaA_exist,IF(BA53&lt;&gt;"",BA53*WP!$AC$9,0)+IF(BD53&lt;&gt;"",BD53*WP!$AD$9,0)+IF(BG53&lt;&gt;"",BG53*WP!$AE$9,0),0)+IF(WpAreaB_exist,IF(BK53&lt;&gt;"",BK53*WP!$AF$10)+IF(BN53&lt;&gt;"",BN53*WP!$AG$10,0)+IF(BQ53&lt;&gt;"",BQ53*WP!$AH$10,0),0)+IF(WpAreaC_exist,IF(BU53&lt;&gt;"",BU53*WP!$AI$10)+IF(BX53&lt;&gt;"",BX53*WP!$AJ$10,0)+IF(CA53&lt;&gt;"",CA53*WP!$AK$10,0),0))/(IF(WpAreaA_exist,IF(BA53&lt;&gt;"",WP!$AC$9,0)+IF(BD53&lt;&gt;"",WP!$AD$9,0)+IF(BG53&lt;&gt;"",WP!$AE$9,0),0)+IF(WpAreaB_exist,IF(BK53&lt;&gt;"",WP!$AF$10,0)+IF(BN53&lt;&gt;"",WP!$AG$10,0)+IF(BQ53&lt;&gt;"",WP!$AH$10,0),0)+ IF(WpAreaC_exist,IF(BU53&lt;&gt;"",WP!$AI$10,0)+IF(BX53&lt;&gt;"",WP!$AJ$10,0)+IF(CA53&lt;&gt;"",WP!$AK$10,0),0)),"")</f>
        <v/>
      </c>
      <c r="AY53" s="144" t="str" cm="1">
        <f t="array" aca="1" ref="AY53" ca="1">IFERROR(IF(SUMPRODUCT(--(INDIRECT("WP!$C$" &amp; $DO53 &amp; ":$C$" &amp; $DP53)=$C53),--(INDIRECT("WP!$B$" &amp; $DO53 &amp; ":$B$" &amp; $DP53)="Y"),--(INDIRECT("WP!$" &amp; $AX$41 &amp; "$" &amp; $DO53 &amp; ":$" &amp; $AX$41 &amp; "$" &amp; $DP53)=1),--(INDIRECT("WP!$K$" &amp; $DO53 &amp; ":$K$" &amp; $DP53)&gt;0))&lt;&gt;0,SUMPRODUCT(--(INDIRECT("WP!$C$" &amp; $DO53 &amp; ":$C$" &amp; $DP53)=$C53),--(INDIRECT("WP!$B$" &amp; $DO53 &amp; ":$B$" &amp; $DP53)="Y"),--(INDIRECT("WP!$" &amp; $AX$41 &amp; "$" &amp; $DO53 &amp; ":$" &amp; $AX$41 &amp; "$" &amp; $DP53)=1),INDIRECT("WP!$K$" &amp; $DO53 &amp; ":$K$" &amp; $DP53)),IF(AZ53&lt;&gt;"",0,"")),"")</f>
        <v/>
      </c>
      <c r="AZ53" s="144" t="str" cm="1">
        <f t="array" aca="1" ref="AZ53" ca="1">IFERROR(IF(SUMPRODUCT(--(INDIRECT("WP!$C$" &amp; $DO53 &amp; ":$C$" &amp; $DP53)=$C53),--(INDIRECT("WP!$B" &amp; $DO53 &amp; ":$B" &amp; $DP53)="Y"),--(INDIRECT("WP!$" &amp; $AX$41 &amp; "$" &amp; $DO53 &amp; ":$" &amp; $AX$41 &amp; "$" &amp; $DP53)&lt;&gt;""),--(INDIRECT("WP!$K" &amp; $DO53 &amp; ":$K" &amp; $DP53)&gt;0))&lt;&gt;0,SUMPRODUCT(--(INDIRECT("WP!$C$" &amp; $DO53 &amp; ":$C$" &amp; $DP53)=$C53),--(INDIRECT("WP!$B" &amp; $DO53 &amp; ":$B" &amp; $DP53)="Y"),--(INDIRECT("WP!$" &amp; $AX$41 &amp; "$" &amp;  $DO53 &amp; ":$" &amp; $AX$41 &amp; "$" &amp; $DP53)&lt;&gt;""),INDIRECT("WP!$K" &amp; $DO53 &amp; ":$K" &amp; $DP53)),""),"")</f>
        <v/>
      </c>
      <c r="BA53" s="144" t="str" cm="1">
        <f t="array" aca="1" ref="BA53" ca="1">IFERROR(IF(WpAreaA_Sub1_exist,IF(SUMPRODUCT(--(INDIRECT("WP!$C$" &amp; $DO53 &amp; ":$C$" &amp; $DP53) =$C53),--(INDIRECT("WP!$" &amp; $BA$41 &amp; "$" &amp; $DO53 &amp; ":$" &amp; $BA$41 &amp; "$" &amp; $DP53) &lt;&gt;""),--(INDIRECT("WP!$K$" &amp; $DO53 &amp; ":$K$" &amp; $DP53)&gt;0))&gt;0,SUMPRODUCT(--(INDIRECT("WP!$C$" &amp; $DO53 &amp; ":$C$" &amp; $DP53) =$C53),--(INDIRECT("WP!$" &amp; $BA$41 &amp; "$" &amp; $DO53 &amp; ":$" &amp; $BA$41 &amp; "$" &amp; $DP53) &lt;&gt;""),INDIRECT("WP!$K$" &amp; $DO53 &amp; ":$K$" &amp; $DP53),INDIRECT("WP!$" &amp; $BA$41 &amp; "$" &amp; $DO53 &amp; ":$" &amp; $BA$41 &amp; "$" &amp; $DP53))/SUMPRODUCT(--(INDIRECT("WP!$C$" &amp; $DO53 &amp; ":$C$" &amp; $DP53) =$C53),--(INDIRECT("WP!$" &amp; $BA$41 &amp; "$" &amp; $DO53 &amp; ":$" &amp; $BA$41 &amp; "$" &amp; $DP53) &lt;&gt;""),INDIRECT("WP!$K$" &amp; $DO53 &amp; ":$K$" &amp; $DP53)),""),""),"")</f>
        <v/>
      </c>
      <c r="BB53" s="145" t="str" cm="1">
        <f t="array" aca="1" ref="BB53" ca="1">IFERROR(IF(WpAreaA_Sub1_exist,IF(SUMPRODUCT(--(INDIRECT("WP!$C$" &amp; $DO53 &amp; ":$C$" &amp; $DP53)=$C53),--(INDIRECT("WP!$B$" &amp; $DO53 &amp; ":$B$" &amp; $DP53)="Y"),--(INDIRECT("WP!$" &amp; $BA$41 &amp; "$" &amp; $DO53 &amp; ":$" &amp; $BA$41 &amp; "$" &amp; $DP53)=1),--(INDIRECT("WP!$K$" &amp; $DO53 &amp; ":$K$" &amp; $DP53)&gt;0))&lt;&gt;0,SUMPRODUCT(--(INDIRECT("WP!$C$" &amp; $DO53 &amp; ":$C$" &amp; $DP53)=$C53),--(INDIRECT("WP!$B$" &amp; $DO53 &amp; ":$B$" &amp; $DP53)="Y"),--(INDIRECT("WP!$" &amp; $BA$41 &amp; "$" &amp; $DO53 &amp; ":$" &amp; $BA$41 &amp; "$" &amp; $DP53)=1),INDIRECT("WP!$K$" &amp; $DO53 &amp; ":$K$" &amp; $DP53)),IF(BC53&lt;&gt;"",0,"")),""),"")</f>
        <v/>
      </c>
      <c r="BC53" s="145" t="str" cm="1">
        <f t="array" aca="1" ref="BC53" ca="1">IFERROR(IF(WpAreaA_Sub1_exist,IF(SUMPRODUCT(--(INDIRECT("WP!$C$" &amp; $DO53 &amp; ":$C$" &amp; $DP53)=$C53),--(INDIRECT("WP!$B" &amp; $DO53 &amp; ":$B" &amp; $DP53)="Y"),--(INDIRECT("WP!$" &amp; $BA$41 &amp; "$" &amp; $DO53 &amp; ":$" &amp; $BA$41 &amp; "$" &amp; $DP53)&lt;&gt;""),--(INDIRECT("WP!$K" &amp; $DO53 &amp; ":$K" &amp; $DP53)&gt;0))&lt;&gt;0,SUMPRODUCT(--(INDIRECT("WP!$C$" &amp; $DO53 &amp; ":$C$" &amp; $DP53)=$C53),--(INDIRECT("WP!$B" &amp; $DO53 &amp; ":$B" &amp; $DP53)="Y"),--(INDIRECT("WP!$" &amp; $BA$41 &amp; "$" &amp;  $DO53 &amp; ":$" &amp; $BA$41 &amp; "$" &amp; $DP53)&lt;&gt;""),INDIRECT("WP!$K" &amp; $DO53 &amp; ":$K" &amp; $DP53)),""),""),"")</f>
        <v/>
      </c>
      <c r="BD53" s="146" t="str" cm="1">
        <f t="array" aca="1" ref="BD53" ca="1">IFERROR(IF(WpAreaA_Sub2_exist,IF(SUMPRODUCT(--(INDIRECT("WP!$C$" &amp; $DO53 &amp; ":$C$" &amp; $DP53) =$C53),--(INDIRECT("WP!$" &amp; $BD$41 &amp; "$" &amp; $DO53 &amp; ":$" &amp; $BD$41 &amp; "$" &amp; $DP53) &lt;&gt;""),--(INDIRECT("WP!$K$" &amp; $DO53 &amp; ":$K$" &amp; $DP53)&gt;0))&gt;0,SUMPRODUCT(--(INDIRECT("WP!$C$" &amp; $DO53 &amp; ":$C$" &amp; $DP53) =$C53),--(INDIRECT("WP!$" &amp; $BD$41 &amp; "$" &amp; $DO53 &amp; ":$" &amp; $BD$41 &amp; "$" &amp; $DP53) &lt;&gt;""),INDIRECT("WP!$K" &amp; $DO53 &amp; ":$K" &amp; $DP53),INDIRECT("WP!$" &amp; $BD$41 &amp; "$" &amp; $DO53 &amp; ":$" &amp; $BD$41 &amp; "$" &amp; $DP53))/SUMPRODUCT(--(INDIRECT("WP!$C$" &amp; $DO53 &amp; ":$C$" &amp; $DP53) =$C53),--(INDIRECT("WP!$" &amp; $BD$41 &amp; "$" &amp; $DO53 &amp; ":$" &amp; $BD$41 &amp; "$" &amp; $DP53) &lt;&gt;""),INDIRECT("WP!$K" &amp; $DO53 &amp; ":$K" &amp; $DP53)),""),""),"")</f>
        <v/>
      </c>
      <c r="BE53" s="145" t="str" cm="1">
        <f t="array" aca="1" ref="BE53" ca="1">IFERROR(IF(WpAreaA_Sub2_exist,IF(SUMPRODUCT(--(INDIRECT("WP!$C$" &amp; $DO53 &amp; ":$C$" &amp; $DP53)=$C53),--(INDIRECT("WP!$B" &amp; $DO53 &amp; ":$B" &amp; $DP53)="Y"),--(INDIRECT("WP!$" &amp; $BD$41 &amp; "$" &amp; $DO53 &amp; ":$" &amp; $BD$41 &amp; "$" &amp; $DP53)=1),--(INDIRECT("WP!$K" &amp; $DO53 &amp; ":$K" &amp; $DP53)&gt;0))&lt;&gt;0,SUMPRODUCT(--(INDIRECT("WP!$C$" &amp; $DO53 &amp; ":$C$" &amp; $DP53)=$C53),--(INDIRECT("WP!$B" &amp; $DO53 &amp; ":$B" &amp; $DP53)="Y"),--(INDIRECT("WP!$" &amp; $BD$41 &amp; "$" &amp; $DO53 &amp; ":$" &amp; $BD$41 &amp; "$" &amp; $DP53)=1),INDIRECT("WP!$K" &amp; $DO53 &amp; ":$K" &amp; $DP53)),IF(BF53&lt;&gt;"",0,"")),""),"")</f>
        <v/>
      </c>
      <c r="BF53" s="145" t="str" cm="1">
        <f t="array" aca="1" ref="BF53" ca="1">IFERROR(IF(WpAreaA_Sub2_exist,IF(SUMPRODUCT(--(INDIRECT("WP!$C$" &amp; $DO53 &amp; ":$C$" &amp; $DP53)=$C53),--(INDIRECT("WP!$B" &amp; $DO53 &amp; ":$B" &amp; $DP53)="Y"),--(INDIRECT("WP!$" &amp; $BD$41 &amp; "$" &amp; $DO53 &amp; ":$" &amp; $BD$41 &amp; "$" &amp; $DP53)&lt;&gt;""),--(INDIRECT("WP!$K" &amp; $DO53 &amp; ":$K" &amp; $DP53)&gt;0))&lt;&gt;0,SUMPRODUCT(--(INDIRECT("WP!$C$" &amp; $DO53 &amp; ":$C$" &amp; $DP53)=$C53),--(INDIRECT("WP!$B" &amp; $DO53 &amp; ":$B" &amp; $DP53)="Y"),--(INDIRECT("WP!$" &amp; $BD$41 &amp; "$" &amp; $DO53 &amp; ":$" &amp; $BD$41 &amp; "$" &amp; $DP53)&lt;&gt;""),INDIRECT("WP!$K" &amp; $DO53 &amp; ":$K" &amp; $DP53)),""),""),"")</f>
        <v/>
      </c>
      <c r="BG53" s="146" t="str" cm="1">
        <f t="array" aca="1" ref="BG53" ca="1">IFERROR(IF(WpAreaA_Sub3_exist,IF(SUMPRODUCT(--(INDIRECT("WP!$C$" &amp; $DO53 &amp; ":$C$" &amp; $DP53) =$C53),--(INDIRECT("WP!$" &amp; $BG$41 &amp; "$" &amp; $DO53 &amp; ":$" &amp; $BG$41 &amp; "$" &amp; $DP53) &lt;&gt;""),--(INDIRECT("WP!$K$" &amp; $DO53 &amp; ":$K$" &amp; $DP53)&gt;0))&gt;0,SUMPRODUCT(--(INDIRECT("WP!$C$" &amp; $DO53 &amp; ":$C$" &amp; $DP53) =$C53),--(INDIRECT("WP!$" &amp; $BG$41 &amp; "$" &amp; $DO53 &amp; ":$" &amp; $BG$41 &amp; "$" &amp; $DP53) &lt;&gt;""),INDIRECT("WP!$K" &amp; $DO53 &amp; ":$K" &amp; $DP53),INDIRECT("WP!$" &amp; $BG$41 &amp; "$" &amp; $DO53 &amp; ":$" &amp; $BG$41 &amp; "$" &amp; $DP53))/SUMPRODUCT(--(INDIRECT("WP!$C$" &amp; $DO53 &amp; ":$C$" &amp; $DP53) =$C53),--(INDIRECT("WP!$" &amp; $BG$41 &amp; "$" &amp; $DO53 &amp; ":$" &amp; $BG$41 &amp; "$" &amp; $DP53) &lt;&gt;""),INDIRECT("WP!$K" &amp; $DO53 &amp; ":$K" &amp; $DP53)),""),""),"")</f>
        <v/>
      </c>
      <c r="BH53" s="145" t="str" cm="1">
        <f t="array" aca="1" ref="BH53" ca="1">IFERROR(IF(WpAreaA_Sub3_exist,IF(SUMPRODUCT(--(INDIRECT("WP!$C$" &amp; $DO53 &amp; ":$C$" &amp; $DP53)=$C53),--(INDIRECT("WP!$B" &amp; $DO53 &amp; ":$B" &amp; $DP53)="Y"),--(INDIRECT("WP!$" &amp; $BG$41 &amp; "$" &amp; $DO53 &amp; ":$" &amp; $BG$41 &amp; "$" &amp; $DP53)=1),--(INDIRECT("WP!$K" &amp; $DO53 &amp; ":$K" &amp; $DP53)&gt;0))&lt;&gt;0,SUMPRODUCT(--(INDIRECT("WP!$C$" &amp; $DO53 &amp; ":$C$" &amp; $DP53)=$C53),--(INDIRECT("WP!$B" &amp; $DO53 &amp; ":$B" &amp; $DP53)="Y"),--(INDIRECT("WP!$" &amp; $BG$41 &amp; "$" &amp; $DO53 &amp; ":$" &amp; $BG$41 &amp; "$" &amp; $DP53)=1),INDIRECT("WP!$K" &amp; $DO53 &amp; ":$K" &amp; $DP53)),IF(BI53&lt;&gt;"",0,"")),""),"")</f>
        <v/>
      </c>
      <c r="BI53" s="147" t="str" cm="1">
        <f t="array" aca="1" ref="BI53" ca="1">IFERROR(IF(WpAreaA_Sub3_exist,IF(SUMPRODUCT(--(INDIRECT("WP!$C$" &amp; $DO53 &amp; ":$C$" &amp; $DP53)=$C53),--(INDIRECT("WP!$B" &amp; $DO53 &amp; ":$B" &amp; $DP53)="Y"),--(INDIRECT("WP!$" &amp; $BG$41 &amp; "$" &amp; $DO53 &amp; ":$" &amp; $BG$41 &amp; "$" &amp; $DP53)&lt;&gt;""),--(INDIRECT("WP!$K" &amp; $DO53 &amp; ":$K" &amp; $DP53)&gt;0))&lt;&gt;0,SUMPRODUCT(--(INDIRECT("WP!$C$" &amp; $DO53 &amp; ":$C$" &amp; $DP53)=$C53),--(INDIRECT("WP!$B" &amp; $DO53 &amp; ":$B" &amp; $DP53)="Y"),--(INDIRECT("WP!$" &amp; $BG$41 &amp; "$" &amp; $DO53 &amp; ":$" &amp; $BG$41 &amp; "$" &amp; $DP53)&lt;&gt;""),INDIRECT("WP!$K" &amp; $DO53 &amp; ":$K" &amp; $DP53)),""),""),"")</f>
        <v/>
      </c>
      <c r="BJ53" s="31"/>
      <c r="BK53" s="144" t="str" cm="1">
        <f t="array" aca="1" ref="BK53" ca="1">IFERROR(IF(WpAreaB_Sub1_exist,IF(SUMPRODUCT(--(INDIRECT("WP!$C$" &amp; $DO53 &amp; ":$C$" &amp; $DP53) =$C53),--(INDIRECT("WP!$" &amp; $BK$41 &amp; "$" &amp; $DO53 &amp; ":$" &amp; $BK$41 &amp; "$" &amp; $DP53) &lt;&gt;""),--(INDIRECT("WP!$K$" &amp; $DO53 &amp; ":$K$" &amp; $DP53)&gt;0))&gt;0,SUMPRODUCT(--(INDIRECT("WP!$C$" &amp; $DO53 &amp; ":$C$" &amp; $DP53) =$C53),--(INDIRECT("WP!$" &amp; $BK$41 &amp; "$" &amp; $DO53 &amp; ":$" &amp; $BK$41 &amp; "$" &amp; $DP53) &lt;&gt;""),INDIRECT("WP!$K" &amp; $DO53 &amp; ":$K" &amp; $DP53),INDIRECT("WP!$" &amp; $BK$41 &amp; "$" &amp; $DO53 &amp; ":$" &amp; $BK$41 &amp; "$" &amp; $DP53))/SUMPRODUCT(--(INDIRECT("WP!$C$" &amp; $DO53 &amp; ":$C$" &amp; $DP53) =$C53),--(INDIRECT("WP!$" &amp; $BK$41 &amp; "$" &amp; $DO53 &amp; ":$" &amp; $BK$41 &amp; "$" &amp; $DP53) &lt;&gt;""),INDIRECT("WP!$K" &amp; $DO53 &amp; ":$K" &amp; $DP53)),""),""),"")</f>
        <v/>
      </c>
      <c r="BL53" s="145" t="str" cm="1">
        <f t="array" aca="1" ref="BL53" ca="1">IFERROR(IF(WpAreaB_Sub1_exist,IF(SUMPRODUCT(--(INDIRECT("WP!$C$" &amp; $DO53 &amp; ":$C$" &amp; $DP53)=$C53),--(INDIRECT("WP!$B" &amp; $DO53 &amp; ":$B" &amp; $DP53)="Y"),--(INDIRECT("WP!$" &amp; $BK$41 &amp; "$" &amp; $DO53 &amp; ":$" &amp; $BK$41 &amp; "$" &amp; $DP53)=1),--(INDIRECT("WP!$K" &amp; $DO53 &amp; ":$K" &amp; $DP53)&gt;0))&lt;&gt;0,SUMPRODUCT(--(INDIRECT("WP!$C$" &amp; $DO53 &amp; ":$C$" &amp; $DP53)=$C53),--(INDIRECT("WP!$B" &amp; $DO53 &amp; ":$B" &amp; $DP53)="Y"),--(INDIRECT("WP!$" &amp; $BK$41 &amp; "$" &amp; $DO53 &amp; ":$" &amp; $BK$41 &amp; "$" &amp; $DP53)=1),INDIRECT("WP!$K" &amp; $DO53 &amp; ":$K" &amp; $DP53)),IF(BM53&lt;&gt;"",0,"")),""),"")</f>
        <v/>
      </c>
      <c r="BM53" s="145" t="str" cm="1">
        <f t="array" aca="1" ref="BM53" ca="1">IFERROR(IF(WpAreaB_Sub1_exist,IF(SUMPRODUCT(--(INDIRECT("WP!$C$" &amp; $DO53 &amp; ":$C$" &amp; $DP53)=$C53),--(INDIRECT("WP!$B" &amp; $DO53 &amp; ":$B" &amp; $DP53)="Y"),--(INDIRECT("WP!$" &amp; $BK$41 &amp; "$" &amp; $DO53 &amp; ":$" &amp; $BK$41 &amp; "$" &amp; $DP53)&lt;&gt;""),--(INDIRECT("WP!$K" &amp; $DO53 &amp; ":$K" &amp; $DP53)&gt;0))&lt;&gt;0,SUMPRODUCT(--(INDIRECT("WP!$C$" &amp; $DO53 &amp; ":$C$" &amp; $DP53)=$C53),--(INDIRECT("WP!$B" &amp; $DO53 &amp; ":$B" &amp; $DP53)="Y"),--(INDIRECT("WP!$" &amp; $BK$41 &amp; "$" &amp; $DO53 &amp; ":$" &amp; $BK$41 &amp; "$" &amp; $DP53)&lt;&gt;""),INDIRECT("WP!$K" &amp; $DO53 &amp; ":$K" &amp; $DP53)),""),""),"")</f>
        <v/>
      </c>
      <c r="BN53" s="146" t="str" cm="1">
        <f t="array" aca="1" ref="BN53" ca="1">IFERROR(IF(WpAreaB_Sub2_exist,IF(SUMPRODUCT(--(INDIRECT("WP!$C$" &amp; $DO53 &amp; ":$C$" &amp; $DP53) =$C53),--(INDIRECT("WP!$" &amp; $BN$41 &amp; "$" &amp; $DO53 &amp; ":$" &amp; $BN$41 &amp; "$" &amp; $DP53) &lt;&gt;""),--(INDIRECT("WP!$K$" &amp; $DO53 &amp; ":$K$" &amp; $DP53)&gt;0))&gt;0,SUMPRODUCT(--(INDIRECT("WP!$C$" &amp; $DO53 &amp; ":$C$" &amp; $DP53) =$C53),--(INDIRECT("WP!$" &amp; $BN$41 &amp; "$" &amp; $DO53 &amp; ":$" &amp; $BN$41 &amp; "$" &amp; $DP53) &lt;&gt;""),INDIRECT("WP!$K" &amp; $DO53 &amp; ":$K" &amp; $DP53),INDIRECT("WP!$" &amp; $BN$41 &amp; "$" &amp; $DO53 &amp; ":$" &amp; $BN$41 &amp; "$" &amp; $DP53))/SUMPRODUCT(--(INDIRECT("WP!$C$" &amp; $DO53 &amp; ":$C$" &amp; $DP53) =$C53),--(INDIRECT("WP!$" &amp; $BN$41 &amp; "$" &amp; $DO53 &amp; ":$" &amp; $BN$41 &amp; "$" &amp; $DP53) &lt;&gt;""),INDIRECT("WP!$K" &amp; $DO53 &amp; ":$K" &amp; $DP53)),""),""),"")</f>
        <v/>
      </c>
      <c r="BO53" s="145" t="str" cm="1">
        <f t="array" aca="1" ref="BO53" ca="1">IFERROR(IF(WpAreaB_Sub2_exist,IF(SUMPRODUCT(--(INDIRECT("WP!$C$" &amp; $DO53 &amp; ":$C$" &amp; $DP53)=$C53),--(INDIRECT("WP!$B" &amp; $DO53 &amp; ":$B" &amp; $DP53)="Y"),--(INDIRECT("WP!$" &amp; $BN$41 &amp; "$" &amp; $DO53 &amp; ":$" &amp; $BN$41 &amp; "$" &amp; $DP53)=1),--(INDIRECT("WP!$K" &amp; $DO53 &amp; ":$K" &amp; $DP53)&gt;0))&lt;&gt;0,SUMPRODUCT(--(INDIRECT("WP!$C$" &amp; $DO53 &amp; ":$C$" &amp; $DP53)=$C53),--(INDIRECT("WP!$B" &amp; $DO53 &amp; ":$B" &amp; $DP53)="Y"),--(INDIRECT("WP!$" &amp; $BN$41 &amp; "$" &amp; $DO53 &amp; ":$" &amp; $BN$41 &amp; "$" &amp; $DP53)=1),INDIRECT("WP!$K" &amp; $DO53 &amp; ":$K" &amp; $DP53)),IF(BP53&lt;&gt;"",0,"")),""),"")</f>
        <v/>
      </c>
      <c r="BP53" s="145" t="str" cm="1">
        <f t="array" aca="1" ref="BP53" ca="1">IFERROR(IF(WpAreaB_Sub2_exist,IF(SUMPRODUCT(--(INDIRECT("WP!$C$" &amp; $DO53 &amp; ":$C$" &amp; $DP53)=$C53),--(INDIRECT("WP!$B" &amp; $DO53 &amp; ":$B" &amp; $DP53)="Y"),--(INDIRECT("WP!$" &amp; $BN$41 &amp; "$" &amp; $DO53 &amp; ":$" &amp; $BN$41 &amp; "$" &amp; $DP53)&lt;&gt;""),--(INDIRECT("WP!$K" &amp; $DO53 &amp; ":$K" &amp; $DP53)&gt;0))&lt;&gt;0,SUMPRODUCT(--(INDIRECT("WP!$C$" &amp; $DO53 &amp; ":$C$" &amp; $DP53)=$C53),--(INDIRECT("WP!$B" &amp; $DO53 &amp; ":$B" &amp; $DP53)="Y"),--(INDIRECT("WP!$" &amp; $BN$41 &amp; "$" &amp; $DO53 &amp; ":$" &amp; $BN$41 &amp; "$" &amp; $DP53)&lt;&gt;""),INDIRECT("WP!$K" &amp; $DO53 &amp; ":$K" &amp; $DP53)),""),""),"")</f>
        <v/>
      </c>
      <c r="BQ53" s="146" t="str" cm="1">
        <f t="array" aca="1" ref="BQ53" ca="1">IFERROR(IF(WpAreaB_Sub3_exist,IF(SUMPRODUCT(--(INDIRECT("WP!$C$" &amp; $DO53 &amp; ":$C$" &amp; $DP53) =$C53),--(INDIRECT("WP!$" &amp; $BQ$41 &amp; "$" &amp; $DO53 &amp; ":$" &amp; $BQ$41 &amp; "$" &amp; $DP53) &lt;&gt;""),--(INDIRECT("WP!$K$" &amp; $DO53 &amp; ":$K$" &amp; $DP53)&gt;0))&gt;0,SUMPRODUCT(--(INDIRECT("WP!$C$" &amp; $DO53 &amp; ":$C$" &amp; $DP53) =$C53),--(INDIRECT("WP!$" &amp; $BQ$41 &amp; "$" &amp; $DO53 &amp; ":$" &amp; $BQ$41 &amp; "$" &amp; $DP53) &lt;&gt;""),INDIRECT("WP!$K" &amp; $DO53 &amp; ":$K" &amp; $DP53),INDIRECT("WP!$" &amp; $BQ$41 &amp; "$" &amp; $DO53 &amp; ":$" &amp; $BQ$41 &amp; "$" &amp; $DP53))/SUMPRODUCT(--(INDIRECT("WP!$C$" &amp; $DO53 &amp; ":$C$" &amp; $DP53) =$C53),--(INDIRECT("WP!$" &amp; $BQ$41 &amp; "$" &amp; $DO53 &amp; ":$" &amp; $BQ$41 &amp; "$" &amp; $DP53) &lt;&gt;""),INDIRECT("WP!$K" &amp; $DO53 &amp; ":$K" &amp; $DP53)),""),""),"")</f>
        <v/>
      </c>
      <c r="BR53" s="145" t="str" cm="1">
        <f t="array" aca="1" ref="BR53" ca="1">IFERROR(IF(WpAreaB_Sub3_exist,IF(SUMPRODUCT(--(INDIRECT("WP!$C$" &amp; $DO53 &amp; ":$C$" &amp; $DP53)=$C53),--(INDIRECT("WP!$B" &amp; $DO53 &amp; ":$B" &amp; $DP53)="Y"),--(INDIRECT("WP!$" &amp; $BQ$41 &amp; "$" &amp; $DO53 &amp; ":$" &amp; $BQ$41 &amp; "$" &amp; $DP53)=1),--(INDIRECT("WP!$K" &amp; $DO53 &amp; ":$K" &amp; $DP53)&gt;0))&lt;&gt;0,SUMPRODUCT(--(INDIRECT("WP!$C$" &amp; $DO53 &amp; ":$C$" &amp; $DP53)=$C53),--(INDIRECT("WP!$B" &amp; $DO53 &amp; ":$B" &amp; $DP53)="Y"),--(INDIRECT("WP!$" &amp; $BQ$41 &amp; "$" &amp; $DO53 &amp; ":$" &amp; $BQ$41 &amp; "$" &amp; $DP53)=1),INDIRECT("WP!$K" &amp; $DO53 &amp; ":$K" &amp; $DP53)),IF(BS53&lt;&gt;"",0,"")),""),"")</f>
        <v/>
      </c>
      <c r="BS53" s="147" t="str" cm="1">
        <f t="array" aca="1" ref="BS53" ca="1">IFERROR(IF(WpAreaB_Sub3_exist,IF(SUMPRODUCT(--(INDIRECT("WP!$C$" &amp; $DO53 &amp; ":$C$" &amp; $DP53)=$C53),--(INDIRECT("WP!$B" &amp; $DO53 &amp; ":$B" &amp; $DP53)="Y"),--(INDIRECT("WP!$" &amp; $BQ$41 &amp; "$" &amp; $DO53 &amp; ":$" &amp; $BQ$41 &amp; "$" &amp; $DP53)&lt;&gt;""),--(INDIRECT("WP!$K" &amp; $DO53 &amp; ":$K" &amp; $DP53)&gt;0))&lt;&gt;0,SUMPRODUCT(--(INDIRECT("WP!$C$" &amp; $DO53 &amp; ":$C$" &amp; $DP53)=$C53),--(INDIRECT("WP!$B" &amp; $DO53 &amp; ":$B" &amp; $DP53)="Y"),--(INDIRECT("WP!$" &amp; $BQ$41 &amp; "$" &amp; $DO53 &amp; ":$" &amp; $BQ$41 &amp; "$" &amp; $DP53)&lt;&gt;""),INDIRECT("WP!$K" &amp; $DO53 &amp; ":$K" &amp; $DP53)),""),""),"")</f>
        <v/>
      </c>
      <c r="BT53" s="31"/>
      <c r="BU53" s="144" t="str" cm="1">
        <f t="array" aca="1" ref="BU53" ca="1">IFERROR(IF(WpAreaC_Sub1_exist,IF(SUMPRODUCT(--(INDIRECT("WP!$C$" &amp; $DO53 &amp; ":$C$" &amp; $DP53) =$C53),--(INDIRECT("WP!$" &amp; $BU$41 &amp; "$" &amp; $DO53 &amp; ":$" &amp; $BU$41 &amp; "$" &amp; $DP53) &lt;&gt;""),--(INDIRECT("WP!$K$" &amp; $DO53 &amp; ":$K$" &amp; $DP53)&gt;0))&gt;0,SUMPRODUCT(--(INDIRECT("WP!$C$" &amp; $DO53 &amp; ":$C$" &amp; $DP53) =$C53),--(INDIRECT("WP!$" &amp; $BU$41 &amp; "$" &amp; $DO53 &amp; ":$" &amp; $BU$41 &amp; "$" &amp; $DP53) &lt;&gt;""),INDIRECT("WP!$K" &amp; $DO53 &amp; ":$K" &amp; $DP53),INDIRECT("WP!$" &amp; $BU$41 &amp; "$" &amp; $DO53 &amp; ":$" &amp; $BU$41 &amp; "$" &amp; $DP53))/SUMPRODUCT(--(INDIRECT("WP!$C$" &amp; $DO53 &amp; ":$C$" &amp; $DP53) =$C53),--(INDIRECT("WP!$" &amp; $BU$41 &amp; "$" &amp; $DO53 &amp; ":$" &amp; $BU$41 &amp; "$" &amp; $DP53) &lt;&gt;""),INDIRECT("WP!$K" &amp; $DO53 &amp; ":$K" &amp; $DP53)),""),""),"")</f>
        <v/>
      </c>
      <c r="BV53" s="145" t="str" cm="1">
        <f t="array" aca="1" ref="BV53" ca="1">IFERROR(IF(WpAreaC_Sub1_exist,IF(SUMPRODUCT(--(INDIRECT("WP!$C$" &amp; $DO53 &amp; ":$C$" &amp; $DP53)=$C53),--(INDIRECT("WP!$B" &amp; $DO53 &amp; ":$B" &amp; $DP53)="Y"),--(INDIRECT("WP!$" &amp; $BU$41 &amp; "$" &amp; $DO53 &amp; ":$" &amp; $BU$41 &amp; "$" &amp; $DP53)=1),--(INDIRECT("WP!$K" &amp; $DO53 &amp; ":$K" &amp; $DP53)&gt;0))&lt;&gt;0,SUMPRODUCT(--(INDIRECT("WP!$C$" &amp; $DO53 &amp; ":$C$" &amp; $DP53)=$C53),--(INDIRECT("WP!$B" &amp; $DO53 &amp; ":$B" &amp; $DP53)="Y"),--(INDIRECT("WP!$" &amp; $BU$41 &amp; "$" &amp; $DO53 &amp; ":$" &amp; $BU$41 &amp; "$" &amp; $DP53)=1),INDIRECT("WP!$K" &amp; $DO53 &amp; ":$K" &amp; $DP53)),IF(BW53&lt;&gt;"",0,"")),""),"")</f>
        <v/>
      </c>
      <c r="BW53" s="145" t="str" cm="1">
        <f t="array" aca="1" ref="BW53" ca="1">IFERROR(IF(WpAreaC_Sub1_exist,IF(SUMPRODUCT(--(INDIRECT("WP!$C$" &amp; $DO53 &amp; ":$C$" &amp; $DP53)=$C53),--(INDIRECT("WP!$B" &amp; $DO53 &amp; ":$B" &amp; $DP53)="Y"),--(INDIRECT("WP!$" &amp; $BU$41 &amp; "$" &amp; $DO53 &amp; ":$" &amp; $BU$41 &amp; "$" &amp; $DP53)&lt;&gt;""),--(INDIRECT("WP!$K" &amp; $DO53 &amp; ":$K" &amp; $DP53)&gt;0))&lt;&gt;0,SUMPRODUCT(--(INDIRECT("WP!$C$" &amp; $DO53 &amp; ":$C$" &amp; $DP53)=$C53),--(INDIRECT("WP!$B" &amp; $DO53 &amp; ":$B" &amp; $DP53)="Y"),--(INDIRECT("WP!$" &amp; $BU$41 &amp; "$" &amp; $DO53 &amp; ":$" &amp; $BU$41 &amp; "$" &amp; $DP53)&lt;&gt;""),INDIRECT("WP!$K" &amp; $DO53 &amp; ":$K" &amp; $DP53)),""),""),"")</f>
        <v/>
      </c>
      <c r="BX53" s="146" t="str" cm="1">
        <f t="array" aca="1" ref="BX53" ca="1">IFERROR(IF(WpAreaC_Sub2_exist,IF(SUMPRODUCT(--(INDIRECT("WP!$C$" &amp; $DO53 &amp; ":$C$" &amp; $DP53) =$C53),--(INDIRECT("WP!$" &amp; $BX$41 &amp; "$" &amp; $DO53 &amp; ":$" &amp; $BX$41 &amp; "$" &amp; $DP53) &lt;&gt;""),--(INDIRECT("WP!$K$" &amp; $DO53 &amp; ":$K$" &amp; $DP53)&gt;0))&gt;0,SUMPRODUCT(--(INDIRECT("WP!$C$" &amp; $DO53 &amp; ":$C$" &amp; $DP53) =$C53),--(INDIRECT("WP!$" &amp; $BX$41 &amp; "$" &amp; $DO53 &amp; ":$" &amp; $BX$41 &amp; "$" &amp; $DP53) &lt;&gt;""),INDIRECT("WP!$K" &amp; $DO53 &amp; ":$K" &amp; $DP53),INDIRECT("WP!$" &amp; $BX$41 &amp; "$" &amp; $DO53 &amp; ":$" &amp; $BX$41 &amp; "$" &amp; $DP53))/SUMPRODUCT(--(INDIRECT("WP!$C$" &amp; $DO53 &amp; ":$C$" &amp; $DP53) =$C53),--(INDIRECT("WP!$" &amp; $BX$41 &amp; "$" &amp; $DO53 &amp; ":$" &amp; $BX$41 &amp; "$" &amp; $DP53) &lt;&gt;""),INDIRECT("WP!$K" &amp; $DO53 &amp; ":$K" &amp; $DP53)),""),""),"")</f>
        <v/>
      </c>
      <c r="BY53" s="145" t="str" cm="1">
        <f t="array" aca="1" ref="BY53" ca="1">IFERROR(IF(WpAreaC_Sub2_exist,IF(SUMPRODUCT(--(INDIRECT("WP!$C$" &amp; $DO53 &amp; ":$C$" &amp; $DP53)=$C53),--(INDIRECT("WP!$B" &amp; $DO53 &amp; ":$B" &amp; $DP53)="Y"),--(INDIRECT("WP!$" &amp; $BX$41 &amp; "$" &amp; $DO53 &amp; ":$" &amp; $BX$41 &amp; "$" &amp; $DP53)=1),--(INDIRECT("WP!$K" &amp; $DO53 &amp; ":$K" &amp; $DP53)&gt;0))&lt;&gt;0,SUMPRODUCT(--(INDIRECT("WP!$C$" &amp; $DO53 &amp; ":$C$" &amp; $DP53)=$C53),--(INDIRECT("WP!$B" &amp; $DO53 &amp; ":$B" &amp; $DP53)="Y"),--(INDIRECT("WP!$" &amp; $BX$41 &amp; "$" &amp; $DO53 &amp; ":$" &amp; $BX$41 &amp; "$" &amp; $DP53)=1),INDIRECT("WP!$K" &amp; $DO53 &amp; ":$K" &amp; $DP53)),IF(BZ53&lt;&gt;"",0,"")),""),"")</f>
        <v/>
      </c>
      <c r="BZ53" s="145" t="str" cm="1">
        <f t="array" aca="1" ref="BZ53" ca="1">IFERROR(IF(WpAreaC_Sub2_exist,IF(SUMPRODUCT(--(INDIRECT("WP!$C$" &amp; $DO53 &amp; ":$C$" &amp; $DP53)=$C53),--(INDIRECT("WP!$B" &amp; $DO53 &amp; ":$B" &amp; $DP53)="Y"),--(INDIRECT("WP!$" &amp; $BX$41 &amp; "$" &amp; $DO53 &amp; ":$" &amp; $BX$41 &amp; "$" &amp; $DP53)&lt;&gt;""),--(INDIRECT("WP!$K" &amp; $DO53 &amp; ":$K" &amp; $DP53)&gt;0))&lt;&gt;0,SUMPRODUCT(--(INDIRECT("WP!$C$" &amp; $DO53 &amp; ":$C$" &amp; $DP53)=$C53),--(INDIRECT("WP!$B" &amp; $DO53 &amp; ":$B" &amp; $DP53)="Y"),--(INDIRECT("WP!$" &amp; $BX$41 &amp; "$" &amp; $DO53 &amp; ":$" &amp; $BX$41 &amp; "$" &amp; $DP53)&lt;&gt;""),INDIRECT("WP!$K" &amp; $DO53 &amp; ":$K" &amp; $DP53)),""),""),"")</f>
        <v/>
      </c>
      <c r="CA53" s="146" t="str" cm="1">
        <f t="array" aca="1" ref="CA53" ca="1">IFERROR(IF(WpAreaC_Sub3_exist,IF(SUMPRODUCT(--(INDIRECT("WP!$C$" &amp; $DO53 &amp; ":$C$" &amp; $DP53) =$C53),--(INDIRECT("WP!$" &amp; $CA$41 &amp; "$" &amp; $DO53 &amp; ":$" &amp; $CA$41 &amp; "$" &amp; $DP53) &lt;&gt;""),--(INDIRECT("WP!$K$" &amp; $DO53 &amp; ":$K$" &amp; $DP53)&gt;0))&gt;0,SUMPRODUCT(--(INDIRECT("WP!$C$" &amp; $DO53 &amp; ":$C$" &amp; $DP53) =$C53),--(INDIRECT("WP!$" &amp; $CA$41 &amp; "$" &amp; $DO53 &amp; ":$" &amp; $CA$41 &amp; "$" &amp; $DP53) &lt;&gt;""),INDIRECT("WP!$K" &amp; $DO53 &amp; ":$K" &amp; $DP53),INDIRECT("WP!$" &amp; $CA$41 &amp; "$" &amp; $DO53 &amp; ":$" &amp; $CA$41 &amp; "$" &amp; $DP53))/SUMPRODUCT(--(INDIRECT("WP!$C$" &amp; $DO53 &amp; ":$C$" &amp; $DP53) =$C53),--(INDIRECT("WP!$" &amp; $CA$41 &amp; "$" &amp; $DO53 &amp; ":$" &amp; $CA$41 &amp; "$" &amp; $DP53) &lt;&gt;""),INDIRECT("WP!$K" &amp; $DO53 &amp; ":$K" &amp; $DP53)),""),""),"")</f>
        <v/>
      </c>
      <c r="CB53" s="145" t="str" cm="1">
        <f t="array" aca="1" ref="CB53" ca="1">IFERROR(IF(WpAreaC_Sub3_exist,IF(SUMPRODUCT(--(INDIRECT("WP!$C$" &amp; $DO53 &amp; ":$C$" &amp; $DP53)=$C53),--(INDIRECT("WP!$B" &amp; $DO53 &amp; ":$B" &amp; $DP53)="Y"),--(INDIRECT("WP!$" &amp; $CA$41 &amp; "$" &amp; $DO53 &amp; ":$" &amp; $CA$41 &amp; "$" &amp; $DP53)=1),--(INDIRECT("WP!$K" &amp; $DO53 &amp; ":$K" &amp; $DP53)&gt;0))&lt;&gt;0,SUMPRODUCT(--(INDIRECT("WP!$C$" &amp; $DO53 &amp; ":$C$" &amp; $DP53)=$C53),--(INDIRECT("WP!$B" &amp; $DO53 &amp; ":$B" &amp; $DP53)="Y"),--(INDIRECT("WP!$" &amp; $CA$41 &amp; "$" &amp; $DO53 &amp; ":$" &amp; $CA$41 &amp; "$" &amp; $DP53)=1),INDIRECT("WP!$K" &amp; $DO53 &amp; ":$K" &amp; $DP53)),IF(CC53&lt;&gt;"",0,"")),""),"")</f>
        <v/>
      </c>
      <c r="CC53" s="147" t="str" cm="1">
        <f t="array" aca="1" ref="CC53" ca="1">IFERROR(IF(WpAreaC_Sub3_exist,IF(SUMPRODUCT(--(INDIRECT("WP!$C$" &amp; $DO53 &amp; ":$C$" &amp; $DP53)=$C53),--(INDIRECT("WP!$B" &amp; $DO53 &amp; ":$B" &amp; $DP53)="Y"),--(INDIRECT("WP!$" &amp; $CA$41 &amp; "$" &amp; $DO53 &amp; ":$" &amp; $CA$41 &amp; "$" &amp; $DP53)&lt;&gt;""),--(INDIRECT("WP!$K" &amp; $DO53 &amp; ":$K" &amp; $DP53)&gt;0))&lt;&gt;0,SUMPRODUCT(--(INDIRECT("WP!$C$" &amp; $DO53 &amp; ":$C$" &amp; $DP53)=$C53),--(INDIRECT("WP!$B" &amp; $DO53 &amp; ":$B" &amp; $DP53)="Y"),--(INDIRECT("WP!$" &amp; $CA$41 &amp; "$" &amp; $DO53 &amp; ":$" &amp; $CA$41 &amp; "$" &amp; $DP53)&lt;&gt;""),INDIRECT("WP!$K" &amp; $DO53 &amp; ":$K" &amp; $DP53)),""),""),"")</f>
        <v/>
      </c>
      <c r="CD53" s="106"/>
      <c r="CE53" s="109"/>
      <c r="CF53" s="107"/>
      <c r="CG53" s="107"/>
      <c r="CH53" s="144" t="s">
        <v>92</v>
      </c>
      <c r="CI53" s="144" t="s">
        <v>92</v>
      </c>
      <c r="CJ53" s="144" t="s">
        <v>92</v>
      </c>
      <c r="CK53" s="144" t="s">
        <v>92</v>
      </c>
      <c r="CL53" s="145" t="s">
        <v>92</v>
      </c>
      <c r="CM53" s="145" t="s">
        <v>92</v>
      </c>
      <c r="CN53" s="146" t="s">
        <v>92</v>
      </c>
      <c r="CO53" s="145" t="s">
        <v>92</v>
      </c>
      <c r="CP53" s="145" t="s">
        <v>92</v>
      </c>
      <c r="CQ53" s="146" t="s">
        <v>92</v>
      </c>
      <c r="CR53" s="145" t="s">
        <v>92</v>
      </c>
      <c r="CS53" s="147" t="s">
        <v>92</v>
      </c>
      <c r="CT53" s="31"/>
      <c r="CU53" s="144" t="s">
        <v>92</v>
      </c>
      <c r="CV53" s="145" t="s">
        <v>92</v>
      </c>
      <c r="CW53" s="145" t="s">
        <v>92</v>
      </c>
      <c r="CX53" s="146" t="s">
        <v>92</v>
      </c>
      <c r="CY53" s="145" t="s">
        <v>92</v>
      </c>
      <c r="CZ53" s="145" t="s">
        <v>92</v>
      </c>
      <c r="DA53" s="146" t="s">
        <v>92</v>
      </c>
      <c r="DB53" s="145" t="s">
        <v>92</v>
      </c>
      <c r="DC53" s="147" t="s">
        <v>92</v>
      </c>
      <c r="DD53" s="31"/>
      <c r="DE53" s="144" t="s">
        <v>92</v>
      </c>
      <c r="DF53" s="145" t="s">
        <v>92</v>
      </c>
      <c r="DG53" s="145" t="s">
        <v>92</v>
      </c>
      <c r="DH53" s="146" t="s">
        <v>92</v>
      </c>
      <c r="DI53" s="145" t="s">
        <v>92</v>
      </c>
      <c r="DJ53" s="145" t="s">
        <v>92</v>
      </c>
      <c r="DK53" s="146" t="s">
        <v>92</v>
      </c>
      <c r="DL53" s="145" t="s">
        <v>92</v>
      </c>
      <c r="DM53" s="147" t="s">
        <v>92</v>
      </c>
      <c r="DN53" s="31"/>
      <c r="DO53" s="88" cm="1">
        <f t="array" ref="DO53">MIN(IF(WP!$C$12:$C$400=$C53,ROW(WP!$C$12:$C$400),""))</f>
        <v>52</v>
      </c>
      <c r="DP53" s="88" cm="1">
        <f t="array" ref="DP53">MAX(IF(WP!$C$12:$C$400=$C53,ROW(WP!$C$12:$C$400),""))</f>
        <v>54</v>
      </c>
      <c r="DQ53" s="121"/>
      <c r="DR53" s="31"/>
    </row>
    <row r="54" spans="1:122" ht="28" x14ac:dyDescent="0.2">
      <c r="A54" s="117"/>
      <c r="B54" s="132" t="s">
        <v>202</v>
      </c>
      <c r="C54" s="132" t="s">
        <v>319</v>
      </c>
      <c r="D54" s="323" t="e" cm="1">
        <f t="array" aca="1" ref="D54" ca="1">getProgress(AX54,CH54,"%",1,1)</f>
        <v>#NAME?</v>
      </c>
      <c r="E54" s="257" t="e" cm="1">
        <f t="array" aca="1" ref="E54" ca="1">getProgress(AY54,CI54,,,1)</f>
        <v>#NAME?</v>
      </c>
      <c r="F54" s="257" t="e" cm="1">
        <f t="array" aca="1" ref="F54" ca="1">getProgress(AZ54,CJ54,,,1)</f>
        <v>#NAME?</v>
      </c>
      <c r="G54" s="217"/>
      <c r="H54" s="113" t="e" cm="1">
        <f t="array" aca="1" ref="H54" ca="1">getProgress(BA54,CK54,"%",1,1,WpAreaA_Sub1_exist)</f>
        <v>#NAME?</v>
      </c>
      <c r="I54" s="266" t="e" cm="1">
        <f t="array" aca="1" ref="I54" ca="1">getProgress(BB54,CL54,,,1,WpAreaA_Sub1_exist)</f>
        <v>#NAME?</v>
      </c>
      <c r="J54" s="266" t="e" cm="1">
        <f t="array" aca="1" ref="J54" ca="1">getProgress(BC54,CM54,,,1,WpAreaA_Sub1_exist)</f>
        <v>#NAME?</v>
      </c>
      <c r="K54" s="113" t="e" cm="1">
        <f t="array" aca="1" ref="K54" ca="1">getProgress(BD54,CN54,"%",1,1,WpAreaA_Sub2_exist)</f>
        <v>#NAME?</v>
      </c>
      <c r="L54" s="266" t="e" cm="1">
        <f t="array" aca="1" ref="L54" ca="1">getProgress(BE54,CO54,,,1,WpAreaA_Sub2_exist)</f>
        <v>#NAME?</v>
      </c>
      <c r="M54" s="266" t="e" cm="1">
        <f t="array" aca="1" ref="M54" ca="1">getProgress(BF54,CP54,,,1,WpAreaA_Sub2_exist)</f>
        <v>#NAME?</v>
      </c>
      <c r="N54" s="113" t="e" cm="1">
        <f t="array" aca="1" ref="N54" ca="1">getProgress(BG54,CQ54,"%",1,1,WpAreaA_Sub3_exist)</f>
        <v>#NAME?</v>
      </c>
      <c r="O54" s="266" t="e" cm="1">
        <f t="array" aca="1" ref="O54" ca="1">getProgress(BH54,CR54,,,1,WpAreaA_Sub3_exist)</f>
        <v>#NAME?</v>
      </c>
      <c r="P54" s="266" t="e" cm="1">
        <f t="array" aca="1" ref="P54" ca="1">getProgress(BI54,CS54,,,1,WpAreaA_Sub3_exist)</f>
        <v>#NAME?</v>
      </c>
      <c r="Q54" s="217"/>
      <c r="R54" s="113" t="e" cm="1">
        <f t="array" aca="1" ref="R54" ca="1">getProgress(BK54,CU54,"%",1,1,WpAreaB_Sub1_exist)</f>
        <v>#NAME?</v>
      </c>
      <c r="S54" s="266" t="e" cm="1">
        <f t="array" aca="1" ref="S54" ca="1">getProgress(BL54,CV54,,,1,WpAreaB_Sub1_exist)</f>
        <v>#NAME?</v>
      </c>
      <c r="T54" s="266" t="e" cm="1">
        <f t="array" aca="1" ref="T54" ca="1">getProgress(BM54,CW54,,,1,WpAreaB_Sub1_exist)</f>
        <v>#NAME?</v>
      </c>
      <c r="U54" s="113" t="e" cm="1">
        <f t="array" aca="1" ref="U54" ca="1">getProgress(BN54,CX54,"%",1,1,WpAreaB_Sub2_exist)</f>
        <v>#NAME?</v>
      </c>
      <c r="V54" s="266" t="e" cm="1">
        <f t="array" aca="1" ref="V54" ca="1">getProgress(BO54,CY54,,,1,WpAreaB_Sub2_exist)</f>
        <v>#NAME?</v>
      </c>
      <c r="W54" s="266" t="e" cm="1">
        <f t="array" aca="1" ref="W54" ca="1">getProgress(BP54,CZ54,,,1,WpAreaB_Sub2_exist)</f>
        <v>#NAME?</v>
      </c>
      <c r="X54" s="113" t="e" cm="1">
        <f t="array" aca="1" ref="X54" ca="1">getProgress(BQ54,DA54,"%",1,1,WpAreaB_Sub3_exist)</f>
        <v>#NAME?</v>
      </c>
      <c r="Y54" s="266" t="e" cm="1">
        <f t="array" aca="1" ref="Y54" ca="1">getProgress(BR54,DB54,,,1,WpAreaB_Sub3_exist)</f>
        <v>#NAME?</v>
      </c>
      <c r="Z54" s="266" t="e" cm="1">
        <f t="array" aca="1" ref="Z54" ca="1">getProgress(BS54,DC54,,,1,WpAreaB_Sub3_exist)</f>
        <v>#NAME?</v>
      </c>
      <c r="AA54" s="217"/>
      <c r="AB54" s="113" t="e" cm="1">
        <f t="array" aca="1" ref="AB54" ca="1">getProgress(BU54,DE54,"%",1,1,WpAreaC_Sub1_exist)</f>
        <v>#NAME?</v>
      </c>
      <c r="AC54" s="266" t="e" cm="1">
        <f t="array" aca="1" ref="AC54" ca="1">getProgress(BV54,DF54,,,1,WpAreaC_Sub1_exist)</f>
        <v>#NAME?</v>
      </c>
      <c r="AD54" s="266" t="e" cm="1">
        <f t="array" aca="1" ref="AD54" ca="1">getProgress(BW54,DG54,,,1,WpAreaC_Sub1_exist)</f>
        <v>#NAME?</v>
      </c>
      <c r="AE54" s="113" t="e" cm="1">
        <f t="array" aca="1" ref="AE54" ca="1">getProgress(BX54,DH54,"%",1,1,WpAreaC_Sub2_exist)</f>
        <v>#NAME?</v>
      </c>
      <c r="AF54" s="266" t="e" cm="1">
        <f t="array" aca="1" ref="AF54" ca="1">getProgress(BY54,DI54,,,1,WpAreaC_Sub2_exist)</f>
        <v>#NAME?</v>
      </c>
      <c r="AG54" s="266" t="e" cm="1">
        <f t="array" aca="1" ref="AG54" ca="1">getProgress(BZ54,DJ54,,,1,WpAreaC_Sub2_exist)</f>
        <v>#NAME?</v>
      </c>
      <c r="AH54" s="113" t="e" cm="1">
        <f t="array" aca="1" ref="AH54" ca="1">getProgress(CA54,DK54,"%",1,1,WpAreaC_Sub3_exist)</f>
        <v>#NAME?</v>
      </c>
      <c r="AI54" s="266" t="e" cm="1">
        <f t="array" aca="1" ref="AI54" ca="1">getProgress(CB54,DL54,,,1,WpAreaC_Sub3_exist)</f>
        <v>#NAME?</v>
      </c>
      <c r="AJ54" s="266" t="e" cm="1">
        <f t="array" aca="1" ref="AJ54" ca="1">getProgress(CC54,DM54,,,1,WpAreaC_Sub3_exist)</f>
        <v>#NAME?</v>
      </c>
      <c r="AK54" s="217"/>
      <c r="AL54" s="118"/>
      <c r="AM54" s="85"/>
      <c r="AN54" s="75"/>
      <c r="AO54" s="166"/>
      <c r="AP54" s="166"/>
      <c r="AQ54" s="101"/>
      <c r="AR54" s="101"/>
      <c r="AS54" s="75"/>
      <c r="AT54" s="75"/>
      <c r="AU54" s="137"/>
      <c r="AV54" s="98"/>
      <c r="AW54" s="98"/>
      <c r="AX54" s="144" t="str">
        <f ca="1">IFERROR((IF(WpAreaA_exist,IF(BA54&lt;&gt;"",BA54*WP!$AC$9,0)+IF(BD54&lt;&gt;"",BD54*WP!$AD$9,0)+IF(BG54&lt;&gt;"",BG54*WP!$AE$9,0),0)+IF(WpAreaB_exist,IF(BK54&lt;&gt;"",BK54*WP!$AF$10)+IF(BN54&lt;&gt;"",BN54*WP!$AG$10,0)+IF(BQ54&lt;&gt;"",BQ54*WP!$AH$10,0),0)+IF(WpAreaC_exist,IF(BU54&lt;&gt;"",BU54*WP!$AI$10)+IF(BX54&lt;&gt;"",BX54*WP!$AJ$10,0)+IF(CA54&lt;&gt;"",CA54*WP!$AK$10,0),0))/(IF(WpAreaA_exist,IF(BA54&lt;&gt;"",WP!$AC$9,0)+IF(BD54&lt;&gt;"",WP!$AD$9,0)+IF(BG54&lt;&gt;"",WP!$AE$9,0),0)+IF(WpAreaB_exist,IF(BK54&lt;&gt;"",WP!$AF$10,0)+IF(BN54&lt;&gt;"",WP!$AG$10,0)+IF(BQ54&lt;&gt;"",WP!$AH$10,0),0)+ IF(WpAreaC_exist,IF(BU54&lt;&gt;"",WP!$AI$10,0)+IF(BX54&lt;&gt;"",WP!$AJ$10,0)+IF(CA54&lt;&gt;"",WP!$AK$10,0),0)),"")</f>
        <v/>
      </c>
      <c r="AY54" s="144" t="str" cm="1">
        <f t="array" aca="1" ref="AY54" ca="1">IFERROR(IF(SUMPRODUCT(--(INDIRECT("WP!$C$" &amp; $DO54 &amp; ":$C$" &amp; $DP54)=$C54),--(INDIRECT("WP!$B$" &amp; $DO54 &amp; ":$B$" &amp; $DP54)="Y"),--(INDIRECT("WP!$" &amp; $AX$41 &amp; "$" &amp; $DO54 &amp; ":$" &amp; $AX$41 &amp; "$" &amp; $DP54)=1),--(INDIRECT("WP!$K$" &amp; $DO54 &amp; ":$K$" &amp; $DP54)&gt;0))&lt;&gt;0,SUMPRODUCT(--(INDIRECT("WP!$C$" &amp; $DO54 &amp; ":$C$" &amp; $DP54)=$C54),--(INDIRECT("WP!$B$" &amp; $DO54 &amp; ":$B$" &amp; $DP54)="Y"),--(INDIRECT("WP!$" &amp; $AX$41 &amp; "$" &amp; $DO54 &amp; ":$" &amp; $AX$41 &amp; "$" &amp; $DP54)=1),INDIRECT("WP!$K$" &amp; $DO54 &amp; ":$K$" &amp; $DP54)),IF(AZ54&lt;&gt;"",0,"")),"")</f>
        <v/>
      </c>
      <c r="AZ54" s="144" t="str" cm="1">
        <f t="array" aca="1" ref="AZ54" ca="1">IFERROR(IF(SUMPRODUCT(--(INDIRECT("WP!$C$" &amp; $DO54 &amp; ":$C$" &amp; $DP54)=$C54),--(INDIRECT("WP!$B" &amp; $DO54 &amp; ":$B" &amp; $DP54)="Y"),--(INDIRECT("WP!$" &amp; $AX$41 &amp; "$" &amp; $DO54 &amp; ":$" &amp; $AX$41 &amp; "$" &amp; $DP54)&lt;&gt;""),--(INDIRECT("WP!$K" &amp; $DO54 &amp; ":$K" &amp; $DP54)&gt;0))&lt;&gt;0,SUMPRODUCT(--(INDIRECT("WP!$C$" &amp; $DO54 &amp; ":$C$" &amp; $DP54)=$C54),--(INDIRECT("WP!$B" &amp; $DO54 &amp; ":$B" &amp; $DP54)="Y"),--(INDIRECT("WP!$" &amp; $AX$41 &amp; "$" &amp;  $DO54 &amp; ":$" &amp; $AX$41 &amp; "$" &amp; $DP54)&lt;&gt;""),INDIRECT("WP!$K" &amp; $DO54 &amp; ":$K" &amp; $DP54)),""),"")</f>
        <v/>
      </c>
      <c r="BA54" s="144" t="str" cm="1">
        <f t="array" aca="1" ref="BA54" ca="1">IFERROR(IF(WpAreaA_Sub1_exist,IF(SUMPRODUCT(--(INDIRECT("WP!$C$" &amp; $DO54 &amp; ":$C$" &amp; $DP54) =$C54),--(INDIRECT("WP!$" &amp; $BA$41 &amp; "$" &amp; $DO54 &amp; ":$" &amp; $BA$41 &amp; "$" &amp; $DP54) &lt;&gt;""),--(INDIRECT("WP!$K$" &amp; $DO54 &amp; ":$K$" &amp; $DP54)&gt;0))&gt;0,SUMPRODUCT(--(INDIRECT("WP!$C$" &amp; $DO54 &amp; ":$C$" &amp; $DP54) =$C54),--(INDIRECT("WP!$" &amp; $BA$41 &amp; "$" &amp; $DO54 &amp; ":$" &amp; $BA$41 &amp; "$" &amp; $DP54) &lt;&gt;""),INDIRECT("WP!$K$" &amp; $DO54 &amp; ":$K$" &amp; $DP54),INDIRECT("WP!$" &amp; $BA$41 &amp; "$" &amp; $DO54 &amp; ":$" &amp; $BA$41 &amp; "$" &amp; $DP54))/SUMPRODUCT(--(INDIRECT("WP!$C$" &amp; $DO54 &amp; ":$C$" &amp; $DP54) =$C54),--(INDIRECT("WP!$" &amp; $BA$41 &amp; "$" &amp; $DO54 &amp; ":$" &amp; $BA$41 &amp; "$" &amp; $DP54) &lt;&gt;""),INDIRECT("WP!$K$" &amp; $DO54 &amp; ":$K$" &amp; $DP54)),""),""),"")</f>
        <v/>
      </c>
      <c r="BB54" s="145" t="str" cm="1">
        <f t="array" aca="1" ref="BB54" ca="1">IFERROR(IF(WpAreaA_Sub1_exist,IF(SUMPRODUCT(--(INDIRECT("WP!$C$" &amp; $DO54 &amp; ":$C$" &amp; $DP54)=$C54),--(INDIRECT("WP!$B$" &amp; $DO54 &amp; ":$B$" &amp; $DP54)="Y"),--(INDIRECT("WP!$" &amp; $BA$41 &amp; "$" &amp; $DO54 &amp; ":$" &amp; $BA$41 &amp; "$" &amp; $DP54)=1),--(INDIRECT("WP!$K$" &amp; $DO54 &amp; ":$K$" &amp; $DP54)&gt;0))&lt;&gt;0,SUMPRODUCT(--(INDIRECT("WP!$C$" &amp; $DO54 &amp; ":$C$" &amp; $DP54)=$C54),--(INDIRECT("WP!$B$" &amp; $DO54 &amp; ":$B$" &amp; $DP54)="Y"),--(INDIRECT("WP!$" &amp; $BA$41 &amp; "$" &amp; $DO54 &amp; ":$" &amp; $BA$41 &amp; "$" &amp; $DP54)=1),INDIRECT("WP!$K$" &amp; $DO54 &amp; ":$K$" &amp; $DP54)),IF(BC54&lt;&gt;"",0,"")),""),"")</f>
        <v/>
      </c>
      <c r="BC54" s="145" t="str" cm="1">
        <f t="array" aca="1" ref="BC54" ca="1">IFERROR(IF(WpAreaA_Sub1_exist,IF(SUMPRODUCT(--(INDIRECT("WP!$C$" &amp; $DO54 &amp; ":$C$" &amp; $DP54)=$C54),--(INDIRECT("WP!$B" &amp; $DO54 &amp; ":$B" &amp; $DP54)="Y"),--(INDIRECT("WP!$" &amp; $BA$41 &amp; "$" &amp; $DO54 &amp; ":$" &amp; $BA$41 &amp; "$" &amp; $DP54)&lt;&gt;""),--(INDIRECT("WP!$K" &amp; $DO54 &amp; ":$K" &amp; $DP54)&gt;0))&lt;&gt;0,SUMPRODUCT(--(INDIRECT("WP!$C$" &amp; $DO54 &amp; ":$C$" &amp; $DP54)=$C54),--(INDIRECT("WP!$B" &amp; $DO54 &amp; ":$B" &amp; $DP54)="Y"),--(INDIRECT("WP!$" &amp; $BA$41 &amp; "$" &amp;  $DO54 &amp; ":$" &amp; $BA$41 &amp; "$" &amp; $DP54)&lt;&gt;""),INDIRECT("WP!$K" &amp; $DO54 &amp; ":$K" &amp; $DP54)),""),""),"")</f>
        <v/>
      </c>
      <c r="BD54" s="146" t="str" cm="1">
        <f t="array" aca="1" ref="BD54" ca="1">IFERROR(IF(WpAreaA_Sub2_exist,IF(SUMPRODUCT(--(INDIRECT("WP!$C$" &amp; $DO54 &amp; ":$C$" &amp; $DP54) =$C54),--(INDIRECT("WP!$" &amp; $BD$41 &amp; "$" &amp; $DO54 &amp; ":$" &amp; $BD$41 &amp; "$" &amp; $DP54) &lt;&gt;""),--(INDIRECT("WP!$K$" &amp; $DO54 &amp; ":$K$" &amp; $DP54)&gt;0))&gt;0,SUMPRODUCT(--(INDIRECT("WP!$C$" &amp; $DO54 &amp; ":$C$" &amp; $DP54) =$C54),--(INDIRECT("WP!$" &amp; $BD$41 &amp; "$" &amp; $DO54 &amp; ":$" &amp; $BD$41 &amp; "$" &amp; $DP54) &lt;&gt;""),INDIRECT("WP!$K" &amp; $DO54 &amp; ":$K" &amp; $DP54),INDIRECT("WP!$" &amp; $BD$41 &amp; "$" &amp; $DO54 &amp; ":$" &amp; $BD$41 &amp; "$" &amp; $DP54))/SUMPRODUCT(--(INDIRECT("WP!$C$" &amp; $DO54 &amp; ":$C$" &amp; $DP54) =$C54),--(INDIRECT("WP!$" &amp; $BD$41 &amp; "$" &amp; $DO54 &amp; ":$" &amp; $BD$41 &amp; "$" &amp; $DP54) &lt;&gt;""),INDIRECT("WP!$K" &amp; $DO54 &amp; ":$K" &amp; $DP54)),""),""),"")</f>
        <v/>
      </c>
      <c r="BE54" s="145" t="str" cm="1">
        <f t="array" aca="1" ref="BE54" ca="1">IFERROR(IF(WpAreaA_Sub2_exist,IF(SUMPRODUCT(--(INDIRECT("WP!$C$" &amp; $DO54 &amp; ":$C$" &amp; $DP54)=$C54),--(INDIRECT("WP!$B" &amp; $DO54 &amp; ":$B" &amp; $DP54)="Y"),--(INDIRECT("WP!$" &amp; $BD$41 &amp; "$" &amp; $DO54 &amp; ":$" &amp; $BD$41 &amp; "$" &amp; $DP54)=1),--(INDIRECT("WP!$K" &amp; $DO54 &amp; ":$K" &amp; $DP54)&gt;0))&lt;&gt;0,SUMPRODUCT(--(INDIRECT("WP!$C$" &amp; $DO54 &amp; ":$C$" &amp; $DP54)=$C54),--(INDIRECT("WP!$B" &amp; $DO54 &amp; ":$B" &amp; $DP54)="Y"),--(INDIRECT("WP!$" &amp; $BD$41 &amp; "$" &amp; $DO54 &amp; ":$" &amp; $BD$41 &amp; "$" &amp; $DP54)=1),INDIRECT("WP!$K" &amp; $DO54 &amp; ":$K" &amp; $DP54)),IF(BF54&lt;&gt;"",0,"")),""),"")</f>
        <v/>
      </c>
      <c r="BF54" s="145" t="str" cm="1">
        <f t="array" aca="1" ref="BF54" ca="1">IFERROR(IF(WpAreaA_Sub2_exist,IF(SUMPRODUCT(--(INDIRECT("WP!$C$" &amp; $DO54 &amp; ":$C$" &amp; $DP54)=$C54),--(INDIRECT("WP!$B" &amp; $DO54 &amp; ":$B" &amp; $DP54)="Y"),--(INDIRECT("WP!$" &amp; $BD$41 &amp; "$" &amp; $DO54 &amp; ":$" &amp; $BD$41 &amp; "$" &amp; $DP54)&lt;&gt;""),--(INDIRECT("WP!$K" &amp; $DO54 &amp; ":$K" &amp; $DP54)&gt;0))&lt;&gt;0,SUMPRODUCT(--(INDIRECT("WP!$C$" &amp; $DO54 &amp; ":$C$" &amp; $DP54)=$C54),--(INDIRECT("WP!$B" &amp; $DO54 &amp; ":$B" &amp; $DP54)="Y"),--(INDIRECT("WP!$" &amp; $BD$41 &amp; "$" &amp; $DO54 &amp; ":$" &amp; $BD$41 &amp; "$" &amp; $DP54)&lt;&gt;""),INDIRECT("WP!$K" &amp; $DO54 &amp; ":$K" &amp; $DP54)),""),""),"")</f>
        <v/>
      </c>
      <c r="BG54" s="146" t="str" cm="1">
        <f t="array" aca="1" ref="BG54" ca="1">IFERROR(IF(WpAreaA_Sub3_exist,IF(SUMPRODUCT(--(INDIRECT("WP!$C$" &amp; $DO54 &amp; ":$C$" &amp; $DP54) =$C54),--(INDIRECT("WP!$" &amp; $BG$41 &amp; "$" &amp; $DO54 &amp; ":$" &amp; $BG$41 &amp; "$" &amp; $DP54) &lt;&gt;""),--(INDIRECT("WP!$K$" &amp; $DO54 &amp; ":$K$" &amp; $DP54)&gt;0))&gt;0,SUMPRODUCT(--(INDIRECT("WP!$C$" &amp; $DO54 &amp; ":$C$" &amp; $DP54) =$C54),--(INDIRECT("WP!$" &amp; $BG$41 &amp; "$" &amp; $DO54 &amp; ":$" &amp; $BG$41 &amp; "$" &amp; $DP54) &lt;&gt;""),INDIRECT("WP!$K" &amp; $DO54 &amp; ":$K" &amp; $DP54),INDIRECT("WP!$" &amp; $BG$41 &amp; "$" &amp; $DO54 &amp; ":$" &amp; $BG$41 &amp; "$" &amp; $DP54))/SUMPRODUCT(--(INDIRECT("WP!$C$" &amp; $DO54 &amp; ":$C$" &amp; $DP54) =$C54),--(INDIRECT("WP!$" &amp; $BG$41 &amp; "$" &amp; $DO54 &amp; ":$" &amp; $BG$41 &amp; "$" &amp; $DP54) &lt;&gt;""),INDIRECT("WP!$K" &amp; $DO54 &amp; ":$K" &amp; $DP54)),""),""),"")</f>
        <v/>
      </c>
      <c r="BH54" s="145" t="str" cm="1">
        <f t="array" aca="1" ref="BH54" ca="1">IFERROR(IF(WpAreaA_Sub3_exist,IF(SUMPRODUCT(--(INDIRECT("WP!$C$" &amp; $DO54 &amp; ":$C$" &amp; $DP54)=$C54),--(INDIRECT("WP!$B" &amp; $DO54 &amp; ":$B" &amp; $DP54)="Y"),--(INDIRECT("WP!$" &amp; $BG$41 &amp; "$" &amp; $DO54 &amp; ":$" &amp; $BG$41 &amp; "$" &amp; $DP54)=1),--(INDIRECT("WP!$K" &amp; $DO54 &amp; ":$K" &amp; $DP54)&gt;0))&lt;&gt;0,SUMPRODUCT(--(INDIRECT("WP!$C$" &amp; $DO54 &amp; ":$C$" &amp; $DP54)=$C54),--(INDIRECT("WP!$B" &amp; $DO54 &amp; ":$B" &amp; $DP54)="Y"),--(INDIRECT("WP!$" &amp; $BG$41 &amp; "$" &amp; $DO54 &amp; ":$" &amp; $BG$41 &amp; "$" &amp; $DP54)=1),INDIRECT("WP!$K" &amp; $DO54 &amp; ":$K" &amp; $DP54)),IF(BI54&lt;&gt;"",0,"")),""),"")</f>
        <v/>
      </c>
      <c r="BI54" s="147" t="str" cm="1">
        <f t="array" aca="1" ref="BI54" ca="1">IFERROR(IF(WpAreaA_Sub3_exist,IF(SUMPRODUCT(--(INDIRECT("WP!$C$" &amp; $DO54 &amp; ":$C$" &amp; $DP54)=$C54),--(INDIRECT("WP!$B" &amp; $DO54 &amp; ":$B" &amp; $DP54)="Y"),--(INDIRECT("WP!$" &amp; $BG$41 &amp; "$" &amp; $DO54 &amp; ":$" &amp; $BG$41 &amp; "$" &amp; $DP54)&lt;&gt;""),--(INDIRECT("WP!$K" &amp; $DO54 &amp; ":$K" &amp; $DP54)&gt;0))&lt;&gt;0,SUMPRODUCT(--(INDIRECT("WP!$C$" &amp; $DO54 &amp; ":$C$" &amp; $DP54)=$C54),--(INDIRECT("WP!$B" &amp; $DO54 &amp; ":$B" &amp; $DP54)="Y"),--(INDIRECT("WP!$" &amp; $BG$41 &amp; "$" &amp; $DO54 &amp; ":$" &amp; $BG$41 &amp; "$" &amp; $DP54)&lt;&gt;""),INDIRECT("WP!$K" &amp; $DO54 &amp; ":$K" &amp; $DP54)),""),""),"")</f>
        <v/>
      </c>
      <c r="BJ54" s="31"/>
      <c r="BK54" s="144" t="str" cm="1">
        <f t="array" aca="1" ref="BK54" ca="1">IFERROR(IF(WpAreaB_Sub1_exist,IF(SUMPRODUCT(--(INDIRECT("WP!$C$" &amp; $DO54 &amp; ":$C$" &amp; $DP54) =$C54),--(INDIRECT("WP!$" &amp; $BK$41 &amp; "$" &amp; $DO54 &amp; ":$" &amp; $BK$41 &amp; "$" &amp; $DP54) &lt;&gt;""),--(INDIRECT("WP!$K$" &amp; $DO54 &amp; ":$K$" &amp; $DP54)&gt;0))&gt;0,SUMPRODUCT(--(INDIRECT("WP!$C$" &amp; $DO54 &amp; ":$C$" &amp; $DP54) =$C54),--(INDIRECT("WP!$" &amp; $BK$41 &amp; "$" &amp; $DO54 &amp; ":$" &amp; $BK$41 &amp; "$" &amp; $DP54) &lt;&gt;""),INDIRECT("WP!$K" &amp; $DO54 &amp; ":$K" &amp; $DP54),INDIRECT("WP!$" &amp; $BK$41 &amp; "$" &amp; $DO54 &amp; ":$" &amp; $BK$41 &amp; "$" &amp; $DP54))/SUMPRODUCT(--(INDIRECT("WP!$C$" &amp; $DO54 &amp; ":$C$" &amp; $DP54) =$C54),--(INDIRECT("WP!$" &amp; $BK$41 &amp; "$" &amp; $DO54 &amp; ":$" &amp; $BK$41 &amp; "$" &amp; $DP54) &lt;&gt;""),INDIRECT("WP!$K" &amp; $DO54 &amp; ":$K" &amp; $DP54)),""),""),"")</f>
        <v/>
      </c>
      <c r="BL54" s="145" t="str" cm="1">
        <f t="array" aca="1" ref="BL54" ca="1">IFERROR(IF(WpAreaB_Sub1_exist,IF(SUMPRODUCT(--(INDIRECT("WP!$C$" &amp; $DO54 &amp; ":$C$" &amp; $DP54)=$C54),--(INDIRECT("WP!$B" &amp; $DO54 &amp; ":$B" &amp; $DP54)="Y"),--(INDIRECT("WP!$" &amp; $BK$41 &amp; "$" &amp; $DO54 &amp; ":$" &amp; $BK$41 &amp; "$" &amp; $DP54)=1),--(INDIRECT("WP!$K" &amp; $DO54 &amp; ":$K" &amp; $DP54)&gt;0))&lt;&gt;0,SUMPRODUCT(--(INDIRECT("WP!$C$" &amp; $DO54 &amp; ":$C$" &amp; $DP54)=$C54),--(INDIRECT("WP!$B" &amp; $DO54 &amp; ":$B" &amp; $DP54)="Y"),--(INDIRECT("WP!$" &amp; $BK$41 &amp; "$" &amp; $DO54 &amp; ":$" &amp; $BK$41 &amp; "$" &amp; $DP54)=1),INDIRECT("WP!$K" &amp; $DO54 &amp; ":$K" &amp; $DP54)),IF(BM54&lt;&gt;"",0,"")),""),"")</f>
        <v/>
      </c>
      <c r="BM54" s="145" t="str" cm="1">
        <f t="array" aca="1" ref="BM54" ca="1">IFERROR(IF(WpAreaB_Sub1_exist,IF(SUMPRODUCT(--(INDIRECT("WP!$C$" &amp; $DO54 &amp; ":$C$" &amp; $DP54)=$C54),--(INDIRECT("WP!$B" &amp; $DO54 &amp; ":$B" &amp; $DP54)="Y"),--(INDIRECT("WP!$" &amp; $BK$41 &amp; "$" &amp; $DO54 &amp; ":$" &amp; $BK$41 &amp; "$" &amp; $DP54)&lt;&gt;""),--(INDIRECT("WP!$K" &amp; $DO54 &amp; ":$K" &amp; $DP54)&gt;0))&lt;&gt;0,SUMPRODUCT(--(INDIRECT("WP!$C$" &amp; $DO54 &amp; ":$C$" &amp; $DP54)=$C54),--(INDIRECT("WP!$B" &amp; $DO54 &amp; ":$B" &amp; $DP54)="Y"),--(INDIRECT("WP!$" &amp; $BK$41 &amp; "$" &amp; $DO54 &amp; ":$" &amp; $BK$41 &amp; "$" &amp; $DP54)&lt;&gt;""),INDIRECT("WP!$K" &amp; $DO54 &amp; ":$K" &amp; $DP54)),""),""),"")</f>
        <v/>
      </c>
      <c r="BN54" s="146" t="str" cm="1">
        <f t="array" aca="1" ref="BN54" ca="1">IFERROR(IF(WpAreaB_Sub2_exist,IF(SUMPRODUCT(--(INDIRECT("WP!$C$" &amp; $DO54 &amp; ":$C$" &amp; $DP54) =$C54),--(INDIRECT("WP!$" &amp; $BN$41 &amp; "$" &amp; $DO54 &amp; ":$" &amp; $BN$41 &amp; "$" &amp; $DP54) &lt;&gt;""),--(INDIRECT("WP!$K$" &amp; $DO54 &amp; ":$K$" &amp; $DP54)&gt;0))&gt;0,SUMPRODUCT(--(INDIRECT("WP!$C$" &amp; $DO54 &amp; ":$C$" &amp; $DP54) =$C54),--(INDIRECT("WP!$" &amp; $BN$41 &amp; "$" &amp; $DO54 &amp; ":$" &amp; $BN$41 &amp; "$" &amp; $DP54) &lt;&gt;""),INDIRECT("WP!$K" &amp; $DO54 &amp; ":$K" &amp; $DP54),INDIRECT("WP!$" &amp; $BN$41 &amp; "$" &amp; $DO54 &amp; ":$" &amp; $BN$41 &amp; "$" &amp; $DP54))/SUMPRODUCT(--(INDIRECT("WP!$C$" &amp; $DO54 &amp; ":$C$" &amp; $DP54) =$C54),--(INDIRECT("WP!$" &amp; $BN$41 &amp; "$" &amp; $DO54 &amp; ":$" &amp; $BN$41 &amp; "$" &amp; $DP54) &lt;&gt;""),INDIRECT("WP!$K" &amp; $DO54 &amp; ":$K" &amp; $DP54)),""),""),"")</f>
        <v/>
      </c>
      <c r="BO54" s="145" t="str" cm="1">
        <f t="array" aca="1" ref="BO54" ca="1">IFERROR(IF(WpAreaB_Sub2_exist,IF(SUMPRODUCT(--(INDIRECT("WP!$C$" &amp; $DO54 &amp; ":$C$" &amp; $DP54)=$C54),--(INDIRECT("WP!$B" &amp; $DO54 &amp; ":$B" &amp; $DP54)="Y"),--(INDIRECT("WP!$" &amp; $BN$41 &amp; "$" &amp; $DO54 &amp; ":$" &amp; $BN$41 &amp; "$" &amp; $DP54)=1),--(INDIRECT("WP!$K" &amp; $DO54 &amp; ":$K" &amp; $DP54)&gt;0))&lt;&gt;0,SUMPRODUCT(--(INDIRECT("WP!$C$" &amp; $DO54 &amp; ":$C$" &amp; $DP54)=$C54),--(INDIRECT("WP!$B" &amp; $DO54 &amp; ":$B" &amp; $DP54)="Y"),--(INDIRECT("WP!$" &amp; $BN$41 &amp; "$" &amp; $DO54 &amp; ":$" &amp; $BN$41 &amp; "$" &amp; $DP54)=1),INDIRECT("WP!$K" &amp; $DO54 &amp; ":$K" &amp; $DP54)),IF(BP54&lt;&gt;"",0,"")),""),"")</f>
        <v/>
      </c>
      <c r="BP54" s="145" t="str" cm="1">
        <f t="array" aca="1" ref="BP54" ca="1">IFERROR(IF(WpAreaB_Sub2_exist,IF(SUMPRODUCT(--(INDIRECT("WP!$C$" &amp; $DO54 &amp; ":$C$" &amp; $DP54)=$C54),--(INDIRECT("WP!$B" &amp; $DO54 &amp; ":$B" &amp; $DP54)="Y"),--(INDIRECT("WP!$" &amp; $BN$41 &amp; "$" &amp; $DO54 &amp; ":$" &amp; $BN$41 &amp; "$" &amp; $DP54)&lt;&gt;""),--(INDIRECT("WP!$K" &amp; $DO54 &amp; ":$K" &amp; $DP54)&gt;0))&lt;&gt;0,SUMPRODUCT(--(INDIRECT("WP!$C$" &amp; $DO54 &amp; ":$C$" &amp; $DP54)=$C54),--(INDIRECT("WP!$B" &amp; $DO54 &amp; ":$B" &amp; $DP54)="Y"),--(INDIRECT("WP!$" &amp; $BN$41 &amp; "$" &amp; $DO54 &amp; ":$" &amp; $BN$41 &amp; "$" &amp; $DP54)&lt;&gt;""),INDIRECT("WP!$K" &amp; $DO54 &amp; ":$K" &amp; $DP54)),""),""),"")</f>
        <v/>
      </c>
      <c r="BQ54" s="146" t="str" cm="1">
        <f t="array" aca="1" ref="BQ54" ca="1">IFERROR(IF(WpAreaB_Sub3_exist,IF(SUMPRODUCT(--(INDIRECT("WP!$C$" &amp; $DO54 &amp; ":$C$" &amp; $DP54) =$C54),--(INDIRECT("WP!$" &amp; $BQ$41 &amp; "$" &amp; $DO54 &amp; ":$" &amp; $BQ$41 &amp; "$" &amp; $DP54) &lt;&gt;""),--(INDIRECT("WP!$K$" &amp; $DO54 &amp; ":$K$" &amp; $DP54)&gt;0))&gt;0,SUMPRODUCT(--(INDIRECT("WP!$C$" &amp; $DO54 &amp; ":$C$" &amp; $DP54) =$C54),--(INDIRECT("WP!$" &amp; $BQ$41 &amp; "$" &amp; $DO54 &amp; ":$" &amp; $BQ$41 &amp; "$" &amp; $DP54) &lt;&gt;""),INDIRECT("WP!$K" &amp; $DO54 &amp; ":$K" &amp; $DP54),INDIRECT("WP!$" &amp; $BQ$41 &amp; "$" &amp; $DO54 &amp; ":$" &amp; $BQ$41 &amp; "$" &amp; $DP54))/SUMPRODUCT(--(INDIRECT("WP!$C$" &amp; $DO54 &amp; ":$C$" &amp; $DP54) =$C54),--(INDIRECT("WP!$" &amp; $BQ$41 &amp; "$" &amp; $DO54 &amp; ":$" &amp; $BQ$41 &amp; "$" &amp; $DP54) &lt;&gt;""),INDIRECT("WP!$K" &amp; $DO54 &amp; ":$K" &amp; $DP54)),""),""),"")</f>
        <v/>
      </c>
      <c r="BR54" s="145" t="str" cm="1">
        <f t="array" aca="1" ref="BR54" ca="1">IFERROR(IF(WpAreaB_Sub3_exist,IF(SUMPRODUCT(--(INDIRECT("WP!$C$" &amp; $DO54 &amp; ":$C$" &amp; $DP54)=$C54),--(INDIRECT("WP!$B" &amp; $DO54 &amp; ":$B" &amp; $DP54)="Y"),--(INDIRECT("WP!$" &amp; $BQ$41 &amp; "$" &amp; $DO54 &amp; ":$" &amp; $BQ$41 &amp; "$" &amp; $DP54)=1),--(INDIRECT("WP!$K" &amp; $DO54 &amp; ":$K" &amp; $DP54)&gt;0))&lt;&gt;0,SUMPRODUCT(--(INDIRECT("WP!$C$" &amp; $DO54 &amp; ":$C$" &amp; $DP54)=$C54),--(INDIRECT("WP!$B" &amp; $DO54 &amp; ":$B" &amp; $DP54)="Y"),--(INDIRECT("WP!$" &amp; $BQ$41 &amp; "$" &amp; $DO54 &amp; ":$" &amp; $BQ$41 &amp; "$" &amp; $DP54)=1),INDIRECT("WP!$K" &amp; $DO54 &amp; ":$K" &amp; $DP54)),IF(BS54&lt;&gt;"",0,"")),""),"")</f>
        <v/>
      </c>
      <c r="BS54" s="147" t="str" cm="1">
        <f t="array" aca="1" ref="BS54" ca="1">IFERROR(IF(WpAreaB_Sub3_exist,IF(SUMPRODUCT(--(INDIRECT("WP!$C$" &amp; $DO54 &amp; ":$C$" &amp; $DP54)=$C54),--(INDIRECT("WP!$B" &amp; $DO54 &amp; ":$B" &amp; $DP54)="Y"),--(INDIRECT("WP!$" &amp; $BQ$41 &amp; "$" &amp; $DO54 &amp; ":$" &amp; $BQ$41 &amp; "$" &amp; $DP54)&lt;&gt;""),--(INDIRECT("WP!$K" &amp; $DO54 &amp; ":$K" &amp; $DP54)&gt;0))&lt;&gt;0,SUMPRODUCT(--(INDIRECT("WP!$C$" &amp; $DO54 &amp; ":$C$" &amp; $DP54)=$C54),--(INDIRECT("WP!$B" &amp; $DO54 &amp; ":$B" &amp; $DP54)="Y"),--(INDIRECT("WP!$" &amp; $BQ$41 &amp; "$" &amp; $DO54 &amp; ":$" &amp; $BQ$41 &amp; "$" &amp; $DP54)&lt;&gt;""),INDIRECT("WP!$K" &amp; $DO54 &amp; ":$K" &amp; $DP54)),""),""),"")</f>
        <v/>
      </c>
      <c r="BT54" s="31"/>
      <c r="BU54" s="144" t="str" cm="1">
        <f t="array" aca="1" ref="BU54" ca="1">IFERROR(IF(WpAreaC_Sub1_exist,IF(SUMPRODUCT(--(INDIRECT("WP!$C$" &amp; $DO54 &amp; ":$C$" &amp; $DP54) =$C54),--(INDIRECT("WP!$" &amp; $BU$41 &amp; "$" &amp; $DO54 &amp; ":$" &amp; $BU$41 &amp; "$" &amp; $DP54) &lt;&gt;""),--(INDIRECT("WP!$K$" &amp; $DO54 &amp; ":$K$" &amp; $DP54)&gt;0))&gt;0,SUMPRODUCT(--(INDIRECT("WP!$C$" &amp; $DO54 &amp; ":$C$" &amp; $DP54) =$C54),--(INDIRECT("WP!$" &amp; $BU$41 &amp; "$" &amp; $DO54 &amp; ":$" &amp; $BU$41 &amp; "$" &amp; $DP54) &lt;&gt;""),INDIRECT("WP!$K" &amp; $DO54 &amp; ":$K" &amp; $DP54),INDIRECT("WP!$" &amp; $BU$41 &amp; "$" &amp; $DO54 &amp; ":$" &amp; $BU$41 &amp; "$" &amp; $DP54))/SUMPRODUCT(--(INDIRECT("WP!$C$" &amp; $DO54 &amp; ":$C$" &amp; $DP54) =$C54),--(INDIRECT("WP!$" &amp; $BU$41 &amp; "$" &amp; $DO54 &amp; ":$" &amp; $BU$41 &amp; "$" &amp; $DP54) &lt;&gt;""),INDIRECT("WP!$K" &amp; $DO54 &amp; ":$K" &amp; $DP54)),""),""),"")</f>
        <v/>
      </c>
      <c r="BV54" s="145" t="str" cm="1">
        <f t="array" aca="1" ref="BV54" ca="1">IFERROR(IF(WpAreaC_Sub1_exist,IF(SUMPRODUCT(--(INDIRECT("WP!$C$" &amp; $DO54 &amp; ":$C$" &amp; $DP54)=$C54),--(INDIRECT("WP!$B" &amp; $DO54 &amp; ":$B" &amp; $DP54)="Y"),--(INDIRECT("WP!$" &amp; $BU$41 &amp; "$" &amp; $DO54 &amp; ":$" &amp; $BU$41 &amp; "$" &amp; $DP54)=1),--(INDIRECT("WP!$K" &amp; $DO54 &amp; ":$K" &amp; $DP54)&gt;0))&lt;&gt;0,SUMPRODUCT(--(INDIRECT("WP!$C$" &amp; $DO54 &amp; ":$C$" &amp; $DP54)=$C54),--(INDIRECT("WP!$B" &amp; $DO54 &amp; ":$B" &amp; $DP54)="Y"),--(INDIRECT("WP!$" &amp; $BU$41 &amp; "$" &amp; $DO54 &amp; ":$" &amp; $BU$41 &amp; "$" &amp; $DP54)=1),INDIRECT("WP!$K" &amp; $DO54 &amp; ":$K" &amp; $DP54)),IF(BW54&lt;&gt;"",0,"")),""),"")</f>
        <v/>
      </c>
      <c r="BW54" s="145" t="str" cm="1">
        <f t="array" aca="1" ref="BW54" ca="1">IFERROR(IF(WpAreaC_Sub1_exist,IF(SUMPRODUCT(--(INDIRECT("WP!$C$" &amp; $DO54 &amp; ":$C$" &amp; $DP54)=$C54),--(INDIRECT("WP!$B" &amp; $DO54 &amp; ":$B" &amp; $DP54)="Y"),--(INDIRECT("WP!$" &amp; $BU$41 &amp; "$" &amp; $DO54 &amp; ":$" &amp; $BU$41 &amp; "$" &amp; $DP54)&lt;&gt;""),--(INDIRECT("WP!$K" &amp; $DO54 &amp; ":$K" &amp; $DP54)&gt;0))&lt;&gt;0,SUMPRODUCT(--(INDIRECT("WP!$C$" &amp; $DO54 &amp; ":$C$" &amp; $DP54)=$C54),--(INDIRECT("WP!$B" &amp; $DO54 &amp; ":$B" &amp; $DP54)="Y"),--(INDIRECT("WP!$" &amp; $BU$41 &amp; "$" &amp; $DO54 &amp; ":$" &amp; $BU$41 &amp; "$" &amp; $DP54)&lt;&gt;""),INDIRECT("WP!$K" &amp; $DO54 &amp; ":$K" &amp; $DP54)),""),""),"")</f>
        <v/>
      </c>
      <c r="BX54" s="146" t="str" cm="1">
        <f t="array" aca="1" ref="BX54" ca="1">IFERROR(IF(WpAreaC_Sub2_exist,IF(SUMPRODUCT(--(INDIRECT("WP!$C$" &amp; $DO54 &amp; ":$C$" &amp; $DP54) =$C54),--(INDIRECT("WP!$" &amp; $BX$41 &amp; "$" &amp; $DO54 &amp; ":$" &amp; $BX$41 &amp; "$" &amp; $DP54) &lt;&gt;""),--(INDIRECT("WP!$K$" &amp; $DO54 &amp; ":$K$" &amp; $DP54)&gt;0))&gt;0,SUMPRODUCT(--(INDIRECT("WP!$C$" &amp; $DO54 &amp; ":$C$" &amp; $DP54) =$C54),--(INDIRECT("WP!$" &amp; $BX$41 &amp; "$" &amp; $DO54 &amp; ":$" &amp; $BX$41 &amp; "$" &amp; $DP54) &lt;&gt;""),INDIRECT("WP!$K" &amp; $DO54 &amp; ":$K" &amp; $DP54),INDIRECT("WP!$" &amp; $BX$41 &amp; "$" &amp; $DO54 &amp; ":$" &amp; $BX$41 &amp; "$" &amp; $DP54))/SUMPRODUCT(--(INDIRECT("WP!$C$" &amp; $DO54 &amp; ":$C$" &amp; $DP54) =$C54),--(INDIRECT("WP!$" &amp; $BX$41 &amp; "$" &amp; $DO54 &amp; ":$" &amp; $BX$41 &amp; "$" &amp; $DP54) &lt;&gt;""),INDIRECT("WP!$K" &amp; $DO54 &amp; ":$K" &amp; $DP54)),""),""),"")</f>
        <v/>
      </c>
      <c r="BY54" s="145" t="str" cm="1">
        <f t="array" aca="1" ref="BY54" ca="1">IFERROR(IF(WpAreaC_Sub2_exist,IF(SUMPRODUCT(--(INDIRECT("WP!$C$" &amp; $DO54 &amp; ":$C$" &amp; $DP54)=$C54),--(INDIRECT("WP!$B" &amp; $DO54 &amp; ":$B" &amp; $DP54)="Y"),--(INDIRECT("WP!$" &amp; $BX$41 &amp; "$" &amp; $DO54 &amp; ":$" &amp; $BX$41 &amp; "$" &amp; $DP54)=1),--(INDIRECT("WP!$K" &amp; $DO54 &amp; ":$K" &amp; $DP54)&gt;0))&lt;&gt;0,SUMPRODUCT(--(INDIRECT("WP!$C$" &amp; $DO54 &amp; ":$C$" &amp; $DP54)=$C54),--(INDIRECT("WP!$B" &amp; $DO54 &amp; ":$B" &amp; $DP54)="Y"),--(INDIRECT("WP!$" &amp; $BX$41 &amp; "$" &amp; $DO54 &amp; ":$" &amp; $BX$41 &amp; "$" &amp; $DP54)=1),INDIRECT("WP!$K" &amp; $DO54 &amp; ":$K" &amp; $DP54)),IF(BZ54&lt;&gt;"",0,"")),""),"")</f>
        <v/>
      </c>
      <c r="BZ54" s="145" t="str" cm="1">
        <f t="array" aca="1" ref="BZ54" ca="1">IFERROR(IF(WpAreaC_Sub2_exist,IF(SUMPRODUCT(--(INDIRECT("WP!$C$" &amp; $DO54 &amp; ":$C$" &amp; $DP54)=$C54),--(INDIRECT("WP!$B" &amp; $DO54 &amp; ":$B" &amp; $DP54)="Y"),--(INDIRECT("WP!$" &amp; $BX$41 &amp; "$" &amp; $DO54 &amp; ":$" &amp; $BX$41 &amp; "$" &amp; $DP54)&lt;&gt;""),--(INDIRECT("WP!$K" &amp; $DO54 &amp; ":$K" &amp; $DP54)&gt;0))&lt;&gt;0,SUMPRODUCT(--(INDIRECT("WP!$C$" &amp; $DO54 &amp; ":$C$" &amp; $DP54)=$C54),--(INDIRECT("WP!$B" &amp; $DO54 &amp; ":$B" &amp; $DP54)="Y"),--(INDIRECT("WP!$" &amp; $BX$41 &amp; "$" &amp; $DO54 &amp; ":$" &amp; $BX$41 &amp; "$" &amp; $DP54)&lt;&gt;""),INDIRECT("WP!$K" &amp; $DO54 &amp; ":$K" &amp; $DP54)),""),""),"")</f>
        <v/>
      </c>
      <c r="CA54" s="146" t="str" cm="1">
        <f t="array" aca="1" ref="CA54" ca="1">IFERROR(IF(WpAreaC_Sub3_exist,IF(SUMPRODUCT(--(INDIRECT("WP!$C$" &amp; $DO54 &amp; ":$C$" &amp; $DP54) =$C54),--(INDIRECT("WP!$" &amp; $CA$41 &amp; "$" &amp; $DO54 &amp; ":$" &amp; $CA$41 &amp; "$" &amp; $DP54) &lt;&gt;""),--(INDIRECT("WP!$K$" &amp; $DO54 &amp; ":$K$" &amp; $DP54)&gt;0))&gt;0,SUMPRODUCT(--(INDIRECT("WP!$C$" &amp; $DO54 &amp; ":$C$" &amp; $DP54) =$C54),--(INDIRECT("WP!$" &amp; $CA$41 &amp; "$" &amp; $DO54 &amp; ":$" &amp; $CA$41 &amp; "$" &amp; $DP54) &lt;&gt;""),INDIRECT("WP!$K" &amp; $DO54 &amp; ":$K" &amp; $DP54),INDIRECT("WP!$" &amp; $CA$41 &amp; "$" &amp; $DO54 &amp; ":$" &amp; $CA$41 &amp; "$" &amp; $DP54))/SUMPRODUCT(--(INDIRECT("WP!$C$" &amp; $DO54 &amp; ":$C$" &amp; $DP54) =$C54),--(INDIRECT("WP!$" &amp; $CA$41 &amp; "$" &amp; $DO54 &amp; ":$" &amp; $CA$41 &amp; "$" &amp; $DP54) &lt;&gt;""),INDIRECT("WP!$K" &amp; $DO54 &amp; ":$K" &amp; $DP54)),""),""),"")</f>
        <v/>
      </c>
      <c r="CB54" s="145" t="str" cm="1">
        <f t="array" aca="1" ref="CB54" ca="1">IFERROR(IF(WpAreaC_Sub3_exist,IF(SUMPRODUCT(--(INDIRECT("WP!$C$" &amp; $DO54 &amp; ":$C$" &amp; $DP54)=$C54),--(INDIRECT("WP!$B" &amp; $DO54 &amp; ":$B" &amp; $DP54)="Y"),--(INDIRECT("WP!$" &amp; $CA$41 &amp; "$" &amp; $DO54 &amp; ":$" &amp; $CA$41 &amp; "$" &amp; $DP54)=1),--(INDIRECT("WP!$K" &amp; $DO54 &amp; ":$K" &amp; $DP54)&gt;0))&lt;&gt;0,SUMPRODUCT(--(INDIRECT("WP!$C$" &amp; $DO54 &amp; ":$C$" &amp; $DP54)=$C54),--(INDIRECT("WP!$B" &amp; $DO54 &amp; ":$B" &amp; $DP54)="Y"),--(INDIRECT("WP!$" &amp; $CA$41 &amp; "$" &amp; $DO54 &amp; ":$" &amp; $CA$41 &amp; "$" &amp; $DP54)=1),INDIRECT("WP!$K" &amp; $DO54 &amp; ":$K" &amp; $DP54)),IF(CC54&lt;&gt;"",0,"")),""),"")</f>
        <v/>
      </c>
      <c r="CC54" s="147" t="str" cm="1">
        <f t="array" aca="1" ref="CC54" ca="1">IFERROR(IF(WpAreaC_Sub3_exist,IF(SUMPRODUCT(--(INDIRECT("WP!$C$" &amp; $DO54 &amp; ":$C$" &amp; $DP54)=$C54),--(INDIRECT("WP!$B" &amp; $DO54 &amp; ":$B" &amp; $DP54)="Y"),--(INDIRECT("WP!$" &amp; $CA$41 &amp; "$" &amp; $DO54 &amp; ":$" &amp; $CA$41 &amp; "$" &amp; $DP54)&lt;&gt;""),--(INDIRECT("WP!$K" &amp; $DO54 &amp; ":$K" &amp; $DP54)&gt;0))&lt;&gt;0,SUMPRODUCT(--(INDIRECT("WP!$C$" &amp; $DO54 &amp; ":$C$" &amp; $DP54)=$C54),--(INDIRECT("WP!$B" &amp; $DO54 &amp; ":$B" &amp; $DP54)="Y"),--(INDIRECT("WP!$" &amp; $CA$41 &amp; "$" &amp; $DO54 &amp; ":$" &amp; $CA$41 &amp; "$" &amp; $DP54)&lt;&gt;""),INDIRECT("WP!$K" &amp; $DO54 &amp; ":$K" &amp; $DP54)),""),""),"")</f>
        <v/>
      </c>
      <c r="CD54" s="106"/>
      <c r="CE54" s="109"/>
      <c r="CF54" s="107"/>
      <c r="CG54" s="107"/>
      <c r="CH54" s="144" t="s">
        <v>92</v>
      </c>
      <c r="CI54" s="144" t="s">
        <v>92</v>
      </c>
      <c r="CJ54" s="144" t="s">
        <v>92</v>
      </c>
      <c r="CK54" s="144" t="s">
        <v>92</v>
      </c>
      <c r="CL54" s="145" t="s">
        <v>92</v>
      </c>
      <c r="CM54" s="145" t="s">
        <v>92</v>
      </c>
      <c r="CN54" s="146" t="s">
        <v>92</v>
      </c>
      <c r="CO54" s="145" t="s">
        <v>92</v>
      </c>
      <c r="CP54" s="145" t="s">
        <v>92</v>
      </c>
      <c r="CQ54" s="146" t="s">
        <v>92</v>
      </c>
      <c r="CR54" s="145" t="s">
        <v>92</v>
      </c>
      <c r="CS54" s="147" t="s">
        <v>92</v>
      </c>
      <c r="CT54" s="31"/>
      <c r="CU54" s="144" t="s">
        <v>92</v>
      </c>
      <c r="CV54" s="145" t="s">
        <v>92</v>
      </c>
      <c r="CW54" s="145" t="s">
        <v>92</v>
      </c>
      <c r="CX54" s="146" t="s">
        <v>92</v>
      </c>
      <c r="CY54" s="145" t="s">
        <v>92</v>
      </c>
      <c r="CZ54" s="145" t="s">
        <v>92</v>
      </c>
      <c r="DA54" s="146" t="s">
        <v>92</v>
      </c>
      <c r="DB54" s="145" t="s">
        <v>92</v>
      </c>
      <c r="DC54" s="147" t="s">
        <v>92</v>
      </c>
      <c r="DD54" s="31"/>
      <c r="DE54" s="144" t="s">
        <v>92</v>
      </c>
      <c r="DF54" s="145" t="s">
        <v>92</v>
      </c>
      <c r="DG54" s="145" t="s">
        <v>92</v>
      </c>
      <c r="DH54" s="146" t="s">
        <v>92</v>
      </c>
      <c r="DI54" s="145" t="s">
        <v>92</v>
      </c>
      <c r="DJ54" s="145" t="s">
        <v>92</v>
      </c>
      <c r="DK54" s="146" t="s">
        <v>92</v>
      </c>
      <c r="DL54" s="145" t="s">
        <v>92</v>
      </c>
      <c r="DM54" s="147" t="s">
        <v>92</v>
      </c>
      <c r="DN54" s="31"/>
      <c r="DO54" s="88" cm="1">
        <f t="array" ref="DO54">MIN(IF(WP!$C$12:$C$400=$C54,ROW(WP!$C$12:$C$400),""))</f>
        <v>56</v>
      </c>
      <c r="DP54" s="88" cm="1">
        <f t="array" ref="DP54">MAX(IF(WP!$C$12:$C$400=$C54,ROW(WP!$C$12:$C$400),""))</f>
        <v>58</v>
      </c>
      <c r="DQ54" s="121"/>
      <c r="DR54" s="31"/>
    </row>
    <row r="55" spans="1:122" ht="28" x14ac:dyDescent="0.2">
      <c r="A55" s="117"/>
      <c r="B55" s="132" t="s">
        <v>127</v>
      </c>
      <c r="C55" s="132" t="s">
        <v>320</v>
      </c>
      <c r="D55" s="323" t="e" cm="1">
        <f t="array" aca="1" ref="D55" ca="1">getProgress(AX55,CH55,"%",1,1)</f>
        <v>#NAME?</v>
      </c>
      <c r="E55" s="257" t="e" cm="1">
        <f t="array" aca="1" ref="E55" ca="1">getProgress(AY55,CI55,,,1)</f>
        <v>#NAME?</v>
      </c>
      <c r="F55" s="257" t="e" cm="1">
        <f t="array" aca="1" ref="F55" ca="1">getProgress(AZ55,CJ55,,,1)</f>
        <v>#NAME?</v>
      </c>
      <c r="G55" s="217"/>
      <c r="H55" s="113" t="e" cm="1">
        <f t="array" aca="1" ref="H55" ca="1">getProgress(BA55,CK55,"%",1,1,WpAreaA_Sub1_exist)</f>
        <v>#NAME?</v>
      </c>
      <c r="I55" s="266" t="e" cm="1">
        <f t="array" aca="1" ref="I55" ca="1">getProgress(BB55,CL55,,,1,WpAreaA_Sub1_exist)</f>
        <v>#NAME?</v>
      </c>
      <c r="J55" s="266" t="e" cm="1">
        <f t="array" aca="1" ref="J55" ca="1">getProgress(BC55,CM55,,,1,WpAreaA_Sub1_exist)</f>
        <v>#NAME?</v>
      </c>
      <c r="K55" s="113" t="e" cm="1">
        <f t="array" aca="1" ref="K55" ca="1">getProgress(BD55,CN55,"%",1,1,WpAreaA_Sub2_exist)</f>
        <v>#NAME?</v>
      </c>
      <c r="L55" s="266" t="e" cm="1">
        <f t="array" aca="1" ref="L55" ca="1">getProgress(BE55,CO55,,,1,WpAreaA_Sub2_exist)</f>
        <v>#NAME?</v>
      </c>
      <c r="M55" s="266" t="e" cm="1">
        <f t="array" aca="1" ref="M55" ca="1">getProgress(BF55,CP55,,,1,WpAreaA_Sub2_exist)</f>
        <v>#NAME?</v>
      </c>
      <c r="N55" s="113" t="e" cm="1">
        <f t="array" aca="1" ref="N55" ca="1">getProgress(BG55,CQ55,"%",1,1,WpAreaA_Sub3_exist)</f>
        <v>#NAME?</v>
      </c>
      <c r="O55" s="266" t="e" cm="1">
        <f t="array" aca="1" ref="O55" ca="1">getProgress(BH55,CR55,,,1,WpAreaA_Sub3_exist)</f>
        <v>#NAME?</v>
      </c>
      <c r="P55" s="266" t="e" cm="1">
        <f t="array" aca="1" ref="P55" ca="1">getProgress(BI55,CS55,,,1,WpAreaA_Sub3_exist)</f>
        <v>#NAME?</v>
      </c>
      <c r="Q55" s="217"/>
      <c r="R55" s="113" t="e" cm="1">
        <f t="array" aca="1" ref="R55" ca="1">getProgress(BK55,CU55,"%",1,1,WpAreaB_Sub1_exist)</f>
        <v>#NAME?</v>
      </c>
      <c r="S55" s="266" t="e" cm="1">
        <f t="array" aca="1" ref="S55" ca="1">getProgress(BL55,CV55,,,1,WpAreaB_Sub1_exist)</f>
        <v>#NAME?</v>
      </c>
      <c r="T55" s="266" t="e" cm="1">
        <f t="array" aca="1" ref="T55" ca="1">getProgress(BM55,CW55,,,1,WpAreaB_Sub1_exist)</f>
        <v>#NAME?</v>
      </c>
      <c r="U55" s="113" t="e" cm="1">
        <f t="array" aca="1" ref="U55" ca="1">getProgress(BN55,CX55,"%",1,1,WpAreaB_Sub2_exist)</f>
        <v>#NAME?</v>
      </c>
      <c r="V55" s="266" t="e" cm="1">
        <f t="array" aca="1" ref="V55" ca="1">getProgress(BO55,CY55,,,1,WpAreaB_Sub2_exist)</f>
        <v>#NAME?</v>
      </c>
      <c r="W55" s="266" t="e" cm="1">
        <f t="array" aca="1" ref="W55" ca="1">getProgress(BP55,CZ55,,,1,WpAreaB_Sub2_exist)</f>
        <v>#NAME?</v>
      </c>
      <c r="X55" s="113" t="e" cm="1">
        <f t="array" aca="1" ref="X55" ca="1">getProgress(BQ55,DA55,"%",1,1,WpAreaB_Sub3_exist)</f>
        <v>#NAME?</v>
      </c>
      <c r="Y55" s="266" t="e" cm="1">
        <f t="array" aca="1" ref="Y55" ca="1">getProgress(BR55,DB55,,,1,WpAreaB_Sub3_exist)</f>
        <v>#NAME?</v>
      </c>
      <c r="Z55" s="266" t="e" cm="1">
        <f t="array" aca="1" ref="Z55" ca="1">getProgress(BS55,DC55,,,1,WpAreaB_Sub3_exist)</f>
        <v>#NAME?</v>
      </c>
      <c r="AA55" s="217"/>
      <c r="AB55" s="113" t="e" cm="1">
        <f t="array" aca="1" ref="AB55" ca="1">getProgress(BU55,DE55,"%",1,1,WpAreaC_Sub1_exist)</f>
        <v>#NAME?</v>
      </c>
      <c r="AC55" s="266" t="e" cm="1">
        <f t="array" aca="1" ref="AC55" ca="1">getProgress(BV55,DF55,,,1,WpAreaC_Sub1_exist)</f>
        <v>#NAME?</v>
      </c>
      <c r="AD55" s="266" t="e" cm="1">
        <f t="array" aca="1" ref="AD55" ca="1">getProgress(BW55,DG55,,,1,WpAreaC_Sub1_exist)</f>
        <v>#NAME?</v>
      </c>
      <c r="AE55" s="113" t="e" cm="1">
        <f t="array" aca="1" ref="AE55" ca="1">getProgress(BX55,DH55,"%",1,1,WpAreaC_Sub2_exist)</f>
        <v>#NAME?</v>
      </c>
      <c r="AF55" s="266" t="e" cm="1">
        <f t="array" aca="1" ref="AF55" ca="1">getProgress(BY55,DI55,,,1,WpAreaC_Sub2_exist)</f>
        <v>#NAME?</v>
      </c>
      <c r="AG55" s="266" t="e" cm="1">
        <f t="array" aca="1" ref="AG55" ca="1">getProgress(BZ55,DJ55,,,1,WpAreaC_Sub2_exist)</f>
        <v>#NAME?</v>
      </c>
      <c r="AH55" s="113" t="e" cm="1">
        <f t="array" aca="1" ref="AH55" ca="1">getProgress(CA55,DK55,"%",1,1,WpAreaC_Sub3_exist)</f>
        <v>#NAME?</v>
      </c>
      <c r="AI55" s="266" t="e" cm="1">
        <f t="array" aca="1" ref="AI55" ca="1">getProgress(CB55,DL55,,,1,WpAreaC_Sub3_exist)</f>
        <v>#NAME?</v>
      </c>
      <c r="AJ55" s="266" t="e" cm="1">
        <f t="array" aca="1" ref="AJ55" ca="1">getProgress(CC55,DM55,,,1,WpAreaC_Sub3_exist)</f>
        <v>#NAME?</v>
      </c>
      <c r="AK55" s="217"/>
      <c r="AL55" s="118"/>
      <c r="AM55" s="85"/>
      <c r="AN55" s="75"/>
      <c r="AO55" s="166"/>
      <c r="AP55" s="166"/>
      <c r="AQ55" s="101"/>
      <c r="AR55" s="101"/>
      <c r="AS55" s="75"/>
      <c r="AT55" s="75"/>
      <c r="AU55" s="137"/>
      <c r="AV55" s="98"/>
      <c r="AW55" s="98"/>
      <c r="AX55" s="144" t="str">
        <f ca="1">IFERROR((IF(WpAreaA_exist,IF(BA55&lt;&gt;"",BA55*WP!$AC$9,0)+IF(BD55&lt;&gt;"",BD55*WP!$AD$9,0)+IF(BG55&lt;&gt;"",BG55*WP!$AE$9,0),0)+IF(WpAreaB_exist,IF(BK55&lt;&gt;"",BK55*WP!$AF$10)+IF(BN55&lt;&gt;"",BN55*WP!$AG$10,0)+IF(BQ55&lt;&gt;"",BQ55*WP!$AH$10,0),0)+IF(WpAreaC_exist,IF(BU55&lt;&gt;"",BU55*WP!$AI$10)+IF(BX55&lt;&gt;"",BX55*WP!$AJ$10,0)+IF(CA55&lt;&gt;"",CA55*WP!$AK$10,0),0))/(IF(WpAreaA_exist,IF(BA55&lt;&gt;"",WP!$AC$9,0)+IF(BD55&lt;&gt;"",WP!$AD$9,0)+IF(BG55&lt;&gt;"",WP!$AE$9,0),0)+IF(WpAreaB_exist,IF(BK55&lt;&gt;"",WP!$AF$10,0)+IF(BN55&lt;&gt;"",WP!$AG$10,0)+IF(BQ55&lt;&gt;"",WP!$AH$10,0),0)+ IF(WpAreaC_exist,IF(BU55&lt;&gt;"",WP!$AI$10,0)+IF(BX55&lt;&gt;"",WP!$AJ$10,0)+IF(CA55&lt;&gt;"",WP!$AK$10,0),0)),"")</f>
        <v/>
      </c>
      <c r="AY55" s="144" t="str" cm="1">
        <f t="array" aca="1" ref="AY55" ca="1">IFERROR(IF(SUMPRODUCT(--(INDIRECT("WP!$C$" &amp; $DO55 &amp; ":$C$" &amp; $DP55)=$C55),--(INDIRECT("WP!$B$" &amp; $DO55 &amp; ":$B$" &amp; $DP55)="Y"),--(INDIRECT("WP!$" &amp; $AX$41 &amp; "$" &amp; $DO55 &amp; ":$" &amp; $AX$41 &amp; "$" &amp; $DP55)=1),--(INDIRECT("WP!$K$" &amp; $DO55 &amp; ":$K$" &amp; $DP55)&gt;0))&lt;&gt;0,SUMPRODUCT(--(INDIRECT("WP!$C$" &amp; $DO55 &amp; ":$C$" &amp; $DP55)=$C55),--(INDIRECT("WP!$B$" &amp; $DO55 &amp; ":$B$" &amp; $DP55)="Y"),--(INDIRECT("WP!$" &amp; $AX$41 &amp; "$" &amp; $DO55 &amp; ":$" &amp; $AX$41 &amp; "$" &amp; $DP55)=1),INDIRECT("WP!$K$" &amp; $DO55 &amp; ":$K$" &amp; $DP55)),IF(AZ55&lt;&gt;"",0,"")),"")</f>
        <v/>
      </c>
      <c r="AZ55" s="144" t="str" cm="1">
        <f t="array" aca="1" ref="AZ55" ca="1">IFERROR(IF(SUMPRODUCT(--(INDIRECT("WP!$C$" &amp; $DO55 &amp; ":$C$" &amp; $DP55)=$C55),--(INDIRECT("WP!$B" &amp; $DO55 &amp; ":$B" &amp; $DP55)="Y"),--(INDIRECT("WP!$" &amp; $AX$41 &amp; "$" &amp; $DO55 &amp; ":$" &amp; $AX$41 &amp; "$" &amp; $DP55)&lt;&gt;""),--(INDIRECT("WP!$K" &amp; $DO55 &amp; ":$K" &amp; $DP55)&gt;0))&lt;&gt;0,SUMPRODUCT(--(INDIRECT("WP!$C$" &amp; $DO55 &amp; ":$C$" &amp; $DP55)=$C55),--(INDIRECT("WP!$B" &amp; $DO55 &amp; ":$B" &amp; $DP55)="Y"),--(INDIRECT("WP!$" &amp; $AX$41 &amp; "$" &amp;  $DO55 &amp; ":$" &amp; $AX$41 &amp; "$" &amp; $DP55)&lt;&gt;""),INDIRECT("WP!$K" &amp; $DO55 &amp; ":$K" &amp; $DP55)),""),"")</f>
        <v/>
      </c>
      <c r="BA55" s="144" t="str" cm="1">
        <f t="array" aca="1" ref="BA55" ca="1">IFERROR(IF(WpAreaA_Sub1_exist,IF(SUMPRODUCT(--(INDIRECT("WP!$C$" &amp; $DO55 &amp; ":$C$" &amp; $DP55) =$C55),--(INDIRECT("WP!$" &amp; $BA$41 &amp; "$" &amp; $DO55 &amp; ":$" &amp; $BA$41 &amp; "$" &amp; $DP55) &lt;&gt;""),--(INDIRECT("WP!$K$" &amp; $DO55 &amp; ":$K$" &amp; $DP55)&gt;0))&gt;0,SUMPRODUCT(--(INDIRECT("WP!$C$" &amp; $DO55 &amp; ":$C$" &amp; $DP55) =$C55),--(INDIRECT("WP!$" &amp; $BA$41 &amp; "$" &amp; $DO55 &amp; ":$" &amp; $BA$41 &amp; "$" &amp; $DP55) &lt;&gt;""),INDIRECT("WP!$K$" &amp; $DO55 &amp; ":$K$" &amp; $DP55),INDIRECT("WP!$" &amp; $BA$41 &amp; "$" &amp; $DO55 &amp; ":$" &amp; $BA$41 &amp; "$" &amp; $DP55))/SUMPRODUCT(--(INDIRECT("WP!$C$" &amp; $DO55 &amp; ":$C$" &amp; $DP55) =$C55),--(INDIRECT("WP!$" &amp; $BA$41 &amp; "$" &amp; $DO55 &amp; ":$" &amp; $BA$41 &amp; "$" &amp; $DP55) &lt;&gt;""),INDIRECT("WP!$K$" &amp; $DO55 &amp; ":$K$" &amp; $DP55)),""),""),"")</f>
        <v/>
      </c>
      <c r="BB55" s="145" t="str" cm="1">
        <f t="array" aca="1" ref="BB55" ca="1">IFERROR(IF(WpAreaA_Sub1_exist,IF(SUMPRODUCT(--(INDIRECT("WP!$C$" &amp; $DO55 &amp; ":$C$" &amp; $DP55)=$C55),--(INDIRECT("WP!$B$" &amp; $DO55 &amp; ":$B$" &amp; $DP55)="Y"),--(INDIRECT("WP!$" &amp; $BA$41 &amp; "$" &amp; $DO55 &amp; ":$" &amp; $BA$41 &amp; "$" &amp; $DP55)=1),--(INDIRECT("WP!$K$" &amp; $DO55 &amp; ":$K$" &amp; $DP55)&gt;0))&lt;&gt;0,SUMPRODUCT(--(INDIRECT("WP!$C$" &amp; $DO55 &amp; ":$C$" &amp; $DP55)=$C55),--(INDIRECT("WP!$B$" &amp; $DO55 &amp; ":$B$" &amp; $DP55)="Y"),--(INDIRECT("WP!$" &amp; $BA$41 &amp; "$" &amp; $DO55 &amp; ":$" &amp; $BA$41 &amp; "$" &amp; $DP55)=1),INDIRECT("WP!$K$" &amp; $DO55 &amp; ":$K$" &amp; $DP55)),IF(BC55&lt;&gt;"",0,"")),""),"")</f>
        <v/>
      </c>
      <c r="BC55" s="145" t="str" cm="1">
        <f t="array" aca="1" ref="BC55" ca="1">IFERROR(IF(WpAreaA_Sub1_exist,IF(SUMPRODUCT(--(INDIRECT("WP!$C$" &amp; $DO55 &amp; ":$C$" &amp; $DP55)=$C55),--(INDIRECT("WP!$B" &amp; $DO55 &amp; ":$B" &amp; $DP55)="Y"),--(INDIRECT("WP!$" &amp; $BA$41 &amp; "$" &amp; $DO55 &amp; ":$" &amp; $BA$41 &amp; "$" &amp; $DP55)&lt;&gt;""),--(INDIRECT("WP!$K" &amp; $DO55 &amp; ":$K" &amp; $DP55)&gt;0))&lt;&gt;0,SUMPRODUCT(--(INDIRECT("WP!$C$" &amp; $DO55 &amp; ":$C$" &amp; $DP55)=$C55),--(INDIRECT("WP!$B" &amp; $DO55 &amp; ":$B" &amp; $DP55)="Y"),--(INDIRECT("WP!$" &amp; $BA$41 &amp; "$" &amp;  $DO55 &amp; ":$" &amp; $BA$41 &amp; "$" &amp; $DP55)&lt;&gt;""),INDIRECT("WP!$K" &amp; $DO55 &amp; ":$K" &amp; $DP55)),""),""),"")</f>
        <v/>
      </c>
      <c r="BD55" s="146" t="str" cm="1">
        <f t="array" aca="1" ref="BD55" ca="1">IFERROR(IF(WpAreaA_Sub2_exist,IF(SUMPRODUCT(--(INDIRECT("WP!$C$" &amp; $DO55 &amp; ":$C$" &amp; $DP55) =$C55),--(INDIRECT("WP!$" &amp; $BD$41 &amp; "$" &amp; $DO55 &amp; ":$" &amp; $BD$41 &amp; "$" &amp; $DP55) &lt;&gt;""),--(INDIRECT("WP!$K$" &amp; $DO55 &amp; ":$K$" &amp; $DP55)&gt;0))&gt;0,SUMPRODUCT(--(INDIRECT("WP!$C$" &amp; $DO55 &amp; ":$C$" &amp; $DP55) =$C55),--(INDIRECT("WP!$" &amp; $BD$41 &amp; "$" &amp; $DO55 &amp; ":$" &amp; $BD$41 &amp; "$" &amp; $DP55) &lt;&gt;""),INDIRECT("WP!$K" &amp; $DO55 &amp; ":$K" &amp; $DP55),INDIRECT("WP!$" &amp; $BD$41 &amp; "$" &amp; $DO55 &amp; ":$" &amp; $BD$41 &amp; "$" &amp; $DP55))/SUMPRODUCT(--(INDIRECT("WP!$C$" &amp; $DO55 &amp; ":$C$" &amp; $DP55) =$C55),--(INDIRECT("WP!$" &amp; $BD$41 &amp; "$" &amp; $DO55 &amp; ":$" &amp; $BD$41 &amp; "$" &amp; $DP55) &lt;&gt;""),INDIRECT("WP!$K" &amp; $DO55 &amp; ":$K" &amp; $DP55)),""),""),"")</f>
        <v/>
      </c>
      <c r="BE55" s="145" t="str" cm="1">
        <f t="array" aca="1" ref="BE55" ca="1">IFERROR(IF(WpAreaA_Sub2_exist,IF(SUMPRODUCT(--(INDIRECT("WP!$C$" &amp; $DO55 &amp; ":$C$" &amp; $DP55)=$C55),--(INDIRECT("WP!$B" &amp; $DO55 &amp; ":$B" &amp; $DP55)="Y"),--(INDIRECT("WP!$" &amp; $BD$41 &amp; "$" &amp; $DO55 &amp; ":$" &amp; $BD$41 &amp; "$" &amp; $DP55)=1),--(INDIRECT("WP!$K" &amp; $DO55 &amp; ":$K" &amp; $DP55)&gt;0))&lt;&gt;0,SUMPRODUCT(--(INDIRECT("WP!$C$" &amp; $DO55 &amp; ":$C$" &amp; $DP55)=$C55),--(INDIRECT("WP!$B" &amp; $DO55 &amp; ":$B" &amp; $DP55)="Y"),--(INDIRECT("WP!$" &amp; $BD$41 &amp; "$" &amp; $DO55 &amp; ":$" &amp; $BD$41 &amp; "$" &amp; $DP55)=1),INDIRECT("WP!$K" &amp; $DO55 &amp; ":$K" &amp; $DP55)),IF(BF55&lt;&gt;"",0,"")),""),"")</f>
        <v/>
      </c>
      <c r="BF55" s="145" t="str" cm="1">
        <f t="array" aca="1" ref="BF55" ca="1">IFERROR(IF(WpAreaA_Sub2_exist,IF(SUMPRODUCT(--(INDIRECT("WP!$C$" &amp; $DO55 &amp; ":$C$" &amp; $DP55)=$C55),--(INDIRECT("WP!$B" &amp; $DO55 &amp; ":$B" &amp; $DP55)="Y"),--(INDIRECT("WP!$" &amp; $BD$41 &amp; "$" &amp; $DO55 &amp; ":$" &amp; $BD$41 &amp; "$" &amp; $DP55)&lt;&gt;""),--(INDIRECT("WP!$K" &amp; $DO55 &amp; ":$K" &amp; $DP55)&gt;0))&lt;&gt;0,SUMPRODUCT(--(INDIRECT("WP!$C$" &amp; $DO55 &amp; ":$C$" &amp; $DP55)=$C55),--(INDIRECT("WP!$B" &amp; $DO55 &amp; ":$B" &amp; $DP55)="Y"),--(INDIRECT("WP!$" &amp; $BD$41 &amp; "$" &amp; $DO55 &amp; ":$" &amp; $BD$41 &amp; "$" &amp; $DP55)&lt;&gt;""),INDIRECT("WP!$K" &amp; $DO55 &amp; ":$K" &amp; $DP55)),""),""),"")</f>
        <v/>
      </c>
      <c r="BG55" s="146" t="str" cm="1">
        <f t="array" aca="1" ref="BG55" ca="1">IFERROR(IF(WpAreaA_Sub3_exist,IF(SUMPRODUCT(--(INDIRECT("WP!$C$" &amp; $DO55 &amp; ":$C$" &amp; $DP55) =$C55),--(INDIRECT("WP!$" &amp; $BG$41 &amp; "$" &amp; $DO55 &amp; ":$" &amp; $BG$41 &amp; "$" &amp; $DP55) &lt;&gt;""),--(INDIRECT("WP!$K$" &amp; $DO55 &amp; ":$K$" &amp; $DP55)&gt;0))&gt;0,SUMPRODUCT(--(INDIRECT("WP!$C$" &amp; $DO55 &amp; ":$C$" &amp; $DP55) =$C55),--(INDIRECT("WP!$" &amp; $BG$41 &amp; "$" &amp; $DO55 &amp; ":$" &amp; $BG$41 &amp; "$" &amp; $DP55) &lt;&gt;""),INDIRECT("WP!$K" &amp; $DO55 &amp; ":$K" &amp; $DP55),INDIRECT("WP!$" &amp; $BG$41 &amp; "$" &amp; $DO55 &amp; ":$" &amp; $BG$41 &amp; "$" &amp; $DP55))/SUMPRODUCT(--(INDIRECT("WP!$C$" &amp; $DO55 &amp; ":$C$" &amp; $DP55) =$C55),--(INDIRECT("WP!$" &amp; $BG$41 &amp; "$" &amp; $DO55 &amp; ":$" &amp; $BG$41 &amp; "$" &amp; $DP55) &lt;&gt;""),INDIRECT("WP!$K" &amp; $DO55 &amp; ":$K" &amp; $DP55)),""),""),"")</f>
        <v/>
      </c>
      <c r="BH55" s="145" t="str" cm="1">
        <f t="array" aca="1" ref="BH55" ca="1">IFERROR(IF(WpAreaA_Sub3_exist,IF(SUMPRODUCT(--(INDIRECT("WP!$C$" &amp; $DO55 &amp; ":$C$" &amp; $DP55)=$C55),--(INDIRECT("WP!$B" &amp; $DO55 &amp; ":$B" &amp; $DP55)="Y"),--(INDIRECT("WP!$" &amp; $BG$41 &amp; "$" &amp; $DO55 &amp; ":$" &amp; $BG$41 &amp; "$" &amp; $DP55)=1),--(INDIRECT("WP!$K" &amp; $DO55 &amp; ":$K" &amp; $DP55)&gt;0))&lt;&gt;0,SUMPRODUCT(--(INDIRECT("WP!$C$" &amp; $DO55 &amp; ":$C$" &amp; $DP55)=$C55),--(INDIRECT("WP!$B" &amp; $DO55 &amp; ":$B" &amp; $DP55)="Y"),--(INDIRECT("WP!$" &amp; $BG$41 &amp; "$" &amp; $DO55 &amp; ":$" &amp; $BG$41 &amp; "$" &amp; $DP55)=1),INDIRECT("WP!$K" &amp; $DO55 &amp; ":$K" &amp; $DP55)),IF(BI55&lt;&gt;"",0,"")),""),"")</f>
        <v/>
      </c>
      <c r="BI55" s="147" t="str" cm="1">
        <f t="array" aca="1" ref="BI55" ca="1">IFERROR(IF(WpAreaA_Sub3_exist,IF(SUMPRODUCT(--(INDIRECT("WP!$C$" &amp; $DO55 &amp; ":$C$" &amp; $DP55)=$C55),--(INDIRECT("WP!$B" &amp; $DO55 &amp; ":$B" &amp; $DP55)="Y"),--(INDIRECT("WP!$" &amp; $BG$41 &amp; "$" &amp; $DO55 &amp; ":$" &amp; $BG$41 &amp; "$" &amp; $DP55)&lt;&gt;""),--(INDIRECT("WP!$K" &amp; $DO55 &amp; ":$K" &amp; $DP55)&gt;0))&lt;&gt;0,SUMPRODUCT(--(INDIRECT("WP!$C$" &amp; $DO55 &amp; ":$C$" &amp; $DP55)=$C55),--(INDIRECT("WP!$B" &amp; $DO55 &amp; ":$B" &amp; $DP55)="Y"),--(INDIRECT("WP!$" &amp; $BG$41 &amp; "$" &amp; $DO55 &amp; ":$" &amp; $BG$41 &amp; "$" &amp; $DP55)&lt;&gt;""),INDIRECT("WP!$K" &amp; $DO55 &amp; ":$K" &amp; $DP55)),""),""),"")</f>
        <v/>
      </c>
      <c r="BJ55" s="31"/>
      <c r="BK55" s="144" t="str" cm="1">
        <f t="array" aca="1" ref="BK55" ca="1">IFERROR(IF(WpAreaB_Sub1_exist,IF(SUMPRODUCT(--(INDIRECT("WP!$C$" &amp; $DO55 &amp; ":$C$" &amp; $DP55) =$C55),--(INDIRECT("WP!$" &amp; $BK$41 &amp; "$" &amp; $DO55 &amp; ":$" &amp; $BK$41 &amp; "$" &amp; $DP55) &lt;&gt;""),--(INDIRECT("WP!$K$" &amp; $DO55 &amp; ":$K$" &amp; $DP55)&gt;0))&gt;0,SUMPRODUCT(--(INDIRECT("WP!$C$" &amp; $DO55 &amp; ":$C$" &amp; $DP55) =$C55),--(INDIRECT("WP!$" &amp; $BK$41 &amp; "$" &amp; $DO55 &amp; ":$" &amp; $BK$41 &amp; "$" &amp; $DP55) &lt;&gt;""),INDIRECT("WP!$K" &amp; $DO55 &amp; ":$K" &amp; $DP55),INDIRECT("WP!$" &amp; $BK$41 &amp; "$" &amp; $DO55 &amp; ":$" &amp; $BK$41 &amp; "$" &amp; $DP55))/SUMPRODUCT(--(INDIRECT("WP!$C$" &amp; $DO55 &amp; ":$C$" &amp; $DP55) =$C55),--(INDIRECT("WP!$" &amp; $BK$41 &amp; "$" &amp; $DO55 &amp; ":$" &amp; $BK$41 &amp; "$" &amp; $DP55) &lt;&gt;""),INDIRECT("WP!$K" &amp; $DO55 &amp; ":$K" &amp; $DP55)),""),""),"")</f>
        <v/>
      </c>
      <c r="BL55" s="145" t="str" cm="1">
        <f t="array" aca="1" ref="BL55" ca="1">IFERROR(IF(WpAreaB_Sub1_exist,IF(SUMPRODUCT(--(INDIRECT("WP!$C$" &amp; $DO55 &amp; ":$C$" &amp; $DP55)=$C55),--(INDIRECT("WP!$B" &amp; $DO55 &amp; ":$B" &amp; $DP55)="Y"),--(INDIRECT("WP!$" &amp; $BK$41 &amp; "$" &amp; $DO55 &amp; ":$" &amp; $BK$41 &amp; "$" &amp; $DP55)=1),--(INDIRECT("WP!$K" &amp; $DO55 &amp; ":$K" &amp; $DP55)&gt;0))&lt;&gt;0,SUMPRODUCT(--(INDIRECT("WP!$C$" &amp; $DO55 &amp; ":$C$" &amp; $DP55)=$C55),--(INDIRECT("WP!$B" &amp; $DO55 &amp; ":$B" &amp; $DP55)="Y"),--(INDIRECT("WP!$" &amp; $BK$41 &amp; "$" &amp; $DO55 &amp; ":$" &amp; $BK$41 &amp; "$" &amp; $DP55)=1),INDIRECT("WP!$K" &amp; $DO55 &amp; ":$K" &amp; $DP55)),IF(BM55&lt;&gt;"",0,"")),""),"")</f>
        <v/>
      </c>
      <c r="BM55" s="145" t="str" cm="1">
        <f t="array" aca="1" ref="BM55" ca="1">IFERROR(IF(WpAreaB_Sub1_exist,IF(SUMPRODUCT(--(INDIRECT("WP!$C$" &amp; $DO55 &amp; ":$C$" &amp; $DP55)=$C55),--(INDIRECT("WP!$B" &amp; $DO55 &amp; ":$B" &amp; $DP55)="Y"),--(INDIRECT("WP!$" &amp; $BK$41 &amp; "$" &amp; $DO55 &amp; ":$" &amp; $BK$41 &amp; "$" &amp; $DP55)&lt;&gt;""),--(INDIRECT("WP!$K" &amp; $DO55 &amp; ":$K" &amp; $DP55)&gt;0))&lt;&gt;0,SUMPRODUCT(--(INDIRECT("WP!$C$" &amp; $DO55 &amp; ":$C$" &amp; $DP55)=$C55),--(INDIRECT("WP!$B" &amp; $DO55 &amp; ":$B" &amp; $DP55)="Y"),--(INDIRECT("WP!$" &amp; $BK$41 &amp; "$" &amp; $DO55 &amp; ":$" &amp; $BK$41 &amp; "$" &amp; $DP55)&lt;&gt;""),INDIRECT("WP!$K" &amp; $DO55 &amp; ":$K" &amp; $DP55)),""),""),"")</f>
        <v/>
      </c>
      <c r="BN55" s="146" t="str" cm="1">
        <f t="array" aca="1" ref="BN55" ca="1">IFERROR(IF(WpAreaB_Sub2_exist,IF(SUMPRODUCT(--(INDIRECT("WP!$C$" &amp; $DO55 &amp; ":$C$" &amp; $DP55) =$C55),--(INDIRECT("WP!$" &amp; $BN$41 &amp; "$" &amp; $DO55 &amp; ":$" &amp; $BN$41 &amp; "$" &amp; $DP55) &lt;&gt;""),--(INDIRECT("WP!$K$" &amp; $DO55 &amp; ":$K$" &amp; $DP55)&gt;0))&gt;0,SUMPRODUCT(--(INDIRECT("WP!$C$" &amp; $DO55 &amp; ":$C$" &amp; $DP55) =$C55),--(INDIRECT("WP!$" &amp; $BN$41 &amp; "$" &amp; $DO55 &amp; ":$" &amp; $BN$41 &amp; "$" &amp; $DP55) &lt;&gt;""),INDIRECT("WP!$K" &amp; $DO55 &amp; ":$K" &amp; $DP55),INDIRECT("WP!$" &amp; $BN$41 &amp; "$" &amp; $DO55 &amp; ":$" &amp; $BN$41 &amp; "$" &amp; $DP55))/SUMPRODUCT(--(INDIRECT("WP!$C$" &amp; $DO55 &amp; ":$C$" &amp; $DP55) =$C55),--(INDIRECT("WP!$" &amp; $BN$41 &amp; "$" &amp; $DO55 &amp; ":$" &amp; $BN$41 &amp; "$" &amp; $DP55) &lt;&gt;""),INDIRECT("WP!$K" &amp; $DO55 &amp; ":$K" &amp; $DP55)),""),""),"")</f>
        <v/>
      </c>
      <c r="BO55" s="145" t="str" cm="1">
        <f t="array" aca="1" ref="BO55" ca="1">IFERROR(IF(WpAreaB_Sub2_exist,IF(SUMPRODUCT(--(INDIRECT("WP!$C$" &amp; $DO55 &amp; ":$C$" &amp; $DP55)=$C55),--(INDIRECT("WP!$B" &amp; $DO55 &amp; ":$B" &amp; $DP55)="Y"),--(INDIRECT("WP!$" &amp; $BN$41 &amp; "$" &amp; $DO55 &amp; ":$" &amp; $BN$41 &amp; "$" &amp; $DP55)=1),--(INDIRECT("WP!$K" &amp; $DO55 &amp; ":$K" &amp; $DP55)&gt;0))&lt;&gt;0,SUMPRODUCT(--(INDIRECT("WP!$C$" &amp; $DO55 &amp; ":$C$" &amp; $DP55)=$C55),--(INDIRECT("WP!$B" &amp; $DO55 &amp; ":$B" &amp; $DP55)="Y"),--(INDIRECT("WP!$" &amp; $BN$41 &amp; "$" &amp; $DO55 &amp; ":$" &amp; $BN$41 &amp; "$" &amp; $DP55)=1),INDIRECT("WP!$K" &amp; $DO55 &amp; ":$K" &amp; $DP55)),IF(BP55&lt;&gt;"",0,"")),""),"")</f>
        <v/>
      </c>
      <c r="BP55" s="145" t="str" cm="1">
        <f t="array" aca="1" ref="BP55" ca="1">IFERROR(IF(WpAreaB_Sub2_exist,IF(SUMPRODUCT(--(INDIRECT("WP!$C$" &amp; $DO55 &amp; ":$C$" &amp; $DP55)=$C55),--(INDIRECT("WP!$B" &amp; $DO55 &amp; ":$B" &amp; $DP55)="Y"),--(INDIRECT("WP!$" &amp; $BN$41 &amp; "$" &amp; $DO55 &amp; ":$" &amp; $BN$41 &amp; "$" &amp; $DP55)&lt;&gt;""),--(INDIRECT("WP!$K" &amp; $DO55 &amp; ":$K" &amp; $DP55)&gt;0))&lt;&gt;0,SUMPRODUCT(--(INDIRECT("WP!$C$" &amp; $DO55 &amp; ":$C$" &amp; $DP55)=$C55),--(INDIRECT("WP!$B" &amp; $DO55 &amp; ":$B" &amp; $DP55)="Y"),--(INDIRECT("WP!$" &amp; $BN$41 &amp; "$" &amp; $DO55 &amp; ":$" &amp; $BN$41 &amp; "$" &amp; $DP55)&lt;&gt;""),INDIRECT("WP!$K" &amp; $DO55 &amp; ":$K" &amp; $DP55)),""),""),"")</f>
        <v/>
      </c>
      <c r="BQ55" s="146" t="str" cm="1">
        <f t="array" aca="1" ref="BQ55" ca="1">IFERROR(IF(WpAreaB_Sub3_exist,IF(SUMPRODUCT(--(INDIRECT("WP!$C$" &amp; $DO55 &amp; ":$C$" &amp; $DP55) =$C55),--(INDIRECT("WP!$" &amp; $BQ$41 &amp; "$" &amp; $DO55 &amp; ":$" &amp; $BQ$41 &amp; "$" &amp; $DP55) &lt;&gt;""),--(INDIRECT("WP!$K$" &amp; $DO55 &amp; ":$K$" &amp; $DP55)&gt;0))&gt;0,SUMPRODUCT(--(INDIRECT("WP!$C$" &amp; $DO55 &amp; ":$C$" &amp; $DP55) =$C55),--(INDIRECT("WP!$" &amp; $BQ$41 &amp; "$" &amp; $DO55 &amp; ":$" &amp; $BQ$41 &amp; "$" &amp; $DP55) &lt;&gt;""),INDIRECT("WP!$K" &amp; $DO55 &amp; ":$K" &amp; $DP55),INDIRECT("WP!$" &amp; $BQ$41 &amp; "$" &amp; $DO55 &amp; ":$" &amp; $BQ$41 &amp; "$" &amp; $DP55))/SUMPRODUCT(--(INDIRECT("WP!$C$" &amp; $DO55 &amp; ":$C$" &amp; $DP55) =$C55),--(INDIRECT("WP!$" &amp; $BQ$41 &amp; "$" &amp; $DO55 &amp; ":$" &amp; $BQ$41 &amp; "$" &amp; $DP55) &lt;&gt;""),INDIRECT("WP!$K" &amp; $DO55 &amp; ":$K" &amp; $DP55)),""),""),"")</f>
        <v/>
      </c>
      <c r="BR55" s="145" t="str" cm="1">
        <f t="array" aca="1" ref="BR55" ca="1">IFERROR(IF(WpAreaB_Sub3_exist,IF(SUMPRODUCT(--(INDIRECT("WP!$C$" &amp; $DO55 &amp; ":$C$" &amp; $DP55)=$C55),--(INDIRECT("WP!$B" &amp; $DO55 &amp; ":$B" &amp; $DP55)="Y"),--(INDIRECT("WP!$" &amp; $BQ$41 &amp; "$" &amp; $DO55 &amp; ":$" &amp; $BQ$41 &amp; "$" &amp; $DP55)=1),--(INDIRECT("WP!$K" &amp; $DO55 &amp; ":$K" &amp; $DP55)&gt;0))&lt;&gt;0,SUMPRODUCT(--(INDIRECT("WP!$C$" &amp; $DO55 &amp; ":$C$" &amp; $DP55)=$C55),--(INDIRECT("WP!$B" &amp; $DO55 &amp; ":$B" &amp; $DP55)="Y"),--(INDIRECT("WP!$" &amp; $BQ$41 &amp; "$" &amp; $DO55 &amp; ":$" &amp; $BQ$41 &amp; "$" &amp; $DP55)=1),INDIRECT("WP!$K" &amp; $DO55 &amp; ":$K" &amp; $DP55)),IF(BS55&lt;&gt;"",0,"")),""),"")</f>
        <v/>
      </c>
      <c r="BS55" s="147" t="str" cm="1">
        <f t="array" aca="1" ref="BS55" ca="1">IFERROR(IF(WpAreaB_Sub3_exist,IF(SUMPRODUCT(--(INDIRECT("WP!$C$" &amp; $DO55 &amp; ":$C$" &amp; $DP55)=$C55),--(INDIRECT("WP!$B" &amp; $DO55 &amp; ":$B" &amp; $DP55)="Y"),--(INDIRECT("WP!$" &amp; $BQ$41 &amp; "$" &amp; $DO55 &amp; ":$" &amp; $BQ$41 &amp; "$" &amp; $DP55)&lt;&gt;""),--(INDIRECT("WP!$K" &amp; $DO55 &amp; ":$K" &amp; $DP55)&gt;0))&lt;&gt;0,SUMPRODUCT(--(INDIRECT("WP!$C$" &amp; $DO55 &amp; ":$C$" &amp; $DP55)=$C55),--(INDIRECT("WP!$B" &amp; $DO55 &amp; ":$B" &amp; $DP55)="Y"),--(INDIRECT("WP!$" &amp; $BQ$41 &amp; "$" &amp; $DO55 &amp; ":$" &amp; $BQ$41 &amp; "$" &amp; $DP55)&lt;&gt;""),INDIRECT("WP!$K" &amp; $DO55 &amp; ":$K" &amp; $DP55)),""),""),"")</f>
        <v/>
      </c>
      <c r="BT55" s="31"/>
      <c r="BU55" s="144" t="str" cm="1">
        <f t="array" aca="1" ref="BU55" ca="1">IFERROR(IF(WpAreaC_Sub1_exist,IF(SUMPRODUCT(--(INDIRECT("WP!$C$" &amp; $DO55 &amp; ":$C$" &amp; $DP55) =$C55),--(INDIRECT("WP!$" &amp; $BU$41 &amp; "$" &amp; $DO55 &amp; ":$" &amp; $BU$41 &amp; "$" &amp; $DP55) &lt;&gt;""),--(INDIRECT("WP!$K$" &amp; $DO55 &amp; ":$K$" &amp; $DP55)&gt;0))&gt;0,SUMPRODUCT(--(INDIRECT("WP!$C$" &amp; $DO55 &amp; ":$C$" &amp; $DP55) =$C55),--(INDIRECT("WP!$" &amp; $BU$41 &amp; "$" &amp; $DO55 &amp; ":$" &amp; $BU$41 &amp; "$" &amp; $DP55) &lt;&gt;""),INDIRECT("WP!$K" &amp; $DO55 &amp; ":$K" &amp; $DP55),INDIRECT("WP!$" &amp; $BU$41 &amp; "$" &amp; $DO55 &amp; ":$" &amp; $BU$41 &amp; "$" &amp; $DP55))/SUMPRODUCT(--(INDIRECT("WP!$C$" &amp; $DO55 &amp; ":$C$" &amp; $DP55) =$C55),--(INDIRECT("WP!$" &amp; $BU$41 &amp; "$" &amp; $DO55 &amp; ":$" &amp; $BU$41 &amp; "$" &amp; $DP55) &lt;&gt;""),INDIRECT("WP!$K" &amp; $DO55 &amp; ":$K" &amp; $DP55)),""),""),"")</f>
        <v/>
      </c>
      <c r="BV55" s="145" t="str" cm="1">
        <f t="array" aca="1" ref="BV55" ca="1">IFERROR(IF(WpAreaC_Sub1_exist,IF(SUMPRODUCT(--(INDIRECT("WP!$C$" &amp; $DO55 &amp; ":$C$" &amp; $DP55)=$C55),--(INDIRECT("WP!$B" &amp; $DO55 &amp; ":$B" &amp; $DP55)="Y"),--(INDIRECT("WP!$" &amp; $BU$41 &amp; "$" &amp; $DO55 &amp; ":$" &amp; $BU$41 &amp; "$" &amp; $DP55)=1),--(INDIRECT("WP!$K" &amp; $DO55 &amp; ":$K" &amp; $DP55)&gt;0))&lt;&gt;0,SUMPRODUCT(--(INDIRECT("WP!$C$" &amp; $DO55 &amp; ":$C$" &amp; $DP55)=$C55),--(INDIRECT("WP!$B" &amp; $DO55 &amp; ":$B" &amp; $DP55)="Y"),--(INDIRECT("WP!$" &amp; $BU$41 &amp; "$" &amp; $DO55 &amp; ":$" &amp; $BU$41 &amp; "$" &amp; $DP55)=1),INDIRECT("WP!$K" &amp; $DO55 &amp; ":$K" &amp; $DP55)),IF(BW55&lt;&gt;"",0,"")),""),"")</f>
        <v/>
      </c>
      <c r="BW55" s="145" t="str" cm="1">
        <f t="array" aca="1" ref="BW55" ca="1">IFERROR(IF(WpAreaC_Sub1_exist,IF(SUMPRODUCT(--(INDIRECT("WP!$C$" &amp; $DO55 &amp; ":$C$" &amp; $DP55)=$C55),--(INDIRECT("WP!$B" &amp; $DO55 &amp; ":$B" &amp; $DP55)="Y"),--(INDIRECT("WP!$" &amp; $BU$41 &amp; "$" &amp; $DO55 &amp; ":$" &amp; $BU$41 &amp; "$" &amp; $DP55)&lt;&gt;""),--(INDIRECT("WP!$K" &amp; $DO55 &amp; ":$K" &amp; $DP55)&gt;0))&lt;&gt;0,SUMPRODUCT(--(INDIRECT("WP!$C$" &amp; $DO55 &amp; ":$C$" &amp; $DP55)=$C55),--(INDIRECT("WP!$B" &amp; $DO55 &amp; ":$B" &amp; $DP55)="Y"),--(INDIRECT("WP!$" &amp; $BU$41 &amp; "$" &amp; $DO55 &amp; ":$" &amp; $BU$41 &amp; "$" &amp; $DP55)&lt;&gt;""),INDIRECT("WP!$K" &amp; $DO55 &amp; ":$K" &amp; $DP55)),""),""),"")</f>
        <v/>
      </c>
      <c r="BX55" s="146" t="str" cm="1">
        <f t="array" aca="1" ref="BX55" ca="1">IFERROR(IF(WpAreaC_Sub2_exist,IF(SUMPRODUCT(--(INDIRECT("WP!$C$" &amp; $DO55 &amp; ":$C$" &amp; $DP55) =$C55),--(INDIRECT("WP!$" &amp; $BX$41 &amp; "$" &amp; $DO55 &amp; ":$" &amp; $BX$41 &amp; "$" &amp; $DP55) &lt;&gt;""),--(INDIRECT("WP!$K$" &amp; $DO55 &amp; ":$K$" &amp; $DP55)&gt;0))&gt;0,SUMPRODUCT(--(INDIRECT("WP!$C$" &amp; $DO55 &amp; ":$C$" &amp; $DP55) =$C55),--(INDIRECT("WP!$" &amp; $BX$41 &amp; "$" &amp; $DO55 &amp; ":$" &amp; $BX$41 &amp; "$" &amp; $DP55) &lt;&gt;""),INDIRECT("WP!$K" &amp; $DO55 &amp; ":$K" &amp; $DP55),INDIRECT("WP!$" &amp; $BX$41 &amp; "$" &amp; $DO55 &amp; ":$" &amp; $BX$41 &amp; "$" &amp; $DP55))/SUMPRODUCT(--(INDIRECT("WP!$C$" &amp; $DO55 &amp; ":$C$" &amp; $DP55) =$C55),--(INDIRECT("WP!$" &amp; $BX$41 &amp; "$" &amp; $DO55 &amp; ":$" &amp; $BX$41 &amp; "$" &amp; $DP55) &lt;&gt;""),INDIRECT("WP!$K" &amp; $DO55 &amp; ":$K" &amp; $DP55)),""),""),"")</f>
        <v/>
      </c>
      <c r="BY55" s="145" t="str" cm="1">
        <f t="array" aca="1" ref="BY55" ca="1">IFERROR(IF(WpAreaC_Sub2_exist,IF(SUMPRODUCT(--(INDIRECT("WP!$C$" &amp; $DO55 &amp; ":$C$" &amp; $DP55)=$C55),--(INDIRECT("WP!$B" &amp; $DO55 &amp; ":$B" &amp; $DP55)="Y"),--(INDIRECT("WP!$" &amp; $BX$41 &amp; "$" &amp; $DO55 &amp; ":$" &amp; $BX$41 &amp; "$" &amp; $DP55)=1),--(INDIRECT("WP!$K" &amp; $DO55 &amp; ":$K" &amp; $DP55)&gt;0))&lt;&gt;0,SUMPRODUCT(--(INDIRECT("WP!$C$" &amp; $DO55 &amp; ":$C$" &amp; $DP55)=$C55),--(INDIRECT("WP!$B" &amp; $DO55 &amp; ":$B" &amp; $DP55)="Y"),--(INDIRECT("WP!$" &amp; $BX$41 &amp; "$" &amp; $DO55 &amp; ":$" &amp; $BX$41 &amp; "$" &amp; $DP55)=1),INDIRECT("WP!$K" &amp; $DO55 &amp; ":$K" &amp; $DP55)),IF(BZ55&lt;&gt;"",0,"")),""),"")</f>
        <v/>
      </c>
      <c r="BZ55" s="145" t="str" cm="1">
        <f t="array" aca="1" ref="BZ55" ca="1">IFERROR(IF(WpAreaC_Sub2_exist,IF(SUMPRODUCT(--(INDIRECT("WP!$C$" &amp; $DO55 &amp; ":$C$" &amp; $DP55)=$C55),--(INDIRECT("WP!$B" &amp; $DO55 &amp; ":$B" &amp; $DP55)="Y"),--(INDIRECT("WP!$" &amp; $BX$41 &amp; "$" &amp; $DO55 &amp; ":$" &amp; $BX$41 &amp; "$" &amp; $DP55)&lt;&gt;""),--(INDIRECT("WP!$K" &amp; $DO55 &amp; ":$K" &amp; $DP55)&gt;0))&lt;&gt;0,SUMPRODUCT(--(INDIRECT("WP!$C$" &amp; $DO55 &amp; ":$C$" &amp; $DP55)=$C55),--(INDIRECT("WP!$B" &amp; $DO55 &amp; ":$B" &amp; $DP55)="Y"),--(INDIRECT("WP!$" &amp; $BX$41 &amp; "$" &amp; $DO55 &amp; ":$" &amp; $BX$41 &amp; "$" &amp; $DP55)&lt;&gt;""),INDIRECT("WP!$K" &amp; $DO55 &amp; ":$K" &amp; $DP55)),""),""),"")</f>
        <v/>
      </c>
      <c r="CA55" s="146" t="str" cm="1">
        <f t="array" aca="1" ref="CA55" ca="1">IFERROR(IF(WpAreaC_Sub3_exist,IF(SUMPRODUCT(--(INDIRECT("WP!$C$" &amp; $DO55 &amp; ":$C$" &amp; $DP55) =$C55),--(INDIRECT("WP!$" &amp; $CA$41 &amp; "$" &amp; $DO55 &amp; ":$" &amp; $CA$41 &amp; "$" &amp; $DP55) &lt;&gt;""),--(INDIRECT("WP!$K$" &amp; $DO55 &amp; ":$K$" &amp; $DP55)&gt;0))&gt;0,SUMPRODUCT(--(INDIRECT("WP!$C$" &amp; $DO55 &amp; ":$C$" &amp; $DP55) =$C55),--(INDIRECT("WP!$" &amp; $CA$41 &amp; "$" &amp; $DO55 &amp; ":$" &amp; $CA$41 &amp; "$" &amp; $DP55) &lt;&gt;""),INDIRECT("WP!$K" &amp; $DO55 &amp; ":$K" &amp; $DP55),INDIRECT("WP!$" &amp; $CA$41 &amp; "$" &amp; $DO55 &amp; ":$" &amp; $CA$41 &amp; "$" &amp; $DP55))/SUMPRODUCT(--(INDIRECT("WP!$C$" &amp; $DO55 &amp; ":$C$" &amp; $DP55) =$C55),--(INDIRECT("WP!$" &amp; $CA$41 &amp; "$" &amp; $DO55 &amp; ":$" &amp; $CA$41 &amp; "$" &amp; $DP55) &lt;&gt;""),INDIRECT("WP!$K" &amp; $DO55 &amp; ":$K" &amp; $DP55)),""),""),"")</f>
        <v/>
      </c>
      <c r="CB55" s="145" t="str" cm="1">
        <f t="array" aca="1" ref="CB55" ca="1">IFERROR(IF(WpAreaC_Sub3_exist,IF(SUMPRODUCT(--(INDIRECT("WP!$C$" &amp; $DO55 &amp; ":$C$" &amp; $DP55)=$C55),--(INDIRECT("WP!$B" &amp; $DO55 &amp; ":$B" &amp; $DP55)="Y"),--(INDIRECT("WP!$" &amp; $CA$41 &amp; "$" &amp; $DO55 &amp; ":$" &amp; $CA$41 &amp; "$" &amp; $DP55)=1),--(INDIRECT("WP!$K" &amp; $DO55 &amp; ":$K" &amp; $DP55)&gt;0))&lt;&gt;0,SUMPRODUCT(--(INDIRECT("WP!$C$" &amp; $DO55 &amp; ":$C$" &amp; $DP55)=$C55),--(INDIRECT("WP!$B" &amp; $DO55 &amp; ":$B" &amp; $DP55)="Y"),--(INDIRECT("WP!$" &amp; $CA$41 &amp; "$" &amp; $DO55 &amp; ":$" &amp; $CA$41 &amp; "$" &amp; $DP55)=1),INDIRECT("WP!$K" &amp; $DO55 &amp; ":$K" &amp; $DP55)),IF(CC55&lt;&gt;"",0,"")),""),"")</f>
        <v/>
      </c>
      <c r="CC55" s="147" t="str" cm="1">
        <f t="array" aca="1" ref="CC55" ca="1">IFERROR(IF(WpAreaC_Sub3_exist,IF(SUMPRODUCT(--(INDIRECT("WP!$C$" &amp; $DO55 &amp; ":$C$" &amp; $DP55)=$C55),--(INDIRECT("WP!$B" &amp; $DO55 &amp; ":$B" &amp; $DP55)="Y"),--(INDIRECT("WP!$" &amp; $CA$41 &amp; "$" &amp; $DO55 &amp; ":$" &amp; $CA$41 &amp; "$" &amp; $DP55)&lt;&gt;""),--(INDIRECT("WP!$K" &amp; $DO55 &amp; ":$K" &amp; $DP55)&gt;0))&lt;&gt;0,SUMPRODUCT(--(INDIRECT("WP!$C$" &amp; $DO55 &amp; ":$C$" &amp; $DP55)=$C55),--(INDIRECT("WP!$B" &amp; $DO55 &amp; ":$B" &amp; $DP55)="Y"),--(INDIRECT("WP!$" &amp; $CA$41 &amp; "$" &amp; $DO55 &amp; ":$" &amp; $CA$41 &amp; "$" &amp; $DP55)&lt;&gt;""),INDIRECT("WP!$K" &amp; $DO55 &amp; ":$K" &amp; $DP55)),""),""),"")</f>
        <v/>
      </c>
      <c r="CD55" s="106"/>
      <c r="CE55" s="109"/>
      <c r="CF55" s="107"/>
      <c r="CG55" s="107"/>
      <c r="CH55" s="144" t="s">
        <v>92</v>
      </c>
      <c r="CI55" s="144" t="s">
        <v>92</v>
      </c>
      <c r="CJ55" s="144" t="s">
        <v>92</v>
      </c>
      <c r="CK55" s="144" t="s">
        <v>92</v>
      </c>
      <c r="CL55" s="145" t="s">
        <v>92</v>
      </c>
      <c r="CM55" s="145" t="s">
        <v>92</v>
      </c>
      <c r="CN55" s="146" t="s">
        <v>92</v>
      </c>
      <c r="CO55" s="145" t="s">
        <v>92</v>
      </c>
      <c r="CP55" s="145" t="s">
        <v>92</v>
      </c>
      <c r="CQ55" s="146" t="s">
        <v>92</v>
      </c>
      <c r="CR55" s="145" t="s">
        <v>92</v>
      </c>
      <c r="CS55" s="147" t="s">
        <v>92</v>
      </c>
      <c r="CT55" s="31"/>
      <c r="CU55" s="144" t="s">
        <v>92</v>
      </c>
      <c r="CV55" s="145" t="s">
        <v>92</v>
      </c>
      <c r="CW55" s="145" t="s">
        <v>92</v>
      </c>
      <c r="CX55" s="146" t="s">
        <v>92</v>
      </c>
      <c r="CY55" s="145" t="s">
        <v>92</v>
      </c>
      <c r="CZ55" s="145" t="s">
        <v>92</v>
      </c>
      <c r="DA55" s="146" t="s">
        <v>92</v>
      </c>
      <c r="DB55" s="145" t="s">
        <v>92</v>
      </c>
      <c r="DC55" s="147" t="s">
        <v>92</v>
      </c>
      <c r="DD55" s="31"/>
      <c r="DE55" s="144" t="s">
        <v>92</v>
      </c>
      <c r="DF55" s="145" t="s">
        <v>92</v>
      </c>
      <c r="DG55" s="145" t="s">
        <v>92</v>
      </c>
      <c r="DH55" s="146" t="s">
        <v>92</v>
      </c>
      <c r="DI55" s="145" t="s">
        <v>92</v>
      </c>
      <c r="DJ55" s="145" t="s">
        <v>92</v>
      </c>
      <c r="DK55" s="146" t="s">
        <v>92</v>
      </c>
      <c r="DL55" s="145" t="s">
        <v>92</v>
      </c>
      <c r="DM55" s="147" t="s">
        <v>92</v>
      </c>
      <c r="DN55" s="31"/>
      <c r="DO55" s="88" cm="1">
        <f t="array" ref="DO55">MIN(IF(WP!$C$12:$C$400=$C55,ROW(WP!$C$12:$C$400),""))</f>
        <v>60</v>
      </c>
      <c r="DP55" s="88" cm="1">
        <f t="array" ref="DP55">MAX(IF(WP!$C$12:$C$400=$C55,ROW(WP!$C$12:$C$400),""))</f>
        <v>62</v>
      </c>
      <c r="DQ55" s="121"/>
      <c r="DR55" s="31"/>
    </row>
    <row r="56" spans="1:122" ht="16" x14ac:dyDescent="0.2">
      <c r="A56" s="117"/>
      <c r="B56" s="415" t="s">
        <v>231</v>
      </c>
      <c r="C56" s="415"/>
      <c r="D56" s="191"/>
      <c r="E56" s="191"/>
      <c r="F56" s="191"/>
      <c r="G56" s="217"/>
      <c r="H56" s="191"/>
      <c r="I56" s="191"/>
      <c r="J56" s="191"/>
      <c r="K56" s="191"/>
      <c r="L56" s="191"/>
      <c r="M56" s="191"/>
      <c r="N56" s="191"/>
      <c r="O56" s="191"/>
      <c r="P56" s="191"/>
      <c r="Q56" s="217"/>
      <c r="R56" s="191"/>
      <c r="S56" s="191"/>
      <c r="T56" s="191"/>
      <c r="U56" s="191"/>
      <c r="V56" s="191"/>
      <c r="W56" s="191"/>
      <c r="X56" s="191"/>
      <c r="Y56" s="191"/>
      <c r="Z56" s="191"/>
      <c r="AA56" s="217"/>
      <c r="AB56" s="191"/>
      <c r="AC56" s="191"/>
      <c r="AD56" s="191"/>
      <c r="AE56" s="191"/>
      <c r="AF56" s="191"/>
      <c r="AG56" s="191"/>
      <c r="AH56" s="191"/>
      <c r="AI56" s="191"/>
      <c r="AJ56" s="191"/>
      <c r="AK56" s="217"/>
      <c r="AL56" s="118"/>
      <c r="AM56" s="85"/>
      <c r="AN56" s="75"/>
      <c r="AO56" s="166"/>
      <c r="AP56" s="166"/>
      <c r="AQ56" s="101"/>
      <c r="AR56" s="101"/>
      <c r="AS56" s="75"/>
      <c r="AT56" s="75"/>
      <c r="AU56" s="137"/>
      <c r="AV56" s="98"/>
      <c r="AW56" s="98"/>
      <c r="AX56" s="148"/>
      <c r="AY56" s="148"/>
      <c r="AZ56" s="148"/>
      <c r="BA56" s="148"/>
      <c r="BB56" s="98"/>
      <c r="BC56" s="98"/>
      <c r="BD56" s="98"/>
      <c r="BE56" s="98"/>
      <c r="BF56" s="98"/>
      <c r="BG56" s="98"/>
      <c r="BH56" s="98"/>
      <c r="BI56" s="149"/>
      <c r="BJ56" s="31"/>
      <c r="BK56" s="148"/>
      <c r="BL56" s="98"/>
      <c r="BM56" s="98"/>
      <c r="BN56" s="98"/>
      <c r="BO56" s="98"/>
      <c r="BP56" s="98"/>
      <c r="BQ56" s="98"/>
      <c r="BR56" s="98"/>
      <c r="BS56" s="149"/>
      <c r="BT56" s="31"/>
      <c r="BU56" s="148"/>
      <c r="BV56" s="98"/>
      <c r="BW56" s="98"/>
      <c r="BX56" s="98"/>
      <c r="BY56" s="98"/>
      <c r="BZ56" s="98"/>
      <c r="CA56" s="98"/>
      <c r="CB56" s="98"/>
      <c r="CC56" s="149"/>
      <c r="CD56" s="106"/>
      <c r="CE56" s="109"/>
      <c r="CF56" s="107"/>
      <c r="CG56" s="107"/>
      <c r="CH56" s="148"/>
      <c r="CI56" s="148"/>
      <c r="CJ56" s="148"/>
      <c r="CK56" s="148"/>
      <c r="CL56" s="98"/>
      <c r="CM56" s="98"/>
      <c r="CN56" s="98"/>
      <c r="CO56" s="98"/>
      <c r="CP56" s="98"/>
      <c r="CQ56" s="98"/>
      <c r="CR56" s="98"/>
      <c r="CS56" s="149"/>
      <c r="CT56" s="31"/>
      <c r="CU56" s="148"/>
      <c r="CV56" s="98"/>
      <c r="CW56" s="98"/>
      <c r="CX56" s="98"/>
      <c r="CY56" s="98"/>
      <c r="CZ56" s="98"/>
      <c r="DA56" s="98"/>
      <c r="DB56" s="98"/>
      <c r="DC56" s="149"/>
      <c r="DD56" s="31"/>
      <c r="DE56" s="148"/>
      <c r="DF56" s="98"/>
      <c r="DG56" s="98"/>
      <c r="DH56" s="98"/>
      <c r="DI56" s="98"/>
      <c r="DJ56" s="98"/>
      <c r="DK56" s="98"/>
      <c r="DL56" s="98"/>
      <c r="DM56" s="149"/>
      <c r="DN56" s="31"/>
      <c r="DO56" s="89"/>
      <c r="DP56" s="89"/>
      <c r="DQ56" s="121"/>
      <c r="DR56" s="31"/>
    </row>
    <row r="57" spans="1:122" ht="16" x14ac:dyDescent="0.2">
      <c r="A57" s="117"/>
      <c r="B57" s="132" t="s">
        <v>41</v>
      </c>
      <c r="C57" s="132" t="s">
        <v>187</v>
      </c>
      <c r="D57" s="323" t="e" cm="1">
        <f t="array" aca="1" ref="D57" ca="1">getProgress(AX57,CH57,"%",1,1)</f>
        <v>#NAME?</v>
      </c>
      <c r="E57" s="257" t="e" cm="1">
        <f t="array" aca="1" ref="E57" ca="1">getProgress(AY57,CI57,,,1)</f>
        <v>#NAME?</v>
      </c>
      <c r="F57" s="257" t="e" cm="1">
        <f t="array" aca="1" ref="F57" ca="1">getProgress(AZ57,CJ57,,,1)</f>
        <v>#NAME?</v>
      </c>
      <c r="G57" s="217"/>
      <c r="H57" s="113" t="e" cm="1">
        <f t="array" aca="1" ref="H57" ca="1">getProgress(BA57,CK57,"%",1,1,WpAreaA_Sub1_exist)</f>
        <v>#NAME?</v>
      </c>
      <c r="I57" s="266" t="e" cm="1">
        <f t="array" aca="1" ref="I57" ca="1">getProgress(BB57,CL57,,,1,WpAreaA_Sub1_exist)</f>
        <v>#NAME?</v>
      </c>
      <c r="J57" s="266" t="e" cm="1">
        <f t="array" aca="1" ref="J57" ca="1">getProgress(BC57,CM57,,,1,WpAreaA_Sub1_exist)</f>
        <v>#NAME?</v>
      </c>
      <c r="K57" s="113" t="e" cm="1">
        <f t="array" aca="1" ref="K57" ca="1">getProgress(BD57,CN57,"%",1,1,WpAreaA_Sub2_exist)</f>
        <v>#NAME?</v>
      </c>
      <c r="L57" s="266" t="e" cm="1">
        <f t="array" aca="1" ref="L57" ca="1">getProgress(BE57,CO57,,,1,WpAreaA_Sub2_exist)</f>
        <v>#NAME?</v>
      </c>
      <c r="M57" s="266" t="e" cm="1">
        <f t="array" aca="1" ref="M57" ca="1">getProgress(BF57,CP57,,,1,WpAreaA_Sub2_exist)</f>
        <v>#NAME?</v>
      </c>
      <c r="N57" s="113" t="e" cm="1">
        <f t="array" aca="1" ref="N57" ca="1">getProgress(BG57,CQ57,"%",1,1,WpAreaA_Sub3_exist)</f>
        <v>#NAME?</v>
      </c>
      <c r="O57" s="266" t="e" cm="1">
        <f t="array" aca="1" ref="O57" ca="1">getProgress(BH57,CR57,,,1,WpAreaA_Sub3_exist)</f>
        <v>#NAME?</v>
      </c>
      <c r="P57" s="266" t="e" cm="1">
        <f t="array" aca="1" ref="P57" ca="1">getProgress(BI57,CS57,,,1,WpAreaA_Sub3_exist)</f>
        <v>#NAME?</v>
      </c>
      <c r="Q57" s="217"/>
      <c r="R57" s="113" t="e" cm="1">
        <f t="array" aca="1" ref="R57" ca="1">getProgress(BK57,CU57,"%",1,1,WpAreaB_Sub1_exist)</f>
        <v>#NAME?</v>
      </c>
      <c r="S57" s="266" t="e" cm="1">
        <f t="array" aca="1" ref="S57" ca="1">getProgress(BL57,CV57,,,1,WpAreaB_Sub1_exist)</f>
        <v>#NAME?</v>
      </c>
      <c r="T57" s="266" t="e" cm="1">
        <f t="array" aca="1" ref="T57" ca="1">getProgress(BM57,CW57,,,1,WpAreaB_Sub1_exist)</f>
        <v>#NAME?</v>
      </c>
      <c r="U57" s="113" t="e" cm="1">
        <f t="array" aca="1" ref="U57" ca="1">getProgress(BN57,CX57,"%",1,1,WpAreaB_Sub2_exist)</f>
        <v>#NAME?</v>
      </c>
      <c r="V57" s="266" t="e" cm="1">
        <f t="array" aca="1" ref="V57" ca="1">getProgress(BO57,CY57,,,1,WpAreaB_Sub2_exist)</f>
        <v>#NAME?</v>
      </c>
      <c r="W57" s="266" t="e" cm="1">
        <f t="array" aca="1" ref="W57" ca="1">getProgress(BP57,CZ57,,,1,WpAreaB_Sub2_exist)</f>
        <v>#NAME?</v>
      </c>
      <c r="X57" s="113" t="e" cm="1">
        <f t="array" aca="1" ref="X57" ca="1">getProgress(BQ57,DA57,"%",1,1,WpAreaB_Sub3_exist)</f>
        <v>#NAME?</v>
      </c>
      <c r="Y57" s="266" t="e" cm="1">
        <f t="array" aca="1" ref="Y57" ca="1">getProgress(BR57,DB57,,,1,WpAreaB_Sub3_exist)</f>
        <v>#NAME?</v>
      </c>
      <c r="Z57" s="266" t="e" cm="1">
        <f t="array" aca="1" ref="Z57" ca="1">getProgress(BS57,DC57,,,1,WpAreaB_Sub3_exist)</f>
        <v>#NAME?</v>
      </c>
      <c r="AA57" s="217"/>
      <c r="AB57" s="113" t="e" cm="1">
        <f t="array" aca="1" ref="AB57" ca="1">getProgress(BU57,DE57,"%",1,1,WpAreaC_Sub1_exist)</f>
        <v>#NAME?</v>
      </c>
      <c r="AC57" s="266" t="e" cm="1">
        <f t="array" aca="1" ref="AC57" ca="1">getProgress(BV57,DF57,,,1,WpAreaC_Sub1_exist)</f>
        <v>#NAME?</v>
      </c>
      <c r="AD57" s="266" t="e" cm="1">
        <f t="array" aca="1" ref="AD57" ca="1">getProgress(BW57,DG57,,,1,WpAreaC_Sub1_exist)</f>
        <v>#NAME?</v>
      </c>
      <c r="AE57" s="113" t="e" cm="1">
        <f t="array" aca="1" ref="AE57" ca="1">getProgress(BX57,DH57,"%",1,1,WpAreaC_Sub2_exist)</f>
        <v>#NAME?</v>
      </c>
      <c r="AF57" s="266" t="e" cm="1">
        <f t="array" aca="1" ref="AF57" ca="1">getProgress(BY57,DI57,,,1,WpAreaC_Sub2_exist)</f>
        <v>#NAME?</v>
      </c>
      <c r="AG57" s="266" t="e" cm="1">
        <f t="array" aca="1" ref="AG57" ca="1">getProgress(BZ57,DJ57,,,1,WpAreaC_Sub2_exist)</f>
        <v>#NAME?</v>
      </c>
      <c r="AH57" s="113" t="e" cm="1">
        <f t="array" aca="1" ref="AH57" ca="1">getProgress(CA57,DK57,"%",1,1,WpAreaC_Sub3_exist)</f>
        <v>#NAME?</v>
      </c>
      <c r="AI57" s="266" t="e" cm="1">
        <f t="array" aca="1" ref="AI57" ca="1">getProgress(CB57,DL57,,,1,WpAreaC_Sub3_exist)</f>
        <v>#NAME?</v>
      </c>
      <c r="AJ57" s="266" t="e" cm="1">
        <f t="array" aca="1" ref="AJ57" ca="1">getProgress(CC57,DM57,,,1,WpAreaC_Sub3_exist)</f>
        <v>#NAME?</v>
      </c>
      <c r="AK57" s="217"/>
      <c r="AL57" s="118"/>
      <c r="AM57" s="85"/>
      <c r="AN57" s="75"/>
      <c r="AO57" s="166"/>
      <c r="AP57" s="166"/>
      <c r="AQ57" s="101"/>
      <c r="AR57" s="101"/>
      <c r="AS57" s="75"/>
      <c r="AT57" s="75"/>
      <c r="AU57" s="137"/>
      <c r="AV57" s="98"/>
      <c r="AW57" s="98"/>
      <c r="AX57" s="144" t="str">
        <f ca="1">IFERROR((IF(WpAreaA_exist,IF(BA57&lt;&gt;"",BA57*WP!$AC$9,0)+IF(BD57&lt;&gt;"",BD57*WP!$AD$9,0)+IF(BG57&lt;&gt;"",BG57*WP!$AE$9,0),0)+IF(WpAreaB_exist,IF(BK57&lt;&gt;"",BK57*WP!$AF$10)+IF(BN57&lt;&gt;"",BN57*WP!$AG$10,0)+IF(BQ57&lt;&gt;"",BQ57*WP!$AH$10,0),0)+IF(WpAreaC_exist,IF(BU57&lt;&gt;"",BU57*WP!$AI$10)+IF(BX57&lt;&gt;"",BX57*WP!$AJ$10,0)+IF(CA57&lt;&gt;"",CA57*WP!$AK$10,0),0))/(IF(WpAreaA_exist,IF(BA57&lt;&gt;"",WP!$AC$9,0)+IF(BD57&lt;&gt;"",WP!$AD$9,0)+IF(BG57&lt;&gt;"",WP!$AE$9,0),0)+IF(WpAreaB_exist,IF(BK57&lt;&gt;"",WP!$AF$10,0)+IF(BN57&lt;&gt;"",WP!$AG$10,0)+IF(BQ57&lt;&gt;"",WP!$AH$10,0),0)+ IF(WpAreaC_exist,IF(BU57&lt;&gt;"",WP!$AI$10,0)+IF(BX57&lt;&gt;"",WP!$AJ$10,0)+IF(CA57&lt;&gt;"",WP!$AK$10,0),0)),"")</f>
        <v/>
      </c>
      <c r="AY57" s="144" t="str" cm="1">
        <f t="array" aca="1" ref="AY57" ca="1">IFERROR(IF(SUMPRODUCT(--(INDIRECT("WP!$C$" &amp; $DO57 &amp; ":$C$" &amp; $DP57)=$C57),--(INDIRECT("WP!$B$" &amp; $DO57 &amp; ":$B$" &amp; $DP57)="Y"),--(INDIRECT("WP!$" &amp; $AX$41 &amp; "$" &amp; $DO57 &amp; ":$" &amp; $AX$41 &amp; "$" &amp; $DP57)=1),--(INDIRECT("WP!$K$" &amp; $DO57 &amp; ":$K$" &amp; $DP57)&gt;0))&lt;&gt;0,SUMPRODUCT(--(INDIRECT("WP!$C$" &amp; $DO57 &amp; ":$C$" &amp; $DP57)=$C57),--(INDIRECT("WP!$B$" &amp; $DO57 &amp; ":$B$" &amp; $DP57)="Y"),--(INDIRECT("WP!$" &amp; $AX$41 &amp; "$" &amp; $DO57 &amp; ":$" &amp; $AX$41 &amp; "$" &amp; $DP57)=1),INDIRECT("WP!$K$" &amp; $DO57 &amp; ":$K$" &amp; $DP57)),IF(AZ57&lt;&gt;"",0,"")),"")</f>
        <v/>
      </c>
      <c r="AZ57" s="144" t="str" cm="1">
        <f t="array" aca="1" ref="AZ57" ca="1">IFERROR(IF(SUMPRODUCT(--(INDIRECT("WP!$C$" &amp; $DO57 &amp; ":$C$" &amp; $DP57)=$C57),--(INDIRECT("WP!$B" &amp; $DO57 &amp; ":$B" &amp; $DP57)="Y"),--(INDIRECT("WP!$" &amp; $AX$41 &amp; "$" &amp; $DO57 &amp; ":$" &amp; $AX$41 &amp; "$" &amp; $DP57)&lt;&gt;""),--(INDIRECT("WP!$K" &amp; $DO57 &amp; ":$K" &amp; $DP57)&gt;0))&lt;&gt;0,SUMPRODUCT(--(INDIRECT("WP!$C$" &amp; $DO57 &amp; ":$C$" &amp; $DP57)=$C57),--(INDIRECT("WP!$B" &amp; $DO57 &amp; ":$B" &amp; $DP57)="Y"),--(INDIRECT("WP!$" &amp; $AX$41 &amp; "$" &amp;  $DO57 &amp; ":$" &amp; $AX$41 &amp; "$" &amp; $DP57)&lt;&gt;""),INDIRECT("WP!$K" &amp; $DO57 &amp; ":$K" &amp; $DP57)),""),"")</f>
        <v/>
      </c>
      <c r="BA57" s="144" t="str" cm="1">
        <f t="array" aca="1" ref="BA57" ca="1">IFERROR(IF(WpAreaA_Sub1_exist,IF(SUMPRODUCT(--(INDIRECT("WP!$C$" &amp; $DO57 &amp; ":$C$" &amp; $DP57) =$C57),--(INDIRECT("WP!$" &amp; $BA$41 &amp; "$" &amp; $DO57 &amp; ":$" &amp; $BA$41 &amp; "$" &amp; $DP57) &lt;&gt;""),--(INDIRECT("WP!$K$" &amp; $DO57 &amp; ":$K$" &amp; $DP57)&gt;0))&gt;0,SUMPRODUCT(--(INDIRECT("WP!$C$" &amp; $DO57 &amp; ":$C$" &amp; $DP57) =$C57),--(INDIRECT("WP!$" &amp; $BA$41 &amp; "$" &amp; $DO57 &amp; ":$" &amp; $BA$41 &amp; "$" &amp; $DP57) &lt;&gt;""),INDIRECT("WP!$K$" &amp; $DO57 &amp; ":$K$" &amp; $DP57),INDIRECT("WP!$" &amp; $BA$41 &amp; "$" &amp; $DO57 &amp; ":$" &amp; $BA$41 &amp; "$" &amp; $DP57))/SUMPRODUCT(--(INDIRECT("WP!$C$" &amp; $DO57 &amp; ":$C$" &amp; $DP57) =$C57),--(INDIRECT("WP!$" &amp; $BA$41 &amp; "$" &amp; $DO57 &amp; ":$" &amp; $BA$41 &amp; "$" &amp; $DP57) &lt;&gt;""),INDIRECT("WP!$K$" &amp; $DO57 &amp; ":$K$" &amp; $DP57)),""),""),"")</f>
        <v/>
      </c>
      <c r="BB57" s="145" t="str" cm="1">
        <f t="array" aca="1" ref="BB57" ca="1">IFERROR(IF(WpAreaA_Sub1_exist,IF(SUMPRODUCT(--(INDIRECT("WP!$C$" &amp; $DO57 &amp; ":$C$" &amp; $DP57)=$C57),--(INDIRECT("WP!$B$" &amp; $DO57 &amp; ":$B$" &amp; $DP57)="Y"),--(INDIRECT("WP!$" &amp; $BA$41 &amp; "$" &amp; $DO57 &amp; ":$" &amp; $BA$41 &amp; "$" &amp; $DP57)=1),--(INDIRECT("WP!$K$" &amp; $DO57 &amp; ":$K$" &amp; $DP57)&gt;0))&lt;&gt;0,SUMPRODUCT(--(INDIRECT("WP!$C$" &amp; $DO57 &amp; ":$C$" &amp; $DP57)=$C57),--(INDIRECT("WP!$B$" &amp; $DO57 &amp; ":$B$" &amp; $DP57)="Y"),--(INDIRECT("WP!$" &amp; $BA$41 &amp; "$" &amp; $DO57 &amp; ":$" &amp; $BA$41 &amp; "$" &amp; $DP57)=1),INDIRECT("WP!$K$" &amp; $DO57 &amp; ":$K$" &amp; $DP57)),IF(BC57&lt;&gt;"",0,"")),""),"")</f>
        <v/>
      </c>
      <c r="BC57" s="145" t="str" cm="1">
        <f t="array" aca="1" ref="BC57" ca="1">IFERROR(IF(WpAreaA_Sub1_exist,IF(SUMPRODUCT(--(INDIRECT("WP!$C$" &amp; $DO57 &amp; ":$C$" &amp; $DP57)=$C57),--(INDIRECT("WP!$B" &amp; $DO57 &amp; ":$B" &amp; $DP57)="Y"),--(INDIRECT("WP!$" &amp; $BA$41 &amp; "$" &amp; $DO57 &amp; ":$" &amp; $BA$41 &amp; "$" &amp; $DP57)&lt;&gt;""),--(INDIRECT("WP!$K" &amp; $DO57 &amp; ":$K" &amp; $DP57)&gt;0))&lt;&gt;0,SUMPRODUCT(--(INDIRECT("WP!$C$" &amp; $DO57 &amp; ":$C$" &amp; $DP57)=$C57),--(INDIRECT("WP!$B" &amp; $DO57 &amp; ":$B" &amp; $DP57)="Y"),--(INDIRECT("WP!$" &amp; $BA$41 &amp; "$" &amp;  $DO57 &amp; ":$" &amp; $BA$41 &amp; "$" &amp; $DP57)&lt;&gt;""),INDIRECT("WP!$K" &amp; $DO57 &amp; ":$K" &amp; $DP57)),""),""),"")</f>
        <v/>
      </c>
      <c r="BD57" s="146" t="str" cm="1">
        <f t="array" aca="1" ref="BD57" ca="1">IFERROR(IF(WpAreaA_Sub2_exist,IF(SUMPRODUCT(--(INDIRECT("WP!$C$" &amp; $DO57 &amp; ":$C$" &amp; $DP57) =$C57),--(INDIRECT("WP!$" &amp; $BD$41 &amp; "$" &amp; $DO57 &amp; ":$" &amp; $BD$41 &amp; "$" &amp; $DP57) &lt;&gt;""),--(INDIRECT("WP!$K$" &amp; $DO57 &amp; ":$K$" &amp; $DP57)&gt;0))&gt;0,SUMPRODUCT(--(INDIRECT("WP!$C$" &amp; $DO57 &amp; ":$C$" &amp; $DP57) =$C57),--(INDIRECT("WP!$" &amp; $BD$41 &amp; "$" &amp; $DO57 &amp; ":$" &amp; $BD$41 &amp; "$" &amp; $DP57) &lt;&gt;""),INDIRECT("WP!$K" &amp; $DO57 &amp; ":$K" &amp; $DP57),INDIRECT("WP!$" &amp; $BD$41 &amp; "$" &amp; $DO57 &amp; ":$" &amp; $BD$41 &amp; "$" &amp; $DP57))/SUMPRODUCT(--(INDIRECT("WP!$C$" &amp; $DO57 &amp; ":$C$" &amp; $DP57) =$C57),--(INDIRECT("WP!$" &amp; $BD$41 &amp; "$" &amp; $DO57 &amp; ":$" &amp; $BD$41 &amp; "$" &amp; $DP57) &lt;&gt;""),INDIRECT("WP!$K" &amp; $DO57 &amp; ":$K" &amp; $DP57)),""),""),"")</f>
        <v/>
      </c>
      <c r="BE57" s="145" t="str" cm="1">
        <f t="array" aca="1" ref="BE57" ca="1">IFERROR(IF(WpAreaA_Sub2_exist,IF(SUMPRODUCT(--(INDIRECT("WP!$C$" &amp; $DO57 &amp; ":$C$" &amp; $DP57)=$C57),--(INDIRECT("WP!$B" &amp; $DO57 &amp; ":$B" &amp; $DP57)="Y"),--(INDIRECT("WP!$" &amp; $BD$41 &amp; "$" &amp; $DO57 &amp; ":$" &amp; $BD$41 &amp; "$" &amp; $DP57)=1),--(INDIRECT("WP!$K" &amp; $DO57 &amp; ":$K" &amp; $DP57)&gt;0))&lt;&gt;0,SUMPRODUCT(--(INDIRECT("WP!$C$" &amp; $DO57 &amp; ":$C$" &amp; $DP57)=$C57),--(INDIRECT("WP!$B" &amp; $DO57 &amp; ":$B" &amp; $DP57)="Y"),--(INDIRECT("WP!$" &amp; $BD$41 &amp; "$" &amp; $DO57 &amp; ":$" &amp; $BD$41 &amp; "$" &amp; $DP57)=1),INDIRECT("WP!$K" &amp; $DO57 &amp; ":$K" &amp; $DP57)),IF(BF57&lt;&gt;"",0,"")),""),"")</f>
        <v/>
      </c>
      <c r="BF57" s="145" t="str" cm="1">
        <f t="array" aca="1" ref="BF57" ca="1">IFERROR(IF(WpAreaA_Sub2_exist,IF(SUMPRODUCT(--(INDIRECT("WP!$C$" &amp; $DO57 &amp; ":$C$" &amp; $DP57)=$C57),--(INDIRECT("WP!$B" &amp; $DO57 &amp; ":$B" &amp; $DP57)="Y"),--(INDIRECT("WP!$" &amp; $BD$41 &amp; "$" &amp; $DO57 &amp; ":$" &amp; $BD$41 &amp; "$" &amp; $DP57)&lt;&gt;""),--(INDIRECT("WP!$K" &amp; $DO57 &amp; ":$K" &amp; $DP57)&gt;0))&lt;&gt;0,SUMPRODUCT(--(INDIRECT("WP!$C$" &amp; $DO57 &amp; ":$C$" &amp; $DP57)=$C57),--(INDIRECT("WP!$B" &amp; $DO57 &amp; ":$B" &amp; $DP57)="Y"),--(INDIRECT("WP!$" &amp; $BD$41 &amp; "$" &amp; $DO57 &amp; ":$" &amp; $BD$41 &amp; "$" &amp; $DP57)&lt;&gt;""),INDIRECT("WP!$K" &amp; $DO57 &amp; ":$K" &amp; $DP57)),""),""),"")</f>
        <v/>
      </c>
      <c r="BG57" s="146" t="str" cm="1">
        <f t="array" aca="1" ref="BG57" ca="1">IFERROR(IF(WpAreaA_Sub3_exist,IF(SUMPRODUCT(--(INDIRECT("WP!$C$" &amp; $DO57 &amp; ":$C$" &amp; $DP57) =$C57),--(INDIRECT("WP!$" &amp; $BG$41 &amp; "$" &amp; $DO57 &amp; ":$" &amp; $BG$41 &amp; "$" &amp; $DP57) &lt;&gt;""),--(INDIRECT("WP!$K$" &amp; $DO57 &amp; ":$K$" &amp; $DP57)&gt;0))&gt;0,SUMPRODUCT(--(INDIRECT("WP!$C$" &amp; $DO57 &amp; ":$C$" &amp; $DP57) =$C57),--(INDIRECT("WP!$" &amp; $BG$41 &amp; "$" &amp; $DO57 &amp; ":$" &amp; $BG$41 &amp; "$" &amp; $DP57) &lt;&gt;""),INDIRECT("WP!$K" &amp; $DO57 &amp; ":$K" &amp; $DP57),INDIRECT("WP!$" &amp; $BG$41 &amp; "$" &amp; $DO57 &amp; ":$" &amp; $BG$41 &amp; "$" &amp; $DP57))/SUMPRODUCT(--(INDIRECT("WP!$C$" &amp; $DO57 &amp; ":$C$" &amp; $DP57) =$C57),--(INDIRECT("WP!$" &amp; $BG$41 &amp; "$" &amp; $DO57 &amp; ":$" &amp; $BG$41 &amp; "$" &amp; $DP57) &lt;&gt;""),INDIRECT("WP!$K" &amp; $DO57 &amp; ":$K" &amp; $DP57)),""),""),"")</f>
        <v/>
      </c>
      <c r="BH57" s="145" t="str" cm="1">
        <f t="array" aca="1" ref="BH57" ca="1">IFERROR(IF(WpAreaA_Sub3_exist,IF(SUMPRODUCT(--(INDIRECT("WP!$C$" &amp; $DO57 &amp; ":$C$" &amp; $DP57)=$C57),--(INDIRECT("WP!$B" &amp; $DO57 &amp; ":$B" &amp; $DP57)="Y"),--(INDIRECT("WP!$" &amp; $BG$41 &amp; "$" &amp; $DO57 &amp; ":$" &amp; $BG$41 &amp; "$" &amp; $DP57)=1),--(INDIRECT("WP!$K" &amp; $DO57 &amp; ":$K" &amp; $DP57)&gt;0))&lt;&gt;0,SUMPRODUCT(--(INDIRECT("WP!$C$" &amp; $DO57 &amp; ":$C$" &amp; $DP57)=$C57),--(INDIRECT("WP!$B" &amp; $DO57 &amp; ":$B" &amp; $DP57)="Y"),--(INDIRECT("WP!$" &amp; $BG$41 &amp; "$" &amp; $DO57 &amp; ":$" &amp; $BG$41 &amp; "$" &amp; $DP57)=1),INDIRECT("WP!$K" &amp; $DO57 &amp; ":$K" &amp; $DP57)),IF(BI57&lt;&gt;"",0,"")),""),"")</f>
        <v/>
      </c>
      <c r="BI57" s="147" t="str" cm="1">
        <f t="array" aca="1" ref="BI57" ca="1">IFERROR(IF(WpAreaA_Sub3_exist,IF(SUMPRODUCT(--(INDIRECT("WP!$C$" &amp; $DO57 &amp; ":$C$" &amp; $DP57)=$C57),--(INDIRECT("WP!$B" &amp; $DO57 &amp; ":$B" &amp; $DP57)="Y"),--(INDIRECT("WP!$" &amp; $BG$41 &amp; "$" &amp; $DO57 &amp; ":$" &amp; $BG$41 &amp; "$" &amp; $DP57)&lt;&gt;""),--(INDIRECT("WP!$K" &amp; $DO57 &amp; ":$K" &amp; $DP57)&gt;0))&lt;&gt;0,SUMPRODUCT(--(INDIRECT("WP!$C$" &amp; $DO57 &amp; ":$C$" &amp; $DP57)=$C57),--(INDIRECT("WP!$B" &amp; $DO57 &amp; ":$B" &amp; $DP57)="Y"),--(INDIRECT("WP!$" &amp; $BG$41 &amp; "$" &amp; $DO57 &amp; ":$" &amp; $BG$41 &amp; "$" &amp; $DP57)&lt;&gt;""),INDIRECT("WP!$K" &amp; $DO57 &amp; ":$K" &amp; $DP57)),""),""),"")</f>
        <v/>
      </c>
      <c r="BJ57" s="31"/>
      <c r="BK57" s="144" t="str" cm="1">
        <f t="array" aca="1" ref="BK57" ca="1">IFERROR(IF(WpAreaB_Sub1_exist,IF(SUMPRODUCT(--(INDIRECT("WP!$C$" &amp; $DO57 &amp; ":$C$" &amp; $DP57) =$C57),--(INDIRECT("WP!$" &amp; $BK$41 &amp; "$" &amp; $DO57 &amp; ":$" &amp; $BK$41 &amp; "$" &amp; $DP57) &lt;&gt;""),--(INDIRECT("WP!$K$" &amp; $DO57 &amp; ":$K$" &amp; $DP57)&gt;0))&gt;0,SUMPRODUCT(--(INDIRECT("WP!$C$" &amp; $DO57 &amp; ":$C$" &amp; $DP57) =$C57),--(INDIRECT("WP!$" &amp; $BK$41 &amp; "$" &amp; $DO57 &amp; ":$" &amp; $BK$41 &amp; "$" &amp; $DP57) &lt;&gt;""),INDIRECT("WP!$K" &amp; $DO57 &amp; ":$K" &amp; $DP57),INDIRECT("WP!$" &amp; $BK$41 &amp; "$" &amp; $DO57 &amp; ":$" &amp; $BK$41 &amp; "$" &amp; $DP57))/SUMPRODUCT(--(INDIRECT("WP!$C$" &amp; $DO57 &amp; ":$C$" &amp; $DP57) =$C57),--(INDIRECT("WP!$" &amp; $BK$41 &amp; "$" &amp; $DO57 &amp; ":$" &amp; $BK$41 &amp; "$" &amp; $DP57) &lt;&gt;""),INDIRECT("WP!$K" &amp; $DO57 &amp; ":$K" &amp; $DP57)),""),""),"")</f>
        <v/>
      </c>
      <c r="BL57" s="145" t="str" cm="1">
        <f t="array" aca="1" ref="BL57" ca="1">IFERROR(IF(WpAreaB_Sub1_exist,IF(SUMPRODUCT(--(INDIRECT("WP!$C$" &amp; $DO57 &amp; ":$C$" &amp; $DP57)=$C57),--(INDIRECT("WP!$B" &amp; $DO57 &amp; ":$B" &amp; $DP57)="Y"),--(INDIRECT("WP!$" &amp; $BK$41 &amp; "$" &amp; $DO57 &amp; ":$" &amp; $BK$41 &amp; "$" &amp; $DP57)=1),--(INDIRECT("WP!$K" &amp; $DO57 &amp; ":$K" &amp; $DP57)&gt;0))&lt;&gt;0,SUMPRODUCT(--(INDIRECT("WP!$C$" &amp; $DO57 &amp; ":$C$" &amp; $DP57)=$C57),--(INDIRECT("WP!$B" &amp; $DO57 &amp; ":$B" &amp; $DP57)="Y"),--(INDIRECT("WP!$" &amp; $BK$41 &amp; "$" &amp; $DO57 &amp; ":$" &amp; $BK$41 &amp; "$" &amp; $DP57)=1),INDIRECT("WP!$K" &amp; $DO57 &amp; ":$K" &amp; $DP57)),IF(BM57&lt;&gt;"",0,"")),""),"")</f>
        <v/>
      </c>
      <c r="BM57" s="145" t="str" cm="1">
        <f t="array" aca="1" ref="BM57" ca="1">IFERROR(IF(WpAreaB_Sub1_exist,IF(SUMPRODUCT(--(INDIRECT("WP!$C$" &amp; $DO57 &amp; ":$C$" &amp; $DP57)=$C57),--(INDIRECT("WP!$B" &amp; $DO57 &amp; ":$B" &amp; $DP57)="Y"),--(INDIRECT("WP!$" &amp; $BK$41 &amp; "$" &amp; $DO57 &amp; ":$" &amp; $BK$41 &amp; "$" &amp; $DP57)&lt;&gt;""),--(INDIRECT("WP!$K" &amp; $DO57 &amp; ":$K" &amp; $DP57)&gt;0))&lt;&gt;0,SUMPRODUCT(--(INDIRECT("WP!$C$" &amp; $DO57 &amp; ":$C$" &amp; $DP57)=$C57),--(INDIRECT("WP!$B" &amp; $DO57 &amp; ":$B" &amp; $DP57)="Y"),--(INDIRECT("WP!$" &amp; $BK$41 &amp; "$" &amp; $DO57 &amp; ":$" &amp; $BK$41 &amp; "$" &amp; $DP57)&lt;&gt;""),INDIRECT("WP!$K" &amp; $DO57 &amp; ":$K" &amp; $DP57)),""),""),"")</f>
        <v/>
      </c>
      <c r="BN57" s="146" t="str" cm="1">
        <f t="array" aca="1" ref="BN57" ca="1">IFERROR(IF(WpAreaB_Sub2_exist,IF(SUMPRODUCT(--(INDIRECT("WP!$C$" &amp; $DO57 &amp; ":$C$" &amp; $DP57) =$C57),--(INDIRECT("WP!$" &amp; $BN$41 &amp; "$" &amp; $DO57 &amp; ":$" &amp; $BN$41 &amp; "$" &amp; $DP57) &lt;&gt;""),--(INDIRECT("WP!$K$" &amp; $DO57 &amp; ":$K$" &amp; $DP57)&gt;0))&gt;0,SUMPRODUCT(--(INDIRECT("WP!$C$" &amp; $DO57 &amp; ":$C$" &amp; $DP57) =$C57),--(INDIRECT("WP!$" &amp; $BN$41 &amp; "$" &amp; $DO57 &amp; ":$" &amp; $BN$41 &amp; "$" &amp; $DP57) &lt;&gt;""),INDIRECT("WP!$K" &amp; $DO57 &amp; ":$K" &amp; $DP57),INDIRECT("WP!$" &amp; $BN$41 &amp; "$" &amp; $DO57 &amp; ":$" &amp; $BN$41 &amp; "$" &amp; $DP57))/SUMPRODUCT(--(INDIRECT("WP!$C$" &amp; $DO57 &amp; ":$C$" &amp; $DP57) =$C57),--(INDIRECT("WP!$" &amp; $BN$41 &amp; "$" &amp; $DO57 &amp; ":$" &amp; $BN$41 &amp; "$" &amp; $DP57) &lt;&gt;""),INDIRECT("WP!$K" &amp; $DO57 &amp; ":$K" &amp; $DP57)),""),""),"")</f>
        <v/>
      </c>
      <c r="BO57" s="145" t="str" cm="1">
        <f t="array" aca="1" ref="BO57" ca="1">IFERROR(IF(WpAreaB_Sub2_exist,IF(SUMPRODUCT(--(INDIRECT("WP!$C$" &amp; $DO57 &amp; ":$C$" &amp; $DP57)=$C57),--(INDIRECT("WP!$B" &amp; $DO57 &amp; ":$B" &amp; $DP57)="Y"),--(INDIRECT("WP!$" &amp; $BN$41 &amp; "$" &amp; $DO57 &amp; ":$" &amp; $BN$41 &amp; "$" &amp; $DP57)=1),--(INDIRECT("WP!$K" &amp; $DO57 &amp; ":$K" &amp; $DP57)&gt;0))&lt;&gt;0,SUMPRODUCT(--(INDIRECT("WP!$C$" &amp; $DO57 &amp; ":$C$" &amp; $DP57)=$C57),--(INDIRECT("WP!$B" &amp; $DO57 &amp; ":$B" &amp; $DP57)="Y"),--(INDIRECT("WP!$" &amp; $BN$41 &amp; "$" &amp; $DO57 &amp; ":$" &amp; $BN$41 &amp; "$" &amp; $DP57)=1),INDIRECT("WP!$K" &amp; $DO57 &amp; ":$K" &amp; $DP57)),IF(BP57&lt;&gt;"",0,"")),""),"")</f>
        <v/>
      </c>
      <c r="BP57" s="145" t="str" cm="1">
        <f t="array" aca="1" ref="BP57" ca="1">IFERROR(IF(WpAreaB_Sub2_exist,IF(SUMPRODUCT(--(INDIRECT("WP!$C$" &amp; $DO57 &amp; ":$C$" &amp; $DP57)=$C57),--(INDIRECT("WP!$B" &amp; $DO57 &amp; ":$B" &amp; $DP57)="Y"),--(INDIRECT("WP!$" &amp; $BN$41 &amp; "$" &amp; $DO57 &amp; ":$" &amp; $BN$41 &amp; "$" &amp; $DP57)&lt;&gt;""),--(INDIRECT("WP!$K" &amp; $DO57 &amp; ":$K" &amp; $DP57)&gt;0))&lt;&gt;0,SUMPRODUCT(--(INDIRECT("WP!$C$" &amp; $DO57 &amp; ":$C$" &amp; $DP57)=$C57),--(INDIRECT("WP!$B" &amp; $DO57 &amp; ":$B" &amp; $DP57)="Y"),--(INDIRECT("WP!$" &amp; $BN$41 &amp; "$" &amp; $DO57 &amp; ":$" &amp; $BN$41 &amp; "$" &amp; $DP57)&lt;&gt;""),INDIRECT("WP!$K" &amp; $DO57 &amp; ":$K" &amp; $DP57)),""),""),"")</f>
        <v/>
      </c>
      <c r="BQ57" s="146" t="str" cm="1">
        <f t="array" aca="1" ref="BQ57" ca="1">IFERROR(IF(WpAreaB_Sub3_exist,IF(SUMPRODUCT(--(INDIRECT("WP!$C$" &amp; $DO57 &amp; ":$C$" &amp; $DP57) =$C57),--(INDIRECT("WP!$" &amp; $BQ$41 &amp; "$" &amp; $DO57 &amp; ":$" &amp; $BQ$41 &amp; "$" &amp; $DP57) &lt;&gt;""),--(INDIRECT("WP!$K$" &amp; $DO57 &amp; ":$K$" &amp; $DP57)&gt;0))&gt;0,SUMPRODUCT(--(INDIRECT("WP!$C$" &amp; $DO57 &amp; ":$C$" &amp; $DP57) =$C57),--(INDIRECT("WP!$" &amp; $BQ$41 &amp; "$" &amp; $DO57 &amp; ":$" &amp; $BQ$41 &amp; "$" &amp; $DP57) &lt;&gt;""),INDIRECT("WP!$K" &amp; $DO57 &amp; ":$K" &amp; $DP57),INDIRECT("WP!$" &amp; $BQ$41 &amp; "$" &amp; $DO57 &amp; ":$" &amp; $BQ$41 &amp; "$" &amp; $DP57))/SUMPRODUCT(--(INDIRECT("WP!$C$" &amp; $DO57 &amp; ":$C$" &amp; $DP57) =$C57),--(INDIRECT("WP!$" &amp; $BQ$41 &amp; "$" &amp; $DO57 &amp; ":$" &amp; $BQ$41 &amp; "$" &amp; $DP57) &lt;&gt;""),INDIRECT("WP!$K" &amp; $DO57 &amp; ":$K" &amp; $DP57)),""),""),"")</f>
        <v/>
      </c>
      <c r="BR57" s="145" t="str" cm="1">
        <f t="array" aca="1" ref="BR57" ca="1">IFERROR(IF(WpAreaB_Sub3_exist,IF(SUMPRODUCT(--(INDIRECT("WP!$C$" &amp; $DO57 &amp; ":$C$" &amp; $DP57)=$C57),--(INDIRECT("WP!$B" &amp; $DO57 &amp; ":$B" &amp; $DP57)="Y"),--(INDIRECT("WP!$" &amp; $BQ$41 &amp; "$" &amp; $DO57 &amp; ":$" &amp; $BQ$41 &amp; "$" &amp; $DP57)=1),--(INDIRECT("WP!$K" &amp; $DO57 &amp; ":$K" &amp; $DP57)&gt;0))&lt;&gt;0,SUMPRODUCT(--(INDIRECT("WP!$C$" &amp; $DO57 &amp; ":$C$" &amp; $DP57)=$C57),--(INDIRECT("WP!$B" &amp; $DO57 &amp; ":$B" &amp; $DP57)="Y"),--(INDIRECT("WP!$" &amp; $BQ$41 &amp; "$" &amp; $DO57 &amp; ":$" &amp; $BQ$41 &amp; "$" &amp; $DP57)=1),INDIRECT("WP!$K" &amp; $DO57 &amp; ":$K" &amp; $DP57)),IF(BS57&lt;&gt;"",0,"")),""),"")</f>
        <v/>
      </c>
      <c r="BS57" s="147" t="str" cm="1">
        <f t="array" aca="1" ref="BS57" ca="1">IFERROR(IF(WpAreaB_Sub3_exist,IF(SUMPRODUCT(--(INDIRECT("WP!$C$" &amp; $DO57 &amp; ":$C$" &amp; $DP57)=$C57),--(INDIRECT("WP!$B" &amp; $DO57 &amp; ":$B" &amp; $DP57)="Y"),--(INDIRECT("WP!$" &amp; $BQ$41 &amp; "$" &amp; $DO57 &amp; ":$" &amp; $BQ$41 &amp; "$" &amp; $DP57)&lt;&gt;""),--(INDIRECT("WP!$K" &amp; $DO57 &amp; ":$K" &amp; $DP57)&gt;0))&lt;&gt;0,SUMPRODUCT(--(INDIRECT("WP!$C$" &amp; $DO57 &amp; ":$C$" &amp; $DP57)=$C57),--(INDIRECT("WP!$B" &amp; $DO57 &amp; ":$B" &amp; $DP57)="Y"),--(INDIRECT("WP!$" &amp; $BQ$41 &amp; "$" &amp; $DO57 &amp; ":$" &amp; $BQ$41 &amp; "$" &amp; $DP57)&lt;&gt;""),INDIRECT("WP!$K" &amp; $DO57 &amp; ":$K" &amp; $DP57)),""),""),"")</f>
        <v/>
      </c>
      <c r="BT57" s="31"/>
      <c r="BU57" s="144" t="str" cm="1">
        <f t="array" aca="1" ref="BU57" ca="1">IFERROR(IF(WpAreaC_Sub1_exist,IF(SUMPRODUCT(--(INDIRECT("WP!$C$" &amp; $DO57 &amp; ":$C$" &amp; $DP57) =$C57),--(INDIRECT("WP!$" &amp; $BU$41 &amp; "$" &amp; $DO57 &amp; ":$" &amp; $BU$41 &amp; "$" &amp; $DP57) &lt;&gt;""),--(INDIRECT("WP!$K$" &amp; $DO57 &amp; ":$K$" &amp; $DP57)&gt;0))&gt;0,SUMPRODUCT(--(INDIRECT("WP!$C$" &amp; $DO57 &amp; ":$C$" &amp; $DP57) =$C57),--(INDIRECT("WP!$" &amp; $BU$41 &amp; "$" &amp; $DO57 &amp; ":$" &amp; $BU$41 &amp; "$" &amp; $DP57) &lt;&gt;""),INDIRECT("WP!$K" &amp; $DO57 &amp; ":$K" &amp; $DP57),INDIRECT("WP!$" &amp; $BU$41 &amp; "$" &amp; $DO57 &amp; ":$" &amp; $BU$41 &amp; "$" &amp; $DP57))/SUMPRODUCT(--(INDIRECT("WP!$C$" &amp; $DO57 &amp; ":$C$" &amp; $DP57) =$C57),--(INDIRECT("WP!$" &amp; $BU$41 &amp; "$" &amp; $DO57 &amp; ":$" &amp; $BU$41 &amp; "$" &amp; $DP57) &lt;&gt;""),INDIRECT("WP!$K" &amp; $DO57 &amp; ":$K" &amp; $DP57)),""),""),"")</f>
        <v/>
      </c>
      <c r="BV57" s="145" t="str" cm="1">
        <f t="array" aca="1" ref="BV57" ca="1">IFERROR(IF(WpAreaC_Sub1_exist,IF(SUMPRODUCT(--(INDIRECT("WP!$C$" &amp; $DO57 &amp; ":$C$" &amp; $DP57)=$C57),--(INDIRECT("WP!$B" &amp; $DO57 &amp; ":$B" &amp; $DP57)="Y"),--(INDIRECT("WP!$" &amp; $BU$41 &amp; "$" &amp; $DO57 &amp; ":$" &amp; $BU$41 &amp; "$" &amp; $DP57)=1),--(INDIRECT("WP!$K" &amp; $DO57 &amp; ":$K" &amp; $DP57)&gt;0))&lt;&gt;0,SUMPRODUCT(--(INDIRECT("WP!$C$" &amp; $DO57 &amp; ":$C$" &amp; $DP57)=$C57),--(INDIRECT("WP!$B" &amp; $DO57 &amp; ":$B" &amp; $DP57)="Y"),--(INDIRECT("WP!$" &amp; $BU$41 &amp; "$" &amp; $DO57 &amp; ":$" &amp; $BU$41 &amp; "$" &amp; $DP57)=1),INDIRECT("WP!$K" &amp; $DO57 &amp; ":$K" &amp; $DP57)),IF(BW57&lt;&gt;"",0,"")),""),"")</f>
        <v/>
      </c>
      <c r="BW57" s="145" t="str" cm="1">
        <f t="array" aca="1" ref="BW57" ca="1">IFERROR(IF(WpAreaC_Sub1_exist,IF(SUMPRODUCT(--(INDIRECT("WP!$C$" &amp; $DO57 &amp; ":$C$" &amp; $DP57)=$C57),--(INDIRECT("WP!$B" &amp; $DO57 &amp; ":$B" &amp; $DP57)="Y"),--(INDIRECT("WP!$" &amp; $BU$41 &amp; "$" &amp; $DO57 &amp; ":$" &amp; $BU$41 &amp; "$" &amp; $DP57)&lt;&gt;""),--(INDIRECT("WP!$K" &amp; $DO57 &amp; ":$K" &amp; $DP57)&gt;0))&lt;&gt;0,SUMPRODUCT(--(INDIRECT("WP!$C$" &amp; $DO57 &amp; ":$C$" &amp; $DP57)=$C57),--(INDIRECT("WP!$B" &amp; $DO57 &amp; ":$B" &amp; $DP57)="Y"),--(INDIRECT("WP!$" &amp; $BU$41 &amp; "$" &amp; $DO57 &amp; ":$" &amp; $BU$41 &amp; "$" &amp; $DP57)&lt;&gt;""),INDIRECT("WP!$K" &amp; $DO57 &amp; ":$K" &amp; $DP57)),""),""),"")</f>
        <v/>
      </c>
      <c r="BX57" s="146" t="str" cm="1">
        <f t="array" aca="1" ref="BX57" ca="1">IFERROR(IF(WpAreaC_Sub2_exist,IF(SUMPRODUCT(--(INDIRECT("WP!$C$" &amp; $DO57 &amp; ":$C$" &amp; $DP57) =$C57),--(INDIRECT("WP!$" &amp; $BX$41 &amp; "$" &amp; $DO57 &amp; ":$" &amp; $BX$41 &amp; "$" &amp; $DP57) &lt;&gt;""),--(INDIRECT("WP!$K$" &amp; $DO57 &amp; ":$K$" &amp; $DP57)&gt;0))&gt;0,SUMPRODUCT(--(INDIRECT("WP!$C$" &amp; $DO57 &amp; ":$C$" &amp; $DP57) =$C57),--(INDIRECT("WP!$" &amp; $BX$41 &amp; "$" &amp; $DO57 &amp; ":$" &amp; $BX$41 &amp; "$" &amp; $DP57) &lt;&gt;""),INDIRECT("WP!$K" &amp; $DO57 &amp; ":$K" &amp; $DP57),INDIRECT("WP!$" &amp; $BX$41 &amp; "$" &amp; $DO57 &amp; ":$" &amp; $BX$41 &amp; "$" &amp; $DP57))/SUMPRODUCT(--(INDIRECT("WP!$C$" &amp; $DO57 &amp; ":$C$" &amp; $DP57) =$C57),--(INDIRECT("WP!$" &amp; $BX$41 &amp; "$" &amp; $DO57 &amp; ":$" &amp; $BX$41 &amp; "$" &amp; $DP57) &lt;&gt;""),INDIRECT("WP!$K" &amp; $DO57 &amp; ":$K" &amp; $DP57)),""),""),"")</f>
        <v/>
      </c>
      <c r="BY57" s="145" t="str" cm="1">
        <f t="array" aca="1" ref="BY57" ca="1">IFERROR(IF(WpAreaC_Sub2_exist,IF(SUMPRODUCT(--(INDIRECT("WP!$C$" &amp; $DO57 &amp; ":$C$" &amp; $DP57)=$C57),--(INDIRECT("WP!$B" &amp; $DO57 &amp; ":$B" &amp; $DP57)="Y"),--(INDIRECT("WP!$" &amp; $BX$41 &amp; "$" &amp; $DO57 &amp; ":$" &amp; $BX$41 &amp; "$" &amp; $DP57)=1),--(INDIRECT("WP!$K" &amp; $DO57 &amp; ":$K" &amp; $DP57)&gt;0))&lt;&gt;0,SUMPRODUCT(--(INDIRECT("WP!$C$" &amp; $DO57 &amp; ":$C$" &amp; $DP57)=$C57),--(INDIRECT("WP!$B" &amp; $DO57 &amp; ":$B" &amp; $DP57)="Y"),--(INDIRECT("WP!$" &amp; $BX$41 &amp; "$" &amp; $DO57 &amp; ":$" &amp; $BX$41 &amp; "$" &amp; $DP57)=1),INDIRECT("WP!$K" &amp; $DO57 &amp; ":$K" &amp; $DP57)),IF(BZ57&lt;&gt;"",0,"")),""),"")</f>
        <v/>
      </c>
      <c r="BZ57" s="145" t="str" cm="1">
        <f t="array" aca="1" ref="BZ57" ca="1">IFERROR(IF(WpAreaC_Sub2_exist,IF(SUMPRODUCT(--(INDIRECT("WP!$C$" &amp; $DO57 &amp; ":$C$" &amp; $DP57)=$C57),--(INDIRECT("WP!$B" &amp; $DO57 &amp; ":$B" &amp; $DP57)="Y"),--(INDIRECT("WP!$" &amp; $BX$41 &amp; "$" &amp; $DO57 &amp; ":$" &amp; $BX$41 &amp; "$" &amp; $DP57)&lt;&gt;""),--(INDIRECT("WP!$K" &amp; $DO57 &amp; ":$K" &amp; $DP57)&gt;0))&lt;&gt;0,SUMPRODUCT(--(INDIRECT("WP!$C$" &amp; $DO57 &amp; ":$C$" &amp; $DP57)=$C57),--(INDIRECT("WP!$B" &amp; $DO57 &amp; ":$B" &amp; $DP57)="Y"),--(INDIRECT("WP!$" &amp; $BX$41 &amp; "$" &amp; $DO57 &amp; ":$" &amp; $BX$41 &amp; "$" &amp; $DP57)&lt;&gt;""),INDIRECT("WP!$K" &amp; $DO57 &amp; ":$K" &amp; $DP57)),""),""),"")</f>
        <v/>
      </c>
      <c r="CA57" s="146" t="str" cm="1">
        <f t="array" aca="1" ref="CA57" ca="1">IFERROR(IF(WpAreaC_Sub3_exist,IF(SUMPRODUCT(--(INDIRECT("WP!$C$" &amp; $DO57 &amp; ":$C$" &amp; $DP57) =$C57),--(INDIRECT("WP!$" &amp; $CA$41 &amp; "$" &amp; $DO57 &amp; ":$" &amp; $CA$41 &amp; "$" &amp; $DP57) &lt;&gt;""),--(INDIRECT("WP!$K$" &amp; $DO57 &amp; ":$K$" &amp; $DP57)&gt;0))&gt;0,SUMPRODUCT(--(INDIRECT("WP!$C$" &amp; $DO57 &amp; ":$C$" &amp; $DP57) =$C57),--(INDIRECT("WP!$" &amp; $CA$41 &amp; "$" &amp; $DO57 &amp; ":$" &amp; $CA$41 &amp; "$" &amp; $DP57) &lt;&gt;""),INDIRECT("WP!$K" &amp; $DO57 &amp; ":$K" &amp; $DP57),INDIRECT("WP!$" &amp; $CA$41 &amp; "$" &amp; $DO57 &amp; ":$" &amp; $CA$41 &amp; "$" &amp; $DP57))/SUMPRODUCT(--(INDIRECT("WP!$C$" &amp; $DO57 &amp; ":$C$" &amp; $DP57) =$C57),--(INDIRECT("WP!$" &amp; $CA$41 &amp; "$" &amp; $DO57 &amp; ":$" &amp; $CA$41 &amp; "$" &amp; $DP57) &lt;&gt;""),INDIRECT("WP!$K" &amp; $DO57 &amp; ":$K" &amp; $DP57)),""),""),"")</f>
        <v/>
      </c>
      <c r="CB57" s="145" t="str" cm="1">
        <f t="array" aca="1" ref="CB57" ca="1">IFERROR(IF(WpAreaC_Sub3_exist,IF(SUMPRODUCT(--(INDIRECT("WP!$C$" &amp; $DO57 &amp; ":$C$" &amp; $DP57)=$C57),--(INDIRECT("WP!$B" &amp; $DO57 &amp; ":$B" &amp; $DP57)="Y"),--(INDIRECT("WP!$" &amp; $CA$41 &amp; "$" &amp; $DO57 &amp; ":$" &amp; $CA$41 &amp; "$" &amp; $DP57)=1),--(INDIRECT("WP!$K" &amp; $DO57 &amp; ":$K" &amp; $DP57)&gt;0))&lt;&gt;0,SUMPRODUCT(--(INDIRECT("WP!$C$" &amp; $DO57 &amp; ":$C$" &amp; $DP57)=$C57),--(INDIRECT("WP!$B" &amp; $DO57 &amp; ":$B" &amp; $DP57)="Y"),--(INDIRECT("WP!$" &amp; $CA$41 &amp; "$" &amp; $DO57 &amp; ":$" &amp; $CA$41 &amp; "$" &amp; $DP57)=1),INDIRECT("WP!$K" &amp; $DO57 &amp; ":$K" &amp; $DP57)),IF(CC57&lt;&gt;"",0,"")),""),"")</f>
        <v/>
      </c>
      <c r="CC57" s="147" t="str" cm="1">
        <f t="array" aca="1" ref="CC57" ca="1">IFERROR(IF(WpAreaC_Sub3_exist,IF(SUMPRODUCT(--(INDIRECT("WP!$C$" &amp; $DO57 &amp; ":$C$" &amp; $DP57)=$C57),--(INDIRECT("WP!$B" &amp; $DO57 &amp; ":$B" &amp; $DP57)="Y"),--(INDIRECT("WP!$" &amp; $CA$41 &amp; "$" &amp; $DO57 &amp; ":$" &amp; $CA$41 &amp; "$" &amp; $DP57)&lt;&gt;""),--(INDIRECT("WP!$K" &amp; $DO57 &amp; ":$K" &amp; $DP57)&gt;0))&lt;&gt;0,SUMPRODUCT(--(INDIRECT("WP!$C$" &amp; $DO57 &amp; ":$C$" &amp; $DP57)=$C57),--(INDIRECT("WP!$B" &amp; $DO57 &amp; ":$B" &amp; $DP57)="Y"),--(INDIRECT("WP!$" &amp; $CA$41 &amp; "$" &amp; $DO57 &amp; ":$" &amp; $CA$41 &amp; "$" &amp; $DP57)&lt;&gt;""),INDIRECT("WP!$K" &amp; $DO57 &amp; ":$K" &amp; $DP57)),""),""),"")</f>
        <v/>
      </c>
      <c r="CD57" s="106"/>
      <c r="CE57" s="109"/>
      <c r="CF57" s="107"/>
      <c r="CG57" s="107"/>
      <c r="CH57" s="144" t="s">
        <v>92</v>
      </c>
      <c r="CI57" s="144" t="s">
        <v>92</v>
      </c>
      <c r="CJ57" s="144" t="s">
        <v>92</v>
      </c>
      <c r="CK57" s="144" t="s">
        <v>92</v>
      </c>
      <c r="CL57" s="145" t="s">
        <v>92</v>
      </c>
      <c r="CM57" s="145" t="s">
        <v>92</v>
      </c>
      <c r="CN57" s="146" t="s">
        <v>92</v>
      </c>
      <c r="CO57" s="145" t="s">
        <v>92</v>
      </c>
      <c r="CP57" s="145" t="s">
        <v>92</v>
      </c>
      <c r="CQ57" s="146" t="s">
        <v>92</v>
      </c>
      <c r="CR57" s="145" t="s">
        <v>92</v>
      </c>
      <c r="CS57" s="147" t="s">
        <v>92</v>
      </c>
      <c r="CT57" s="31"/>
      <c r="CU57" s="144" t="s">
        <v>92</v>
      </c>
      <c r="CV57" s="145" t="s">
        <v>92</v>
      </c>
      <c r="CW57" s="145" t="s">
        <v>92</v>
      </c>
      <c r="CX57" s="146" t="s">
        <v>92</v>
      </c>
      <c r="CY57" s="145" t="s">
        <v>92</v>
      </c>
      <c r="CZ57" s="145" t="s">
        <v>92</v>
      </c>
      <c r="DA57" s="146" t="s">
        <v>92</v>
      </c>
      <c r="DB57" s="145" t="s">
        <v>92</v>
      </c>
      <c r="DC57" s="147" t="s">
        <v>92</v>
      </c>
      <c r="DD57" s="31"/>
      <c r="DE57" s="144" t="s">
        <v>92</v>
      </c>
      <c r="DF57" s="145" t="s">
        <v>92</v>
      </c>
      <c r="DG57" s="145" t="s">
        <v>92</v>
      </c>
      <c r="DH57" s="146" t="s">
        <v>92</v>
      </c>
      <c r="DI57" s="145" t="s">
        <v>92</v>
      </c>
      <c r="DJ57" s="145" t="s">
        <v>92</v>
      </c>
      <c r="DK57" s="146" t="s">
        <v>92</v>
      </c>
      <c r="DL57" s="145" t="s">
        <v>92</v>
      </c>
      <c r="DM57" s="147" t="s">
        <v>92</v>
      </c>
      <c r="DN57" s="31"/>
      <c r="DO57" s="88" cm="1">
        <f t="array" ref="DO57">MIN(IF(WP!$C$12:$C$400=$C57,ROW(WP!$C$12:$C$400),""))</f>
        <v>65</v>
      </c>
      <c r="DP57" s="88" cm="1">
        <f t="array" ref="DP57">MAX(IF(WP!$C$12:$C$400=$C57,ROW(WP!$C$12:$C$400),""))</f>
        <v>81</v>
      </c>
      <c r="DQ57" s="121"/>
      <c r="DR57" s="31"/>
    </row>
    <row r="58" spans="1:122" ht="16" x14ac:dyDescent="0.2">
      <c r="A58" s="117"/>
      <c r="B58" s="132" t="s">
        <v>124</v>
      </c>
      <c r="C58" s="132" t="s">
        <v>188</v>
      </c>
      <c r="D58" s="323" t="e" cm="1">
        <f t="array" aca="1" ref="D58" ca="1">getProgress(AX58,CH58,"%",1,1)</f>
        <v>#NAME?</v>
      </c>
      <c r="E58" s="257" t="e" cm="1">
        <f t="array" aca="1" ref="E58" ca="1">getProgress(AY58,CI58,,,1)</f>
        <v>#NAME?</v>
      </c>
      <c r="F58" s="257" t="e" cm="1">
        <f t="array" aca="1" ref="F58" ca="1">getProgress(AZ58,CJ58,,,1)</f>
        <v>#NAME?</v>
      </c>
      <c r="G58" s="217"/>
      <c r="H58" s="113" t="e" cm="1">
        <f t="array" aca="1" ref="H58" ca="1">getProgress(BA58,CK58,"%",1,1,WpAreaA_Sub1_exist)</f>
        <v>#NAME?</v>
      </c>
      <c r="I58" s="266" t="e" cm="1">
        <f t="array" aca="1" ref="I58" ca="1">getProgress(BB58,CL58,,,1,WpAreaA_Sub1_exist)</f>
        <v>#NAME?</v>
      </c>
      <c r="J58" s="266" t="e" cm="1">
        <f t="array" aca="1" ref="J58" ca="1">getProgress(BC58,CM58,,,1,WpAreaA_Sub1_exist)</f>
        <v>#NAME?</v>
      </c>
      <c r="K58" s="113" t="e" cm="1">
        <f t="array" aca="1" ref="K58" ca="1">getProgress(BD58,CN58,"%",1,1,WpAreaA_Sub2_exist)</f>
        <v>#NAME?</v>
      </c>
      <c r="L58" s="266" t="e" cm="1">
        <f t="array" aca="1" ref="L58" ca="1">getProgress(BE58,CO58,,,1,WpAreaA_Sub2_exist)</f>
        <v>#NAME?</v>
      </c>
      <c r="M58" s="266" t="e" cm="1">
        <f t="array" aca="1" ref="M58" ca="1">getProgress(BF58,CP58,,,1,WpAreaA_Sub2_exist)</f>
        <v>#NAME?</v>
      </c>
      <c r="N58" s="113" t="e" cm="1">
        <f t="array" aca="1" ref="N58" ca="1">getProgress(BG58,CQ58,"%",1,1,WpAreaA_Sub3_exist)</f>
        <v>#NAME?</v>
      </c>
      <c r="O58" s="266" t="e" cm="1">
        <f t="array" aca="1" ref="O58" ca="1">getProgress(BH58,CR58,,,1,WpAreaA_Sub3_exist)</f>
        <v>#NAME?</v>
      </c>
      <c r="P58" s="266" t="e" cm="1">
        <f t="array" aca="1" ref="P58" ca="1">getProgress(BI58,CS58,,,1,WpAreaA_Sub3_exist)</f>
        <v>#NAME?</v>
      </c>
      <c r="Q58" s="217"/>
      <c r="R58" s="113" t="e" cm="1">
        <f t="array" aca="1" ref="R58" ca="1">getProgress(BK58,CU58,"%",1,1,WpAreaB_Sub1_exist)</f>
        <v>#NAME?</v>
      </c>
      <c r="S58" s="266" t="e" cm="1">
        <f t="array" aca="1" ref="S58" ca="1">getProgress(BL58,CV58,,,1,WpAreaB_Sub1_exist)</f>
        <v>#NAME?</v>
      </c>
      <c r="T58" s="266" t="e" cm="1">
        <f t="array" aca="1" ref="T58" ca="1">getProgress(BM58,CW58,,,1,WpAreaB_Sub1_exist)</f>
        <v>#NAME?</v>
      </c>
      <c r="U58" s="113" t="e" cm="1">
        <f t="array" aca="1" ref="U58" ca="1">getProgress(BN58,CX58,"%",1,1,WpAreaB_Sub2_exist)</f>
        <v>#NAME?</v>
      </c>
      <c r="V58" s="266" t="e" cm="1">
        <f t="array" aca="1" ref="V58" ca="1">getProgress(BO58,CY58,,,1,WpAreaB_Sub2_exist)</f>
        <v>#NAME?</v>
      </c>
      <c r="W58" s="266" t="e" cm="1">
        <f t="array" aca="1" ref="W58" ca="1">getProgress(BP58,CZ58,,,1,WpAreaB_Sub2_exist)</f>
        <v>#NAME?</v>
      </c>
      <c r="X58" s="113" t="e" cm="1">
        <f t="array" aca="1" ref="X58" ca="1">getProgress(BQ58,DA58,"%",1,1,WpAreaB_Sub3_exist)</f>
        <v>#NAME?</v>
      </c>
      <c r="Y58" s="266" t="e" cm="1">
        <f t="array" aca="1" ref="Y58" ca="1">getProgress(BR58,DB58,,,1,WpAreaB_Sub3_exist)</f>
        <v>#NAME?</v>
      </c>
      <c r="Z58" s="266" t="e" cm="1">
        <f t="array" aca="1" ref="Z58" ca="1">getProgress(BS58,DC58,,,1,WpAreaB_Sub3_exist)</f>
        <v>#NAME?</v>
      </c>
      <c r="AA58" s="217"/>
      <c r="AB58" s="113" t="e" cm="1">
        <f t="array" aca="1" ref="AB58" ca="1">getProgress(BU58,DE58,"%",1,1,WpAreaC_Sub1_exist)</f>
        <v>#NAME?</v>
      </c>
      <c r="AC58" s="266" t="e" cm="1">
        <f t="array" aca="1" ref="AC58" ca="1">getProgress(BV58,DF58,,,1,WpAreaC_Sub1_exist)</f>
        <v>#NAME?</v>
      </c>
      <c r="AD58" s="266" t="e" cm="1">
        <f t="array" aca="1" ref="AD58" ca="1">getProgress(BW58,DG58,,,1,WpAreaC_Sub1_exist)</f>
        <v>#NAME?</v>
      </c>
      <c r="AE58" s="113" t="e" cm="1">
        <f t="array" aca="1" ref="AE58" ca="1">getProgress(BX58,DH58,"%",1,1,WpAreaC_Sub2_exist)</f>
        <v>#NAME?</v>
      </c>
      <c r="AF58" s="266" t="e" cm="1">
        <f t="array" aca="1" ref="AF58" ca="1">getProgress(BY58,DI58,,,1,WpAreaC_Sub2_exist)</f>
        <v>#NAME?</v>
      </c>
      <c r="AG58" s="266" t="e" cm="1">
        <f t="array" aca="1" ref="AG58" ca="1">getProgress(BZ58,DJ58,,,1,WpAreaC_Sub2_exist)</f>
        <v>#NAME?</v>
      </c>
      <c r="AH58" s="113" t="e" cm="1">
        <f t="array" aca="1" ref="AH58" ca="1">getProgress(CA58,DK58,"%",1,1,WpAreaC_Sub3_exist)</f>
        <v>#NAME?</v>
      </c>
      <c r="AI58" s="266" t="e" cm="1">
        <f t="array" aca="1" ref="AI58" ca="1">getProgress(CB58,DL58,,,1,WpAreaC_Sub3_exist)</f>
        <v>#NAME?</v>
      </c>
      <c r="AJ58" s="266" t="e" cm="1">
        <f t="array" aca="1" ref="AJ58" ca="1">getProgress(CC58,DM58,,,1,WpAreaC_Sub3_exist)</f>
        <v>#NAME?</v>
      </c>
      <c r="AK58" s="217"/>
      <c r="AL58" s="118"/>
      <c r="AM58" s="85"/>
      <c r="AN58" s="75"/>
      <c r="AO58" s="166"/>
      <c r="AP58" s="166"/>
      <c r="AQ58" s="101"/>
      <c r="AR58" s="101"/>
      <c r="AS58" s="75"/>
      <c r="AT58" s="75"/>
      <c r="AU58" s="137"/>
      <c r="AV58" s="98"/>
      <c r="AW58" s="98"/>
      <c r="AX58" s="144" t="str">
        <f ca="1">IFERROR((IF(WpAreaA_exist,IF(BA58&lt;&gt;"",BA58*WP!$AC$9,0)+IF(BD58&lt;&gt;"",BD58*WP!$AD$9,0)+IF(BG58&lt;&gt;"",BG58*WP!$AE$9,0),0)+IF(WpAreaB_exist,IF(BK58&lt;&gt;"",BK58*WP!$AF$10)+IF(BN58&lt;&gt;"",BN58*WP!$AG$10,0)+IF(BQ58&lt;&gt;"",BQ58*WP!$AH$10,0),0)+IF(WpAreaC_exist,IF(BU58&lt;&gt;"",BU58*WP!$AI$10)+IF(BX58&lt;&gt;"",BX58*WP!$AJ$10,0)+IF(CA58&lt;&gt;"",CA58*WP!$AK$10,0),0))/(IF(WpAreaA_exist,IF(BA58&lt;&gt;"",WP!$AC$9,0)+IF(BD58&lt;&gt;"",WP!$AD$9,0)+IF(BG58&lt;&gt;"",WP!$AE$9,0),0)+IF(WpAreaB_exist,IF(BK58&lt;&gt;"",WP!$AF$10,0)+IF(BN58&lt;&gt;"",WP!$AG$10,0)+IF(BQ58&lt;&gt;"",WP!$AH$10,0),0)+ IF(WpAreaC_exist,IF(BU58&lt;&gt;"",WP!$AI$10,0)+IF(BX58&lt;&gt;"",WP!$AJ$10,0)+IF(CA58&lt;&gt;"",WP!$AK$10,0),0)),"")</f>
        <v/>
      </c>
      <c r="AY58" s="144" t="str" cm="1">
        <f t="array" aca="1" ref="AY58" ca="1">IFERROR(IF(SUMPRODUCT(--(INDIRECT("WP!$C$" &amp; $DO58 &amp; ":$C$" &amp; $DP58)=$C58),--(INDIRECT("WP!$B$" &amp; $DO58 &amp; ":$B$" &amp; $DP58)="Y"),--(INDIRECT("WP!$" &amp; $AX$41 &amp; "$" &amp; $DO58 &amp; ":$" &amp; $AX$41 &amp; "$" &amp; $DP58)=1),--(INDIRECT("WP!$K$" &amp; $DO58 &amp; ":$K$" &amp; $DP58)&gt;0))&lt;&gt;0,SUMPRODUCT(--(INDIRECT("WP!$C$" &amp; $DO58 &amp; ":$C$" &amp; $DP58)=$C58),--(INDIRECT("WP!$B$" &amp; $DO58 &amp; ":$B$" &amp; $DP58)="Y"),--(INDIRECT("WP!$" &amp; $AX$41 &amp; "$" &amp; $DO58 &amp; ":$" &amp; $AX$41 &amp; "$" &amp; $DP58)=1),INDIRECT("WP!$K$" &amp; $DO58 &amp; ":$K$" &amp; $DP58)),IF(AZ58&lt;&gt;"",0,"")),"")</f>
        <v/>
      </c>
      <c r="AZ58" s="144" t="str" cm="1">
        <f t="array" aca="1" ref="AZ58" ca="1">IFERROR(IF(SUMPRODUCT(--(INDIRECT("WP!$C$" &amp; $DO58 &amp; ":$C$" &amp; $DP58)=$C58),--(INDIRECT("WP!$B" &amp; $DO58 &amp; ":$B" &amp; $DP58)="Y"),--(INDIRECT("WP!$" &amp; $AX$41 &amp; "$" &amp; $DO58 &amp; ":$" &amp; $AX$41 &amp; "$" &amp; $DP58)&lt;&gt;""),--(INDIRECT("WP!$K" &amp; $DO58 &amp; ":$K" &amp; $DP58)&gt;0))&lt;&gt;0,SUMPRODUCT(--(INDIRECT("WP!$C$" &amp; $DO58 &amp; ":$C$" &amp; $DP58)=$C58),--(INDIRECT("WP!$B" &amp; $DO58 &amp; ":$B" &amp; $DP58)="Y"),--(INDIRECT("WP!$" &amp; $AX$41 &amp; "$" &amp;  $DO58 &amp; ":$" &amp; $AX$41 &amp; "$" &amp; $DP58)&lt;&gt;""),INDIRECT("WP!$K" &amp; $DO58 &amp; ":$K" &amp; $DP58)),""),"")</f>
        <v/>
      </c>
      <c r="BA58" s="144" t="str" cm="1">
        <f t="array" aca="1" ref="BA58" ca="1">IFERROR(IF(WpAreaA_Sub1_exist,IF(SUMPRODUCT(--(INDIRECT("WP!$C$" &amp; $DO58 &amp; ":$C$" &amp; $DP58) =$C58),--(INDIRECT("WP!$" &amp; $BA$41 &amp; "$" &amp; $DO58 &amp; ":$" &amp; $BA$41 &amp; "$" &amp; $DP58) &lt;&gt;""),--(INDIRECT("WP!$K$" &amp; $DO58 &amp; ":$K$" &amp; $DP58)&gt;0))&gt;0,SUMPRODUCT(--(INDIRECT("WP!$C$" &amp; $DO58 &amp; ":$C$" &amp; $DP58) =$C58),--(INDIRECT("WP!$" &amp; $BA$41 &amp; "$" &amp; $DO58 &amp; ":$" &amp; $BA$41 &amp; "$" &amp; $DP58) &lt;&gt;""),INDIRECT("WP!$K$" &amp; $DO58 &amp; ":$K$" &amp; $DP58),INDIRECT("WP!$" &amp; $BA$41 &amp; "$" &amp; $DO58 &amp; ":$" &amp; $BA$41 &amp; "$" &amp; $DP58))/SUMPRODUCT(--(INDIRECT("WP!$C$" &amp; $DO58 &amp; ":$C$" &amp; $DP58) =$C58),--(INDIRECT("WP!$" &amp; $BA$41 &amp; "$" &amp; $DO58 &amp; ":$" &amp; $BA$41 &amp; "$" &amp; $DP58) &lt;&gt;""),INDIRECT("WP!$K$" &amp; $DO58 &amp; ":$K$" &amp; $DP58)),""),""),"")</f>
        <v/>
      </c>
      <c r="BB58" s="145" t="str" cm="1">
        <f t="array" aca="1" ref="BB58" ca="1">IFERROR(IF(WpAreaA_Sub1_exist,IF(SUMPRODUCT(--(INDIRECT("WP!$C$" &amp; $DO58 &amp; ":$C$" &amp; $DP58)=$C58),--(INDIRECT("WP!$B$" &amp; $DO58 &amp; ":$B$" &amp; $DP58)="Y"),--(INDIRECT("WP!$" &amp; $BA$41 &amp; "$" &amp; $DO58 &amp; ":$" &amp; $BA$41 &amp; "$" &amp; $DP58)=1),--(INDIRECT("WP!$K$" &amp; $DO58 &amp; ":$K$" &amp; $DP58)&gt;0))&lt;&gt;0,SUMPRODUCT(--(INDIRECT("WP!$C$" &amp; $DO58 &amp; ":$C$" &amp; $DP58)=$C58),--(INDIRECT("WP!$B$" &amp; $DO58 &amp; ":$B$" &amp; $DP58)="Y"),--(INDIRECT("WP!$" &amp; $BA$41 &amp; "$" &amp; $DO58 &amp; ":$" &amp; $BA$41 &amp; "$" &amp; $DP58)=1),INDIRECT("WP!$K$" &amp; $DO58 &amp; ":$K$" &amp; $DP58)),IF(BC58&lt;&gt;"",0,"")),""),"")</f>
        <v/>
      </c>
      <c r="BC58" s="145" t="str" cm="1">
        <f t="array" aca="1" ref="BC58" ca="1">IFERROR(IF(WpAreaA_Sub1_exist,IF(SUMPRODUCT(--(INDIRECT("WP!$C$" &amp; $DO58 &amp; ":$C$" &amp; $DP58)=$C58),--(INDIRECT("WP!$B" &amp; $DO58 &amp; ":$B" &amp; $DP58)="Y"),--(INDIRECT("WP!$" &amp; $BA$41 &amp; "$" &amp; $DO58 &amp; ":$" &amp; $BA$41 &amp; "$" &amp; $DP58)&lt;&gt;""),--(INDIRECT("WP!$K" &amp; $DO58 &amp; ":$K" &amp; $DP58)&gt;0))&lt;&gt;0,SUMPRODUCT(--(INDIRECT("WP!$C$" &amp; $DO58 &amp; ":$C$" &amp; $DP58)=$C58),--(INDIRECT("WP!$B" &amp; $DO58 &amp; ":$B" &amp; $DP58)="Y"),--(INDIRECT("WP!$" &amp; $BA$41 &amp; "$" &amp;  $DO58 &amp; ":$" &amp; $BA$41 &amp; "$" &amp; $DP58)&lt;&gt;""),INDIRECT("WP!$K" &amp; $DO58 &amp; ":$K" &amp; $DP58)),""),""),"")</f>
        <v/>
      </c>
      <c r="BD58" s="146" t="str" cm="1">
        <f t="array" aca="1" ref="BD58" ca="1">IFERROR(IF(WpAreaA_Sub2_exist,IF(SUMPRODUCT(--(INDIRECT("WP!$C$" &amp; $DO58 &amp; ":$C$" &amp; $DP58) =$C58),--(INDIRECT("WP!$" &amp; $BD$41 &amp; "$" &amp; $DO58 &amp; ":$" &amp; $BD$41 &amp; "$" &amp; $DP58) &lt;&gt;""),--(INDIRECT("WP!$K$" &amp; $DO58 &amp; ":$K$" &amp; $DP58)&gt;0))&gt;0,SUMPRODUCT(--(INDIRECT("WP!$C$" &amp; $DO58 &amp; ":$C$" &amp; $DP58) =$C58),--(INDIRECT("WP!$" &amp; $BD$41 &amp; "$" &amp; $DO58 &amp; ":$" &amp; $BD$41 &amp; "$" &amp; $DP58) &lt;&gt;""),INDIRECT("WP!$K" &amp; $DO58 &amp; ":$K" &amp; $DP58),INDIRECT("WP!$" &amp; $BD$41 &amp; "$" &amp; $DO58 &amp; ":$" &amp; $BD$41 &amp; "$" &amp; $DP58))/SUMPRODUCT(--(INDIRECT("WP!$C$" &amp; $DO58 &amp; ":$C$" &amp; $DP58) =$C58),--(INDIRECT("WP!$" &amp; $BD$41 &amp; "$" &amp; $DO58 &amp; ":$" &amp; $BD$41 &amp; "$" &amp; $DP58) &lt;&gt;""),INDIRECT("WP!$K" &amp; $DO58 &amp; ":$K" &amp; $DP58)),""),""),"")</f>
        <v/>
      </c>
      <c r="BE58" s="145" t="str" cm="1">
        <f t="array" aca="1" ref="BE58" ca="1">IFERROR(IF(WpAreaA_Sub2_exist,IF(SUMPRODUCT(--(INDIRECT("WP!$C$" &amp; $DO58 &amp; ":$C$" &amp; $DP58)=$C58),--(INDIRECT("WP!$B" &amp; $DO58 &amp; ":$B" &amp; $DP58)="Y"),--(INDIRECT("WP!$" &amp; $BD$41 &amp; "$" &amp; $DO58 &amp; ":$" &amp; $BD$41 &amp; "$" &amp; $DP58)=1),--(INDIRECT("WP!$K" &amp; $DO58 &amp; ":$K" &amp; $DP58)&gt;0))&lt;&gt;0,SUMPRODUCT(--(INDIRECT("WP!$C$" &amp; $DO58 &amp; ":$C$" &amp; $DP58)=$C58),--(INDIRECT("WP!$B" &amp; $DO58 &amp; ":$B" &amp; $DP58)="Y"),--(INDIRECT("WP!$" &amp; $BD$41 &amp; "$" &amp; $DO58 &amp; ":$" &amp; $BD$41 &amp; "$" &amp; $DP58)=1),INDIRECT("WP!$K" &amp; $DO58 &amp; ":$K" &amp; $DP58)),IF(BF58&lt;&gt;"",0,"")),""),"")</f>
        <v/>
      </c>
      <c r="BF58" s="145" t="str" cm="1">
        <f t="array" aca="1" ref="BF58" ca="1">IFERROR(IF(WpAreaA_Sub2_exist,IF(SUMPRODUCT(--(INDIRECT("WP!$C$" &amp; $DO58 &amp; ":$C$" &amp; $DP58)=$C58),--(INDIRECT("WP!$B" &amp; $DO58 &amp; ":$B" &amp; $DP58)="Y"),--(INDIRECT("WP!$" &amp; $BD$41 &amp; "$" &amp; $DO58 &amp; ":$" &amp; $BD$41 &amp; "$" &amp; $DP58)&lt;&gt;""),--(INDIRECT("WP!$K" &amp; $DO58 &amp; ":$K" &amp; $DP58)&gt;0))&lt;&gt;0,SUMPRODUCT(--(INDIRECT("WP!$C$" &amp; $DO58 &amp; ":$C$" &amp; $DP58)=$C58),--(INDIRECT("WP!$B" &amp; $DO58 &amp; ":$B" &amp; $DP58)="Y"),--(INDIRECT("WP!$" &amp; $BD$41 &amp; "$" &amp; $DO58 &amp; ":$" &amp; $BD$41 &amp; "$" &amp; $DP58)&lt;&gt;""),INDIRECT("WP!$K" &amp; $DO58 &amp; ":$K" &amp; $DP58)),""),""),"")</f>
        <v/>
      </c>
      <c r="BG58" s="146" t="str" cm="1">
        <f t="array" aca="1" ref="BG58" ca="1">IFERROR(IF(WpAreaA_Sub3_exist,IF(SUMPRODUCT(--(INDIRECT("WP!$C$" &amp; $DO58 &amp; ":$C$" &amp; $DP58) =$C58),--(INDIRECT("WP!$" &amp; $BG$41 &amp; "$" &amp; $DO58 &amp; ":$" &amp; $BG$41 &amp; "$" &amp; $DP58) &lt;&gt;""),--(INDIRECT("WP!$K$" &amp; $DO58 &amp; ":$K$" &amp; $DP58)&gt;0))&gt;0,SUMPRODUCT(--(INDIRECT("WP!$C$" &amp; $DO58 &amp; ":$C$" &amp; $DP58) =$C58),--(INDIRECT("WP!$" &amp; $BG$41 &amp; "$" &amp; $DO58 &amp; ":$" &amp; $BG$41 &amp; "$" &amp; $DP58) &lt;&gt;""),INDIRECT("WP!$K" &amp; $DO58 &amp; ":$K" &amp; $DP58),INDIRECT("WP!$" &amp; $BG$41 &amp; "$" &amp; $DO58 &amp; ":$" &amp; $BG$41 &amp; "$" &amp; $DP58))/SUMPRODUCT(--(INDIRECT("WP!$C$" &amp; $DO58 &amp; ":$C$" &amp; $DP58) =$C58),--(INDIRECT("WP!$" &amp; $BG$41 &amp; "$" &amp; $DO58 &amp; ":$" &amp; $BG$41 &amp; "$" &amp; $DP58) &lt;&gt;""),INDIRECT("WP!$K" &amp; $DO58 &amp; ":$K" &amp; $DP58)),""),""),"")</f>
        <v/>
      </c>
      <c r="BH58" s="145" t="str" cm="1">
        <f t="array" aca="1" ref="BH58" ca="1">IFERROR(IF(WpAreaA_Sub3_exist,IF(SUMPRODUCT(--(INDIRECT("WP!$C$" &amp; $DO58 &amp; ":$C$" &amp; $DP58)=$C58),--(INDIRECT("WP!$B" &amp; $DO58 &amp; ":$B" &amp; $DP58)="Y"),--(INDIRECT("WP!$" &amp; $BG$41 &amp; "$" &amp; $DO58 &amp; ":$" &amp; $BG$41 &amp; "$" &amp; $DP58)=1),--(INDIRECT("WP!$K" &amp; $DO58 &amp; ":$K" &amp; $DP58)&gt;0))&lt;&gt;0,SUMPRODUCT(--(INDIRECT("WP!$C$" &amp; $DO58 &amp; ":$C$" &amp; $DP58)=$C58),--(INDIRECT("WP!$B" &amp; $DO58 &amp; ":$B" &amp; $DP58)="Y"),--(INDIRECT("WP!$" &amp; $BG$41 &amp; "$" &amp; $DO58 &amp; ":$" &amp; $BG$41 &amp; "$" &amp; $DP58)=1),INDIRECT("WP!$K" &amp; $DO58 &amp; ":$K" &amp; $DP58)),IF(BI58&lt;&gt;"",0,"")),""),"")</f>
        <v/>
      </c>
      <c r="BI58" s="147" t="str" cm="1">
        <f t="array" aca="1" ref="BI58" ca="1">IFERROR(IF(WpAreaA_Sub3_exist,IF(SUMPRODUCT(--(INDIRECT("WP!$C$" &amp; $DO58 &amp; ":$C$" &amp; $DP58)=$C58),--(INDIRECT("WP!$B" &amp; $DO58 &amp; ":$B" &amp; $DP58)="Y"),--(INDIRECT("WP!$" &amp; $BG$41 &amp; "$" &amp; $DO58 &amp; ":$" &amp; $BG$41 &amp; "$" &amp; $DP58)&lt;&gt;""),--(INDIRECT("WP!$K" &amp; $DO58 &amp; ":$K" &amp; $DP58)&gt;0))&lt;&gt;0,SUMPRODUCT(--(INDIRECT("WP!$C$" &amp; $DO58 &amp; ":$C$" &amp; $DP58)=$C58),--(INDIRECT("WP!$B" &amp; $DO58 &amp; ":$B" &amp; $DP58)="Y"),--(INDIRECT("WP!$" &amp; $BG$41 &amp; "$" &amp; $DO58 &amp; ":$" &amp; $BG$41 &amp; "$" &amp; $DP58)&lt;&gt;""),INDIRECT("WP!$K" &amp; $DO58 &amp; ":$K" &amp; $DP58)),""),""),"")</f>
        <v/>
      </c>
      <c r="BJ58" s="31"/>
      <c r="BK58" s="144" t="str" cm="1">
        <f t="array" aca="1" ref="BK58" ca="1">IFERROR(IF(WpAreaB_Sub1_exist,IF(SUMPRODUCT(--(INDIRECT("WP!$C$" &amp; $DO58 &amp; ":$C$" &amp; $DP58) =$C58),--(INDIRECT("WP!$" &amp; $BK$41 &amp; "$" &amp; $DO58 &amp; ":$" &amp; $BK$41 &amp; "$" &amp; $DP58) &lt;&gt;""),--(INDIRECT("WP!$K$" &amp; $DO58 &amp; ":$K$" &amp; $DP58)&gt;0))&gt;0,SUMPRODUCT(--(INDIRECT("WP!$C$" &amp; $DO58 &amp; ":$C$" &amp; $DP58) =$C58),--(INDIRECT("WP!$" &amp; $BK$41 &amp; "$" &amp; $DO58 &amp; ":$" &amp; $BK$41 &amp; "$" &amp; $DP58) &lt;&gt;""),INDIRECT("WP!$K" &amp; $DO58 &amp; ":$K" &amp; $DP58),INDIRECT("WP!$" &amp; $BK$41 &amp; "$" &amp; $DO58 &amp; ":$" &amp; $BK$41 &amp; "$" &amp; $DP58))/SUMPRODUCT(--(INDIRECT("WP!$C$" &amp; $DO58 &amp; ":$C$" &amp; $DP58) =$C58),--(INDIRECT("WP!$" &amp; $BK$41 &amp; "$" &amp; $DO58 &amp; ":$" &amp; $BK$41 &amp; "$" &amp; $DP58) &lt;&gt;""),INDIRECT("WP!$K" &amp; $DO58 &amp; ":$K" &amp; $DP58)),""),""),"")</f>
        <v/>
      </c>
      <c r="BL58" s="145" t="str" cm="1">
        <f t="array" aca="1" ref="BL58" ca="1">IFERROR(IF(WpAreaB_Sub1_exist,IF(SUMPRODUCT(--(INDIRECT("WP!$C$" &amp; $DO58 &amp; ":$C$" &amp; $DP58)=$C58),--(INDIRECT("WP!$B" &amp; $DO58 &amp; ":$B" &amp; $DP58)="Y"),--(INDIRECT("WP!$" &amp; $BK$41 &amp; "$" &amp; $DO58 &amp; ":$" &amp; $BK$41 &amp; "$" &amp; $DP58)=1),--(INDIRECT("WP!$K" &amp; $DO58 &amp; ":$K" &amp; $DP58)&gt;0))&lt;&gt;0,SUMPRODUCT(--(INDIRECT("WP!$C$" &amp; $DO58 &amp; ":$C$" &amp; $DP58)=$C58),--(INDIRECT("WP!$B" &amp; $DO58 &amp; ":$B" &amp; $DP58)="Y"),--(INDIRECT("WP!$" &amp; $BK$41 &amp; "$" &amp; $DO58 &amp; ":$" &amp; $BK$41 &amp; "$" &amp; $DP58)=1),INDIRECT("WP!$K" &amp; $DO58 &amp; ":$K" &amp; $DP58)),IF(BM58&lt;&gt;"",0,"")),""),"")</f>
        <v/>
      </c>
      <c r="BM58" s="145" t="str" cm="1">
        <f t="array" aca="1" ref="BM58" ca="1">IFERROR(IF(WpAreaB_Sub1_exist,IF(SUMPRODUCT(--(INDIRECT("WP!$C$" &amp; $DO58 &amp; ":$C$" &amp; $DP58)=$C58),--(INDIRECT("WP!$B" &amp; $DO58 &amp; ":$B" &amp; $DP58)="Y"),--(INDIRECT("WP!$" &amp; $BK$41 &amp; "$" &amp; $DO58 &amp; ":$" &amp; $BK$41 &amp; "$" &amp; $DP58)&lt;&gt;""),--(INDIRECT("WP!$K" &amp; $DO58 &amp; ":$K" &amp; $DP58)&gt;0))&lt;&gt;0,SUMPRODUCT(--(INDIRECT("WP!$C$" &amp; $DO58 &amp; ":$C$" &amp; $DP58)=$C58),--(INDIRECT("WP!$B" &amp; $DO58 &amp; ":$B" &amp; $DP58)="Y"),--(INDIRECT("WP!$" &amp; $BK$41 &amp; "$" &amp; $DO58 &amp; ":$" &amp; $BK$41 &amp; "$" &amp; $DP58)&lt;&gt;""),INDIRECT("WP!$K" &amp; $DO58 &amp; ":$K" &amp; $DP58)),""),""),"")</f>
        <v/>
      </c>
      <c r="BN58" s="146" t="str" cm="1">
        <f t="array" aca="1" ref="BN58" ca="1">IFERROR(IF(WpAreaB_Sub2_exist,IF(SUMPRODUCT(--(INDIRECT("WP!$C$" &amp; $DO58 &amp; ":$C$" &amp; $DP58) =$C58),--(INDIRECT("WP!$" &amp; $BN$41 &amp; "$" &amp; $DO58 &amp; ":$" &amp; $BN$41 &amp; "$" &amp; $DP58) &lt;&gt;""),--(INDIRECT("WP!$K$" &amp; $DO58 &amp; ":$K$" &amp; $DP58)&gt;0))&gt;0,SUMPRODUCT(--(INDIRECT("WP!$C$" &amp; $DO58 &amp; ":$C$" &amp; $DP58) =$C58),--(INDIRECT("WP!$" &amp; $BN$41 &amp; "$" &amp; $DO58 &amp; ":$" &amp; $BN$41 &amp; "$" &amp; $DP58) &lt;&gt;""),INDIRECT("WP!$K" &amp; $DO58 &amp; ":$K" &amp; $DP58),INDIRECT("WP!$" &amp; $BN$41 &amp; "$" &amp; $DO58 &amp; ":$" &amp; $BN$41 &amp; "$" &amp; $DP58))/SUMPRODUCT(--(INDIRECT("WP!$C$" &amp; $DO58 &amp; ":$C$" &amp; $DP58) =$C58),--(INDIRECT("WP!$" &amp; $BN$41 &amp; "$" &amp; $DO58 &amp; ":$" &amp; $BN$41 &amp; "$" &amp; $DP58) &lt;&gt;""),INDIRECT("WP!$K" &amp; $DO58 &amp; ":$K" &amp; $DP58)),""),""),"")</f>
        <v/>
      </c>
      <c r="BO58" s="145" t="str" cm="1">
        <f t="array" aca="1" ref="BO58" ca="1">IFERROR(IF(WpAreaB_Sub2_exist,IF(SUMPRODUCT(--(INDIRECT("WP!$C$" &amp; $DO58 &amp; ":$C$" &amp; $DP58)=$C58),--(INDIRECT("WP!$B" &amp; $DO58 &amp; ":$B" &amp; $DP58)="Y"),--(INDIRECT("WP!$" &amp; $BN$41 &amp; "$" &amp; $DO58 &amp; ":$" &amp; $BN$41 &amp; "$" &amp; $DP58)=1),--(INDIRECT("WP!$K" &amp; $DO58 &amp; ":$K" &amp; $DP58)&gt;0))&lt;&gt;0,SUMPRODUCT(--(INDIRECT("WP!$C$" &amp; $DO58 &amp; ":$C$" &amp; $DP58)=$C58),--(INDIRECT("WP!$B" &amp; $DO58 &amp; ":$B" &amp; $DP58)="Y"),--(INDIRECT("WP!$" &amp; $BN$41 &amp; "$" &amp; $DO58 &amp; ":$" &amp; $BN$41 &amp; "$" &amp; $DP58)=1),INDIRECT("WP!$K" &amp; $DO58 &amp; ":$K" &amp; $DP58)),IF(BP58&lt;&gt;"",0,"")),""),"")</f>
        <v/>
      </c>
      <c r="BP58" s="145" t="str" cm="1">
        <f t="array" aca="1" ref="BP58" ca="1">IFERROR(IF(WpAreaB_Sub2_exist,IF(SUMPRODUCT(--(INDIRECT("WP!$C$" &amp; $DO58 &amp; ":$C$" &amp; $DP58)=$C58),--(INDIRECT("WP!$B" &amp; $DO58 &amp; ":$B" &amp; $DP58)="Y"),--(INDIRECT("WP!$" &amp; $BN$41 &amp; "$" &amp; $DO58 &amp; ":$" &amp; $BN$41 &amp; "$" &amp; $DP58)&lt;&gt;""),--(INDIRECT("WP!$K" &amp; $DO58 &amp; ":$K" &amp; $DP58)&gt;0))&lt;&gt;0,SUMPRODUCT(--(INDIRECT("WP!$C$" &amp; $DO58 &amp; ":$C$" &amp; $DP58)=$C58),--(INDIRECT("WP!$B" &amp; $DO58 &amp; ":$B" &amp; $DP58)="Y"),--(INDIRECT("WP!$" &amp; $BN$41 &amp; "$" &amp; $DO58 &amp; ":$" &amp; $BN$41 &amp; "$" &amp; $DP58)&lt;&gt;""),INDIRECT("WP!$K" &amp; $DO58 &amp; ":$K" &amp; $DP58)),""),""),"")</f>
        <v/>
      </c>
      <c r="BQ58" s="146" t="str" cm="1">
        <f t="array" aca="1" ref="BQ58" ca="1">IFERROR(IF(WpAreaB_Sub3_exist,IF(SUMPRODUCT(--(INDIRECT("WP!$C$" &amp; $DO58 &amp; ":$C$" &amp; $DP58) =$C58),--(INDIRECT("WP!$" &amp; $BQ$41 &amp; "$" &amp; $DO58 &amp; ":$" &amp; $BQ$41 &amp; "$" &amp; $DP58) &lt;&gt;""),--(INDIRECT("WP!$K$" &amp; $DO58 &amp; ":$K$" &amp; $DP58)&gt;0))&gt;0,SUMPRODUCT(--(INDIRECT("WP!$C$" &amp; $DO58 &amp; ":$C$" &amp; $DP58) =$C58),--(INDIRECT("WP!$" &amp; $BQ$41 &amp; "$" &amp; $DO58 &amp; ":$" &amp; $BQ$41 &amp; "$" &amp; $DP58) &lt;&gt;""),INDIRECT("WP!$K" &amp; $DO58 &amp; ":$K" &amp; $DP58),INDIRECT("WP!$" &amp; $BQ$41 &amp; "$" &amp; $DO58 &amp; ":$" &amp; $BQ$41 &amp; "$" &amp; $DP58))/SUMPRODUCT(--(INDIRECT("WP!$C$" &amp; $DO58 &amp; ":$C$" &amp; $DP58) =$C58),--(INDIRECT("WP!$" &amp; $BQ$41 &amp; "$" &amp; $DO58 &amp; ":$" &amp; $BQ$41 &amp; "$" &amp; $DP58) &lt;&gt;""),INDIRECT("WP!$K" &amp; $DO58 &amp; ":$K" &amp; $DP58)),""),""),"")</f>
        <v/>
      </c>
      <c r="BR58" s="145" t="str" cm="1">
        <f t="array" aca="1" ref="BR58" ca="1">IFERROR(IF(WpAreaB_Sub3_exist,IF(SUMPRODUCT(--(INDIRECT("WP!$C$" &amp; $DO58 &amp; ":$C$" &amp; $DP58)=$C58),--(INDIRECT("WP!$B" &amp; $DO58 &amp; ":$B" &amp; $DP58)="Y"),--(INDIRECT("WP!$" &amp; $BQ$41 &amp; "$" &amp; $DO58 &amp; ":$" &amp; $BQ$41 &amp; "$" &amp; $DP58)=1),--(INDIRECT("WP!$K" &amp; $DO58 &amp; ":$K" &amp; $DP58)&gt;0))&lt;&gt;0,SUMPRODUCT(--(INDIRECT("WP!$C$" &amp; $DO58 &amp; ":$C$" &amp; $DP58)=$C58),--(INDIRECT("WP!$B" &amp; $DO58 &amp; ":$B" &amp; $DP58)="Y"),--(INDIRECT("WP!$" &amp; $BQ$41 &amp; "$" &amp; $DO58 &amp; ":$" &amp; $BQ$41 &amp; "$" &amp; $DP58)=1),INDIRECT("WP!$K" &amp; $DO58 &amp; ":$K" &amp; $DP58)),IF(BS58&lt;&gt;"",0,"")),""),"")</f>
        <v/>
      </c>
      <c r="BS58" s="147" t="str" cm="1">
        <f t="array" aca="1" ref="BS58" ca="1">IFERROR(IF(WpAreaB_Sub3_exist,IF(SUMPRODUCT(--(INDIRECT("WP!$C$" &amp; $DO58 &amp; ":$C$" &amp; $DP58)=$C58),--(INDIRECT("WP!$B" &amp; $DO58 &amp; ":$B" &amp; $DP58)="Y"),--(INDIRECT("WP!$" &amp; $BQ$41 &amp; "$" &amp; $DO58 &amp; ":$" &amp; $BQ$41 &amp; "$" &amp; $DP58)&lt;&gt;""),--(INDIRECT("WP!$K" &amp; $DO58 &amp; ":$K" &amp; $DP58)&gt;0))&lt;&gt;0,SUMPRODUCT(--(INDIRECT("WP!$C$" &amp; $DO58 &amp; ":$C$" &amp; $DP58)=$C58),--(INDIRECT("WP!$B" &amp; $DO58 &amp; ":$B" &amp; $DP58)="Y"),--(INDIRECT("WP!$" &amp; $BQ$41 &amp; "$" &amp; $DO58 &amp; ":$" &amp; $BQ$41 &amp; "$" &amp; $DP58)&lt;&gt;""),INDIRECT("WP!$K" &amp; $DO58 &amp; ":$K" &amp; $DP58)),""),""),"")</f>
        <v/>
      </c>
      <c r="BT58" s="31"/>
      <c r="BU58" s="144" t="str" cm="1">
        <f t="array" aca="1" ref="BU58" ca="1">IFERROR(IF(WpAreaC_Sub1_exist,IF(SUMPRODUCT(--(INDIRECT("WP!$C$" &amp; $DO58 &amp; ":$C$" &amp; $DP58) =$C58),--(INDIRECT("WP!$" &amp; $BU$41 &amp; "$" &amp; $DO58 &amp; ":$" &amp; $BU$41 &amp; "$" &amp; $DP58) &lt;&gt;""),--(INDIRECT("WP!$K$" &amp; $DO58 &amp; ":$K$" &amp; $DP58)&gt;0))&gt;0,SUMPRODUCT(--(INDIRECT("WP!$C$" &amp; $DO58 &amp; ":$C$" &amp; $DP58) =$C58),--(INDIRECT("WP!$" &amp; $BU$41 &amp; "$" &amp; $DO58 &amp; ":$" &amp; $BU$41 &amp; "$" &amp; $DP58) &lt;&gt;""),INDIRECT("WP!$K" &amp; $DO58 &amp; ":$K" &amp; $DP58),INDIRECT("WP!$" &amp; $BU$41 &amp; "$" &amp; $DO58 &amp; ":$" &amp; $BU$41 &amp; "$" &amp; $DP58))/SUMPRODUCT(--(INDIRECT("WP!$C$" &amp; $DO58 &amp; ":$C$" &amp; $DP58) =$C58),--(INDIRECT("WP!$" &amp; $BU$41 &amp; "$" &amp; $DO58 &amp; ":$" &amp; $BU$41 &amp; "$" &amp; $DP58) &lt;&gt;""),INDIRECT("WP!$K" &amp; $DO58 &amp; ":$K" &amp; $DP58)),""),""),"")</f>
        <v/>
      </c>
      <c r="BV58" s="145" t="str" cm="1">
        <f t="array" aca="1" ref="BV58" ca="1">IFERROR(IF(WpAreaC_Sub1_exist,IF(SUMPRODUCT(--(INDIRECT("WP!$C$" &amp; $DO58 &amp; ":$C$" &amp; $DP58)=$C58),--(INDIRECT("WP!$B" &amp; $DO58 &amp; ":$B" &amp; $DP58)="Y"),--(INDIRECT("WP!$" &amp; $BU$41 &amp; "$" &amp; $DO58 &amp; ":$" &amp; $BU$41 &amp; "$" &amp; $DP58)=1),--(INDIRECT("WP!$K" &amp; $DO58 &amp; ":$K" &amp; $DP58)&gt;0))&lt;&gt;0,SUMPRODUCT(--(INDIRECT("WP!$C$" &amp; $DO58 &amp; ":$C$" &amp; $DP58)=$C58),--(INDIRECT("WP!$B" &amp; $DO58 &amp; ":$B" &amp; $DP58)="Y"),--(INDIRECT("WP!$" &amp; $BU$41 &amp; "$" &amp; $DO58 &amp; ":$" &amp; $BU$41 &amp; "$" &amp; $DP58)=1),INDIRECT("WP!$K" &amp; $DO58 &amp; ":$K" &amp; $DP58)),IF(BW58&lt;&gt;"",0,"")),""),"")</f>
        <v/>
      </c>
      <c r="BW58" s="145" t="str" cm="1">
        <f t="array" aca="1" ref="BW58" ca="1">IFERROR(IF(WpAreaC_Sub1_exist,IF(SUMPRODUCT(--(INDIRECT("WP!$C$" &amp; $DO58 &amp; ":$C$" &amp; $DP58)=$C58),--(INDIRECT("WP!$B" &amp; $DO58 &amp; ":$B" &amp; $DP58)="Y"),--(INDIRECT("WP!$" &amp; $BU$41 &amp; "$" &amp; $DO58 &amp; ":$" &amp; $BU$41 &amp; "$" &amp; $DP58)&lt;&gt;""),--(INDIRECT("WP!$K" &amp; $DO58 &amp; ":$K" &amp; $DP58)&gt;0))&lt;&gt;0,SUMPRODUCT(--(INDIRECT("WP!$C$" &amp; $DO58 &amp; ":$C$" &amp; $DP58)=$C58),--(INDIRECT("WP!$B" &amp; $DO58 &amp; ":$B" &amp; $DP58)="Y"),--(INDIRECT("WP!$" &amp; $BU$41 &amp; "$" &amp; $DO58 &amp; ":$" &amp; $BU$41 &amp; "$" &amp; $DP58)&lt;&gt;""),INDIRECT("WP!$K" &amp; $DO58 &amp; ":$K" &amp; $DP58)),""),""),"")</f>
        <v/>
      </c>
      <c r="BX58" s="146" t="str" cm="1">
        <f t="array" aca="1" ref="BX58" ca="1">IFERROR(IF(WpAreaC_Sub2_exist,IF(SUMPRODUCT(--(INDIRECT("WP!$C$" &amp; $DO58 &amp; ":$C$" &amp; $DP58) =$C58),--(INDIRECT("WP!$" &amp; $BX$41 &amp; "$" &amp; $DO58 &amp; ":$" &amp; $BX$41 &amp; "$" &amp; $DP58) &lt;&gt;""),--(INDIRECT("WP!$K$" &amp; $DO58 &amp; ":$K$" &amp; $DP58)&gt;0))&gt;0,SUMPRODUCT(--(INDIRECT("WP!$C$" &amp; $DO58 &amp; ":$C$" &amp; $DP58) =$C58),--(INDIRECT("WP!$" &amp; $BX$41 &amp; "$" &amp; $DO58 &amp; ":$" &amp; $BX$41 &amp; "$" &amp; $DP58) &lt;&gt;""),INDIRECT("WP!$K" &amp; $DO58 &amp; ":$K" &amp; $DP58),INDIRECT("WP!$" &amp; $BX$41 &amp; "$" &amp; $DO58 &amp; ":$" &amp; $BX$41 &amp; "$" &amp; $DP58))/SUMPRODUCT(--(INDIRECT("WP!$C$" &amp; $DO58 &amp; ":$C$" &amp; $DP58) =$C58),--(INDIRECT("WP!$" &amp; $BX$41 &amp; "$" &amp; $DO58 &amp; ":$" &amp; $BX$41 &amp; "$" &amp; $DP58) &lt;&gt;""),INDIRECT("WP!$K" &amp; $DO58 &amp; ":$K" &amp; $DP58)),""),""),"")</f>
        <v/>
      </c>
      <c r="BY58" s="145" t="str" cm="1">
        <f t="array" aca="1" ref="BY58" ca="1">IFERROR(IF(WpAreaC_Sub2_exist,IF(SUMPRODUCT(--(INDIRECT("WP!$C$" &amp; $DO58 &amp; ":$C$" &amp; $DP58)=$C58),--(INDIRECT("WP!$B" &amp; $DO58 &amp; ":$B" &amp; $DP58)="Y"),--(INDIRECT("WP!$" &amp; $BX$41 &amp; "$" &amp; $DO58 &amp; ":$" &amp; $BX$41 &amp; "$" &amp; $DP58)=1),--(INDIRECT("WP!$K" &amp; $DO58 &amp; ":$K" &amp; $DP58)&gt;0))&lt;&gt;0,SUMPRODUCT(--(INDIRECT("WP!$C$" &amp; $DO58 &amp; ":$C$" &amp; $DP58)=$C58),--(INDIRECT("WP!$B" &amp; $DO58 &amp; ":$B" &amp; $DP58)="Y"),--(INDIRECT("WP!$" &amp; $BX$41 &amp; "$" &amp; $DO58 &amp; ":$" &amp; $BX$41 &amp; "$" &amp; $DP58)=1),INDIRECT("WP!$K" &amp; $DO58 &amp; ":$K" &amp; $DP58)),IF(BZ58&lt;&gt;"",0,"")),""),"")</f>
        <v/>
      </c>
      <c r="BZ58" s="145" t="str" cm="1">
        <f t="array" aca="1" ref="BZ58" ca="1">IFERROR(IF(WpAreaC_Sub2_exist,IF(SUMPRODUCT(--(INDIRECT("WP!$C$" &amp; $DO58 &amp; ":$C$" &amp; $DP58)=$C58),--(INDIRECT("WP!$B" &amp; $DO58 &amp; ":$B" &amp; $DP58)="Y"),--(INDIRECT("WP!$" &amp; $BX$41 &amp; "$" &amp; $DO58 &amp; ":$" &amp; $BX$41 &amp; "$" &amp; $DP58)&lt;&gt;""),--(INDIRECT("WP!$K" &amp; $DO58 &amp; ":$K" &amp; $DP58)&gt;0))&lt;&gt;0,SUMPRODUCT(--(INDIRECT("WP!$C$" &amp; $DO58 &amp; ":$C$" &amp; $DP58)=$C58),--(INDIRECT("WP!$B" &amp; $DO58 &amp; ":$B" &amp; $DP58)="Y"),--(INDIRECT("WP!$" &amp; $BX$41 &amp; "$" &amp; $DO58 &amp; ":$" &amp; $BX$41 &amp; "$" &amp; $DP58)&lt;&gt;""),INDIRECT("WP!$K" &amp; $DO58 &amp; ":$K" &amp; $DP58)),""),""),"")</f>
        <v/>
      </c>
      <c r="CA58" s="146" t="str" cm="1">
        <f t="array" aca="1" ref="CA58" ca="1">IFERROR(IF(WpAreaC_Sub3_exist,IF(SUMPRODUCT(--(INDIRECT("WP!$C$" &amp; $DO58 &amp; ":$C$" &amp; $DP58) =$C58),--(INDIRECT("WP!$" &amp; $CA$41 &amp; "$" &amp; $DO58 &amp; ":$" &amp; $CA$41 &amp; "$" &amp; $DP58) &lt;&gt;""),--(INDIRECT("WP!$K$" &amp; $DO58 &amp; ":$K$" &amp; $DP58)&gt;0))&gt;0,SUMPRODUCT(--(INDIRECT("WP!$C$" &amp; $DO58 &amp; ":$C$" &amp; $DP58) =$C58),--(INDIRECT("WP!$" &amp; $CA$41 &amp; "$" &amp; $DO58 &amp; ":$" &amp; $CA$41 &amp; "$" &amp; $DP58) &lt;&gt;""),INDIRECT("WP!$K" &amp; $DO58 &amp; ":$K" &amp; $DP58),INDIRECT("WP!$" &amp; $CA$41 &amp; "$" &amp; $DO58 &amp; ":$" &amp; $CA$41 &amp; "$" &amp; $DP58))/SUMPRODUCT(--(INDIRECT("WP!$C$" &amp; $DO58 &amp; ":$C$" &amp; $DP58) =$C58),--(INDIRECT("WP!$" &amp; $CA$41 &amp; "$" &amp; $DO58 &amp; ":$" &amp; $CA$41 &amp; "$" &amp; $DP58) &lt;&gt;""),INDIRECT("WP!$K" &amp; $DO58 &amp; ":$K" &amp; $DP58)),""),""),"")</f>
        <v/>
      </c>
      <c r="CB58" s="145" t="str" cm="1">
        <f t="array" aca="1" ref="CB58" ca="1">IFERROR(IF(WpAreaC_Sub3_exist,IF(SUMPRODUCT(--(INDIRECT("WP!$C$" &amp; $DO58 &amp; ":$C$" &amp; $DP58)=$C58),--(INDIRECT("WP!$B" &amp; $DO58 &amp; ":$B" &amp; $DP58)="Y"),--(INDIRECT("WP!$" &amp; $CA$41 &amp; "$" &amp; $DO58 &amp; ":$" &amp; $CA$41 &amp; "$" &amp; $DP58)=1),--(INDIRECT("WP!$K" &amp; $DO58 &amp; ":$K" &amp; $DP58)&gt;0))&lt;&gt;0,SUMPRODUCT(--(INDIRECT("WP!$C$" &amp; $DO58 &amp; ":$C$" &amp; $DP58)=$C58),--(INDIRECT("WP!$B" &amp; $DO58 &amp; ":$B" &amp; $DP58)="Y"),--(INDIRECT("WP!$" &amp; $CA$41 &amp; "$" &amp; $DO58 &amp; ":$" &amp; $CA$41 &amp; "$" &amp; $DP58)=1),INDIRECT("WP!$K" &amp; $DO58 &amp; ":$K" &amp; $DP58)),IF(CC58&lt;&gt;"",0,"")),""),"")</f>
        <v/>
      </c>
      <c r="CC58" s="147" t="str" cm="1">
        <f t="array" aca="1" ref="CC58" ca="1">IFERROR(IF(WpAreaC_Sub3_exist,IF(SUMPRODUCT(--(INDIRECT("WP!$C$" &amp; $DO58 &amp; ":$C$" &amp; $DP58)=$C58),--(INDIRECT("WP!$B" &amp; $DO58 &amp; ":$B" &amp; $DP58)="Y"),--(INDIRECT("WP!$" &amp; $CA$41 &amp; "$" &amp; $DO58 &amp; ":$" &amp; $CA$41 &amp; "$" &amp; $DP58)&lt;&gt;""),--(INDIRECT("WP!$K" &amp; $DO58 &amp; ":$K" &amp; $DP58)&gt;0))&lt;&gt;0,SUMPRODUCT(--(INDIRECT("WP!$C$" &amp; $DO58 &amp; ":$C$" &amp; $DP58)=$C58),--(INDIRECT("WP!$B" &amp; $DO58 &amp; ":$B" &amp; $DP58)="Y"),--(INDIRECT("WP!$" &amp; $CA$41 &amp; "$" &amp; $DO58 &amp; ":$" &amp; $CA$41 &amp; "$" &amp; $DP58)&lt;&gt;""),INDIRECT("WP!$K" &amp; $DO58 &amp; ":$K" &amp; $DP58)),""),""),"")</f>
        <v/>
      </c>
      <c r="CD58" s="106"/>
      <c r="CE58" s="109"/>
      <c r="CF58" s="107"/>
      <c r="CG58" s="107"/>
      <c r="CH58" s="144" t="s">
        <v>92</v>
      </c>
      <c r="CI58" s="144" t="s">
        <v>92</v>
      </c>
      <c r="CJ58" s="144" t="s">
        <v>92</v>
      </c>
      <c r="CK58" s="144" t="s">
        <v>92</v>
      </c>
      <c r="CL58" s="145" t="s">
        <v>92</v>
      </c>
      <c r="CM58" s="145" t="s">
        <v>92</v>
      </c>
      <c r="CN58" s="146" t="s">
        <v>92</v>
      </c>
      <c r="CO58" s="145" t="s">
        <v>92</v>
      </c>
      <c r="CP58" s="145" t="s">
        <v>92</v>
      </c>
      <c r="CQ58" s="146" t="s">
        <v>92</v>
      </c>
      <c r="CR58" s="145" t="s">
        <v>92</v>
      </c>
      <c r="CS58" s="147" t="s">
        <v>92</v>
      </c>
      <c r="CT58" s="31"/>
      <c r="CU58" s="144" t="s">
        <v>92</v>
      </c>
      <c r="CV58" s="145" t="s">
        <v>92</v>
      </c>
      <c r="CW58" s="145" t="s">
        <v>92</v>
      </c>
      <c r="CX58" s="146" t="s">
        <v>92</v>
      </c>
      <c r="CY58" s="145" t="s">
        <v>92</v>
      </c>
      <c r="CZ58" s="145" t="s">
        <v>92</v>
      </c>
      <c r="DA58" s="146" t="s">
        <v>92</v>
      </c>
      <c r="DB58" s="145" t="s">
        <v>92</v>
      </c>
      <c r="DC58" s="147" t="s">
        <v>92</v>
      </c>
      <c r="DD58" s="31"/>
      <c r="DE58" s="144" t="s">
        <v>92</v>
      </c>
      <c r="DF58" s="145" t="s">
        <v>92</v>
      </c>
      <c r="DG58" s="145" t="s">
        <v>92</v>
      </c>
      <c r="DH58" s="146" t="s">
        <v>92</v>
      </c>
      <c r="DI58" s="145" t="s">
        <v>92</v>
      </c>
      <c r="DJ58" s="145" t="s">
        <v>92</v>
      </c>
      <c r="DK58" s="146" t="s">
        <v>92</v>
      </c>
      <c r="DL58" s="145" t="s">
        <v>92</v>
      </c>
      <c r="DM58" s="147" t="s">
        <v>92</v>
      </c>
      <c r="DN58" s="31"/>
      <c r="DO58" s="88" cm="1">
        <f t="array" ref="DO58">MIN(IF(WP!$C$12:$C$400=$C58,ROW(WP!$C$12:$C$400),""))</f>
        <v>83</v>
      </c>
      <c r="DP58" s="88" cm="1">
        <f t="array" ref="DP58">MAX(IF(WP!$C$12:$C$400=$C58,ROW(WP!$C$12:$C$400),""))</f>
        <v>84</v>
      </c>
      <c r="DQ58" s="121"/>
      <c r="DR58" s="31"/>
    </row>
    <row r="59" spans="1:122" ht="16" x14ac:dyDescent="0.2">
      <c r="A59" s="117"/>
      <c r="B59" s="132" t="s">
        <v>42</v>
      </c>
      <c r="C59" s="132" t="s">
        <v>189</v>
      </c>
      <c r="D59" s="323" t="e" cm="1">
        <f t="array" aca="1" ref="D59" ca="1">getProgress(AX59,CH59,"%",1,1)</f>
        <v>#NAME?</v>
      </c>
      <c r="E59" s="257" t="e" cm="1">
        <f t="array" aca="1" ref="E59" ca="1">getProgress(AY59,CI59,,,1)</f>
        <v>#NAME?</v>
      </c>
      <c r="F59" s="257" t="e" cm="1">
        <f t="array" aca="1" ref="F59" ca="1">getProgress(AZ59,CJ59,,,1)</f>
        <v>#NAME?</v>
      </c>
      <c r="G59" s="217"/>
      <c r="H59" s="113" t="e" cm="1">
        <f t="array" aca="1" ref="H59" ca="1">getProgress(BA59,CK59,"%",1,1,WpAreaA_Sub1_exist)</f>
        <v>#NAME?</v>
      </c>
      <c r="I59" s="266" t="e" cm="1">
        <f t="array" aca="1" ref="I59" ca="1">getProgress(BB59,CL59,,,1,WpAreaA_Sub1_exist)</f>
        <v>#NAME?</v>
      </c>
      <c r="J59" s="266" t="e" cm="1">
        <f t="array" aca="1" ref="J59" ca="1">getProgress(BC59,CM59,,,1,WpAreaA_Sub1_exist)</f>
        <v>#NAME?</v>
      </c>
      <c r="K59" s="113" t="e" cm="1">
        <f t="array" aca="1" ref="K59" ca="1">getProgress(BD59,CN59,"%",1,1,WpAreaA_Sub2_exist)</f>
        <v>#NAME?</v>
      </c>
      <c r="L59" s="266" t="e" cm="1">
        <f t="array" aca="1" ref="L59" ca="1">getProgress(BE59,CO59,,,1,WpAreaA_Sub2_exist)</f>
        <v>#NAME?</v>
      </c>
      <c r="M59" s="266" t="e" cm="1">
        <f t="array" aca="1" ref="M59" ca="1">getProgress(BF59,CP59,,,1,WpAreaA_Sub2_exist)</f>
        <v>#NAME?</v>
      </c>
      <c r="N59" s="113" t="e" cm="1">
        <f t="array" aca="1" ref="N59" ca="1">getProgress(BG59,CQ59,"%",1,1,WpAreaA_Sub3_exist)</f>
        <v>#NAME?</v>
      </c>
      <c r="O59" s="266" t="e" cm="1">
        <f t="array" aca="1" ref="O59" ca="1">getProgress(BH59,CR59,,,1,WpAreaA_Sub3_exist)</f>
        <v>#NAME?</v>
      </c>
      <c r="P59" s="266" t="e" cm="1">
        <f t="array" aca="1" ref="P59" ca="1">getProgress(BI59,CS59,,,1,WpAreaA_Sub3_exist)</f>
        <v>#NAME?</v>
      </c>
      <c r="Q59" s="217"/>
      <c r="R59" s="113" t="e" cm="1">
        <f t="array" aca="1" ref="R59" ca="1">getProgress(BK59,CU59,"%",1,1,WpAreaB_Sub1_exist)</f>
        <v>#NAME?</v>
      </c>
      <c r="S59" s="266" t="e" cm="1">
        <f t="array" aca="1" ref="S59" ca="1">getProgress(BL59,CV59,,,1,WpAreaB_Sub1_exist)</f>
        <v>#NAME?</v>
      </c>
      <c r="T59" s="266" t="e" cm="1">
        <f t="array" aca="1" ref="T59" ca="1">getProgress(BM59,CW59,,,1,WpAreaB_Sub1_exist)</f>
        <v>#NAME?</v>
      </c>
      <c r="U59" s="113" t="e" cm="1">
        <f t="array" aca="1" ref="U59" ca="1">getProgress(BN59,CX59,"%",1,1,WpAreaB_Sub2_exist)</f>
        <v>#NAME?</v>
      </c>
      <c r="V59" s="266" t="e" cm="1">
        <f t="array" aca="1" ref="V59" ca="1">getProgress(BO59,CY59,,,1,WpAreaB_Sub2_exist)</f>
        <v>#NAME?</v>
      </c>
      <c r="W59" s="266" t="e" cm="1">
        <f t="array" aca="1" ref="W59" ca="1">getProgress(BP59,CZ59,,,1,WpAreaB_Sub2_exist)</f>
        <v>#NAME?</v>
      </c>
      <c r="X59" s="113" t="e" cm="1">
        <f t="array" aca="1" ref="X59" ca="1">getProgress(BQ59,DA59,"%",1,1,WpAreaB_Sub3_exist)</f>
        <v>#NAME?</v>
      </c>
      <c r="Y59" s="266" t="e" cm="1">
        <f t="array" aca="1" ref="Y59" ca="1">getProgress(BR59,DB59,,,1,WpAreaB_Sub3_exist)</f>
        <v>#NAME?</v>
      </c>
      <c r="Z59" s="266" t="e" cm="1">
        <f t="array" aca="1" ref="Z59" ca="1">getProgress(BS59,DC59,,,1,WpAreaB_Sub3_exist)</f>
        <v>#NAME?</v>
      </c>
      <c r="AA59" s="217"/>
      <c r="AB59" s="113" t="e" cm="1">
        <f t="array" aca="1" ref="AB59" ca="1">getProgress(BU59,DE59,"%",1,1,WpAreaC_Sub1_exist)</f>
        <v>#NAME?</v>
      </c>
      <c r="AC59" s="266" t="e" cm="1">
        <f t="array" aca="1" ref="AC59" ca="1">getProgress(BV59,DF59,,,1,WpAreaC_Sub1_exist)</f>
        <v>#NAME?</v>
      </c>
      <c r="AD59" s="266" t="e" cm="1">
        <f t="array" aca="1" ref="AD59" ca="1">getProgress(BW59,DG59,,,1,WpAreaC_Sub1_exist)</f>
        <v>#NAME?</v>
      </c>
      <c r="AE59" s="113" t="e" cm="1">
        <f t="array" aca="1" ref="AE59" ca="1">getProgress(BX59,DH59,"%",1,1,WpAreaC_Sub2_exist)</f>
        <v>#NAME?</v>
      </c>
      <c r="AF59" s="266" t="e" cm="1">
        <f t="array" aca="1" ref="AF59" ca="1">getProgress(BY59,DI59,,,1,WpAreaC_Sub2_exist)</f>
        <v>#NAME?</v>
      </c>
      <c r="AG59" s="266" t="e" cm="1">
        <f t="array" aca="1" ref="AG59" ca="1">getProgress(BZ59,DJ59,,,1,WpAreaC_Sub2_exist)</f>
        <v>#NAME?</v>
      </c>
      <c r="AH59" s="113" t="e" cm="1">
        <f t="array" aca="1" ref="AH59" ca="1">getProgress(CA59,DK59,"%",1,1,WpAreaC_Sub3_exist)</f>
        <v>#NAME?</v>
      </c>
      <c r="AI59" s="266" t="e" cm="1">
        <f t="array" aca="1" ref="AI59" ca="1">getProgress(CB59,DL59,,,1,WpAreaC_Sub3_exist)</f>
        <v>#NAME?</v>
      </c>
      <c r="AJ59" s="266" t="e" cm="1">
        <f t="array" aca="1" ref="AJ59" ca="1">getProgress(CC59,DM59,,,1,WpAreaC_Sub3_exist)</f>
        <v>#NAME?</v>
      </c>
      <c r="AK59" s="217"/>
      <c r="AL59" s="118"/>
      <c r="AM59" s="85"/>
      <c r="AN59" s="75"/>
      <c r="AO59" s="166"/>
      <c r="AP59" s="166"/>
      <c r="AQ59" s="101"/>
      <c r="AR59" s="101"/>
      <c r="AS59" s="75"/>
      <c r="AT59" s="75"/>
      <c r="AU59" s="137"/>
      <c r="AV59" s="98"/>
      <c r="AW59" s="98"/>
      <c r="AX59" s="144" t="str">
        <f ca="1">IFERROR((IF(WpAreaA_exist,IF(BA59&lt;&gt;"",BA59*WP!$AC$9,0)+IF(BD59&lt;&gt;"",BD59*WP!$AD$9,0)+IF(BG59&lt;&gt;"",BG59*WP!$AE$9,0),0)+IF(WpAreaB_exist,IF(BK59&lt;&gt;"",BK59*WP!$AF$10)+IF(BN59&lt;&gt;"",BN59*WP!$AG$10,0)+IF(BQ59&lt;&gt;"",BQ59*WP!$AH$10,0),0)+IF(WpAreaC_exist,IF(BU59&lt;&gt;"",BU59*WP!$AI$10)+IF(BX59&lt;&gt;"",BX59*WP!$AJ$10,0)+IF(CA59&lt;&gt;"",CA59*WP!$AK$10,0),0))/(IF(WpAreaA_exist,IF(BA59&lt;&gt;"",WP!$AC$9,0)+IF(BD59&lt;&gt;"",WP!$AD$9,0)+IF(BG59&lt;&gt;"",WP!$AE$9,0),0)+IF(WpAreaB_exist,IF(BK59&lt;&gt;"",WP!$AF$10,0)+IF(BN59&lt;&gt;"",WP!$AG$10,0)+IF(BQ59&lt;&gt;"",WP!$AH$10,0),0)+ IF(WpAreaC_exist,IF(BU59&lt;&gt;"",WP!$AI$10,0)+IF(BX59&lt;&gt;"",WP!$AJ$10,0)+IF(CA59&lt;&gt;"",WP!$AK$10,0),0)),"")</f>
        <v/>
      </c>
      <c r="AY59" s="144" t="str" cm="1">
        <f t="array" aca="1" ref="AY59" ca="1">IFERROR(IF(SUMPRODUCT(--(INDIRECT("WP!$C$" &amp; $DO59 &amp; ":$C$" &amp; $DP59)=$C59),--(INDIRECT("WP!$B$" &amp; $DO59 &amp; ":$B$" &amp; $DP59)="Y"),--(INDIRECT("WP!$" &amp; $AX$41 &amp; "$" &amp; $DO59 &amp; ":$" &amp; $AX$41 &amp; "$" &amp; $DP59)=1),--(INDIRECT("WP!$K$" &amp; $DO59 &amp; ":$K$" &amp; $DP59)&gt;0))&lt;&gt;0,SUMPRODUCT(--(INDIRECT("WP!$C$" &amp; $DO59 &amp; ":$C$" &amp; $DP59)=$C59),--(INDIRECT("WP!$B$" &amp; $DO59 &amp; ":$B$" &amp; $DP59)="Y"),--(INDIRECT("WP!$" &amp; $AX$41 &amp; "$" &amp; $DO59 &amp; ":$" &amp; $AX$41 &amp; "$" &amp; $DP59)=1),INDIRECT("WP!$K$" &amp; $DO59 &amp; ":$K$" &amp; $DP59)),IF(AZ59&lt;&gt;"",0,"")),"")</f>
        <v/>
      </c>
      <c r="AZ59" s="144" t="str" cm="1">
        <f t="array" aca="1" ref="AZ59" ca="1">IFERROR(IF(SUMPRODUCT(--(INDIRECT("WP!$C$" &amp; $DO59 &amp; ":$C$" &amp; $DP59)=$C59),--(INDIRECT("WP!$B" &amp; $DO59 &amp; ":$B" &amp; $DP59)="Y"),--(INDIRECT("WP!$" &amp; $AX$41 &amp; "$" &amp; $DO59 &amp; ":$" &amp; $AX$41 &amp; "$" &amp; $DP59)&lt;&gt;""),--(INDIRECT("WP!$K" &amp; $DO59 &amp; ":$K" &amp; $DP59)&gt;0))&lt;&gt;0,SUMPRODUCT(--(INDIRECT("WP!$C$" &amp; $DO59 &amp; ":$C$" &amp; $DP59)=$C59),--(INDIRECT("WP!$B" &amp; $DO59 &amp; ":$B" &amp; $DP59)="Y"),--(INDIRECT("WP!$" &amp; $AX$41 &amp; "$" &amp;  $DO59 &amp; ":$" &amp; $AX$41 &amp; "$" &amp; $DP59)&lt;&gt;""),INDIRECT("WP!$K" &amp; $DO59 &amp; ":$K" &amp; $DP59)),""),"")</f>
        <v/>
      </c>
      <c r="BA59" s="144" t="str" cm="1">
        <f t="array" aca="1" ref="BA59" ca="1">IFERROR(IF(WpAreaA_Sub1_exist,IF(SUMPRODUCT(--(INDIRECT("WP!$C$" &amp; $DO59 &amp; ":$C$" &amp; $DP59) =$C59),--(INDIRECT("WP!$" &amp; $BA$41 &amp; "$" &amp; $DO59 &amp; ":$" &amp; $BA$41 &amp; "$" &amp; $DP59) &lt;&gt;""),--(INDIRECT("WP!$K$" &amp; $DO59 &amp; ":$K$" &amp; $DP59)&gt;0))&gt;0,SUMPRODUCT(--(INDIRECT("WP!$C$" &amp; $DO59 &amp; ":$C$" &amp; $DP59) =$C59),--(INDIRECT("WP!$" &amp; $BA$41 &amp; "$" &amp; $DO59 &amp; ":$" &amp; $BA$41 &amp; "$" &amp; $DP59) &lt;&gt;""),INDIRECT("WP!$K$" &amp; $DO59 &amp; ":$K$" &amp; $DP59),INDIRECT("WP!$" &amp; $BA$41 &amp; "$" &amp; $DO59 &amp; ":$" &amp; $BA$41 &amp; "$" &amp; $DP59))/SUMPRODUCT(--(INDIRECT("WP!$C$" &amp; $DO59 &amp; ":$C$" &amp; $DP59) =$C59),--(INDIRECT("WP!$" &amp; $BA$41 &amp; "$" &amp; $DO59 &amp; ":$" &amp; $BA$41 &amp; "$" &amp; $DP59) &lt;&gt;""),INDIRECT("WP!$K$" &amp; $DO59 &amp; ":$K$" &amp; $DP59)),""),""),"")</f>
        <v/>
      </c>
      <c r="BB59" s="145" t="str" cm="1">
        <f t="array" aca="1" ref="BB59" ca="1">IFERROR(IF(WpAreaA_Sub1_exist,IF(SUMPRODUCT(--(INDIRECT("WP!$C$" &amp; $DO59 &amp; ":$C$" &amp; $DP59)=$C59),--(INDIRECT("WP!$B$" &amp; $DO59 &amp; ":$B$" &amp; $DP59)="Y"),--(INDIRECT("WP!$" &amp; $BA$41 &amp; "$" &amp; $DO59 &amp; ":$" &amp; $BA$41 &amp; "$" &amp; $DP59)=1),--(INDIRECT("WP!$K$" &amp; $DO59 &amp; ":$K$" &amp; $DP59)&gt;0))&lt;&gt;0,SUMPRODUCT(--(INDIRECT("WP!$C$" &amp; $DO59 &amp; ":$C$" &amp; $DP59)=$C59),--(INDIRECT("WP!$B$" &amp; $DO59 &amp; ":$B$" &amp; $DP59)="Y"),--(INDIRECT("WP!$" &amp; $BA$41 &amp; "$" &amp; $DO59 &amp; ":$" &amp; $BA$41 &amp; "$" &amp; $DP59)=1),INDIRECT("WP!$K$" &amp; $DO59 &amp; ":$K$" &amp; $DP59)),IF(BC59&lt;&gt;"",0,"")),""),"")</f>
        <v/>
      </c>
      <c r="BC59" s="145" t="str" cm="1">
        <f t="array" aca="1" ref="BC59" ca="1">IFERROR(IF(WpAreaA_Sub1_exist,IF(SUMPRODUCT(--(INDIRECT("WP!$C$" &amp; $DO59 &amp; ":$C$" &amp; $DP59)=$C59),--(INDIRECT("WP!$B" &amp; $DO59 &amp; ":$B" &amp; $DP59)="Y"),--(INDIRECT("WP!$" &amp; $BA$41 &amp; "$" &amp; $DO59 &amp; ":$" &amp; $BA$41 &amp; "$" &amp; $DP59)&lt;&gt;""),--(INDIRECT("WP!$K" &amp; $DO59 &amp; ":$K" &amp; $DP59)&gt;0))&lt;&gt;0,SUMPRODUCT(--(INDIRECT("WP!$C$" &amp; $DO59 &amp; ":$C$" &amp; $DP59)=$C59),--(INDIRECT("WP!$B" &amp; $DO59 &amp; ":$B" &amp; $DP59)="Y"),--(INDIRECT("WP!$" &amp; $BA$41 &amp; "$" &amp;  $DO59 &amp; ":$" &amp; $BA$41 &amp; "$" &amp; $DP59)&lt;&gt;""),INDIRECT("WP!$K" &amp; $DO59 &amp; ":$K" &amp; $DP59)),""),""),"")</f>
        <v/>
      </c>
      <c r="BD59" s="146" t="str" cm="1">
        <f t="array" aca="1" ref="BD59" ca="1">IFERROR(IF(WpAreaA_Sub2_exist,IF(SUMPRODUCT(--(INDIRECT("WP!$C$" &amp; $DO59 &amp; ":$C$" &amp; $DP59) =$C59),--(INDIRECT("WP!$" &amp; $BD$41 &amp; "$" &amp; $DO59 &amp; ":$" &amp; $BD$41 &amp; "$" &amp; $DP59) &lt;&gt;""),--(INDIRECT("WP!$K$" &amp; $DO59 &amp; ":$K$" &amp; $DP59)&gt;0))&gt;0,SUMPRODUCT(--(INDIRECT("WP!$C$" &amp; $DO59 &amp; ":$C$" &amp; $DP59) =$C59),--(INDIRECT("WP!$" &amp; $BD$41 &amp; "$" &amp; $DO59 &amp; ":$" &amp; $BD$41 &amp; "$" &amp; $DP59) &lt;&gt;""),INDIRECT("WP!$K" &amp; $DO59 &amp; ":$K" &amp; $DP59),INDIRECT("WP!$" &amp; $BD$41 &amp; "$" &amp; $DO59 &amp; ":$" &amp; $BD$41 &amp; "$" &amp; $DP59))/SUMPRODUCT(--(INDIRECT("WP!$C$" &amp; $DO59 &amp; ":$C$" &amp; $DP59) =$C59),--(INDIRECT("WP!$" &amp; $BD$41 &amp; "$" &amp; $DO59 &amp; ":$" &amp; $BD$41 &amp; "$" &amp; $DP59) &lt;&gt;""),INDIRECT("WP!$K" &amp; $DO59 &amp; ":$K" &amp; $DP59)),""),""),"")</f>
        <v/>
      </c>
      <c r="BE59" s="145" t="str" cm="1">
        <f t="array" aca="1" ref="BE59" ca="1">IFERROR(IF(WpAreaA_Sub2_exist,IF(SUMPRODUCT(--(INDIRECT("WP!$C$" &amp; $DO59 &amp; ":$C$" &amp; $DP59)=$C59),--(INDIRECT("WP!$B" &amp; $DO59 &amp; ":$B" &amp; $DP59)="Y"),--(INDIRECT("WP!$" &amp; $BD$41 &amp; "$" &amp; $DO59 &amp; ":$" &amp; $BD$41 &amp; "$" &amp; $DP59)=1),--(INDIRECT("WP!$K" &amp; $DO59 &amp; ":$K" &amp; $DP59)&gt;0))&lt;&gt;0,SUMPRODUCT(--(INDIRECT("WP!$C$" &amp; $DO59 &amp; ":$C$" &amp; $DP59)=$C59),--(INDIRECT("WP!$B" &amp; $DO59 &amp; ":$B" &amp; $DP59)="Y"),--(INDIRECT("WP!$" &amp; $BD$41 &amp; "$" &amp; $DO59 &amp; ":$" &amp; $BD$41 &amp; "$" &amp; $DP59)=1),INDIRECT("WP!$K" &amp; $DO59 &amp; ":$K" &amp; $DP59)),IF(BF59&lt;&gt;"",0,"")),""),"")</f>
        <v/>
      </c>
      <c r="BF59" s="145" t="str" cm="1">
        <f t="array" aca="1" ref="BF59" ca="1">IFERROR(IF(WpAreaA_Sub2_exist,IF(SUMPRODUCT(--(INDIRECT("WP!$C$" &amp; $DO59 &amp; ":$C$" &amp; $DP59)=$C59),--(INDIRECT("WP!$B" &amp; $DO59 &amp; ":$B" &amp; $DP59)="Y"),--(INDIRECT("WP!$" &amp; $BD$41 &amp; "$" &amp; $DO59 &amp; ":$" &amp; $BD$41 &amp; "$" &amp; $DP59)&lt;&gt;""),--(INDIRECT("WP!$K" &amp; $DO59 &amp; ":$K" &amp; $DP59)&gt;0))&lt;&gt;0,SUMPRODUCT(--(INDIRECT("WP!$C$" &amp; $DO59 &amp; ":$C$" &amp; $DP59)=$C59),--(INDIRECT("WP!$B" &amp; $DO59 &amp; ":$B" &amp; $DP59)="Y"),--(INDIRECT("WP!$" &amp; $BD$41 &amp; "$" &amp; $DO59 &amp; ":$" &amp; $BD$41 &amp; "$" &amp; $DP59)&lt;&gt;""),INDIRECT("WP!$K" &amp; $DO59 &amp; ":$K" &amp; $DP59)),""),""),"")</f>
        <v/>
      </c>
      <c r="BG59" s="146" t="str" cm="1">
        <f t="array" aca="1" ref="BG59" ca="1">IFERROR(IF(WpAreaA_Sub3_exist,IF(SUMPRODUCT(--(INDIRECT("WP!$C$" &amp; $DO59 &amp; ":$C$" &amp; $DP59) =$C59),--(INDIRECT("WP!$" &amp; $BG$41 &amp; "$" &amp; $DO59 &amp; ":$" &amp; $BG$41 &amp; "$" &amp; $DP59) &lt;&gt;""),--(INDIRECT("WP!$K$" &amp; $DO59 &amp; ":$K$" &amp; $DP59)&gt;0))&gt;0,SUMPRODUCT(--(INDIRECT("WP!$C$" &amp; $DO59 &amp; ":$C$" &amp; $DP59) =$C59),--(INDIRECT("WP!$" &amp; $BG$41 &amp; "$" &amp; $DO59 &amp; ":$" &amp; $BG$41 &amp; "$" &amp; $DP59) &lt;&gt;""),INDIRECT("WP!$K" &amp; $DO59 &amp; ":$K" &amp; $DP59),INDIRECT("WP!$" &amp; $BG$41 &amp; "$" &amp; $DO59 &amp; ":$" &amp; $BG$41 &amp; "$" &amp; $DP59))/SUMPRODUCT(--(INDIRECT("WP!$C$" &amp; $DO59 &amp; ":$C$" &amp; $DP59) =$C59),--(INDIRECT("WP!$" &amp; $BG$41 &amp; "$" &amp; $DO59 &amp; ":$" &amp; $BG$41 &amp; "$" &amp; $DP59) &lt;&gt;""),INDIRECT("WP!$K" &amp; $DO59 &amp; ":$K" &amp; $DP59)),""),""),"")</f>
        <v/>
      </c>
      <c r="BH59" s="145" t="str" cm="1">
        <f t="array" aca="1" ref="BH59" ca="1">IFERROR(IF(WpAreaA_Sub3_exist,IF(SUMPRODUCT(--(INDIRECT("WP!$C$" &amp; $DO59 &amp; ":$C$" &amp; $DP59)=$C59),--(INDIRECT("WP!$B" &amp; $DO59 &amp; ":$B" &amp; $DP59)="Y"),--(INDIRECT("WP!$" &amp; $BG$41 &amp; "$" &amp; $DO59 &amp; ":$" &amp; $BG$41 &amp; "$" &amp; $DP59)=1),--(INDIRECT("WP!$K" &amp; $DO59 &amp; ":$K" &amp; $DP59)&gt;0))&lt;&gt;0,SUMPRODUCT(--(INDIRECT("WP!$C$" &amp; $DO59 &amp; ":$C$" &amp; $DP59)=$C59),--(INDIRECT("WP!$B" &amp; $DO59 &amp; ":$B" &amp; $DP59)="Y"),--(INDIRECT("WP!$" &amp; $BG$41 &amp; "$" &amp; $DO59 &amp; ":$" &amp; $BG$41 &amp; "$" &amp; $DP59)=1),INDIRECT("WP!$K" &amp; $DO59 &amp; ":$K" &amp; $DP59)),IF(BI59&lt;&gt;"",0,"")),""),"")</f>
        <v/>
      </c>
      <c r="BI59" s="147" t="str" cm="1">
        <f t="array" aca="1" ref="BI59" ca="1">IFERROR(IF(WpAreaA_Sub3_exist,IF(SUMPRODUCT(--(INDIRECT("WP!$C$" &amp; $DO59 &amp; ":$C$" &amp; $DP59)=$C59),--(INDIRECT("WP!$B" &amp; $DO59 &amp; ":$B" &amp; $DP59)="Y"),--(INDIRECT("WP!$" &amp; $BG$41 &amp; "$" &amp; $DO59 &amp; ":$" &amp; $BG$41 &amp; "$" &amp; $DP59)&lt;&gt;""),--(INDIRECT("WP!$K" &amp; $DO59 &amp; ":$K" &amp; $DP59)&gt;0))&lt;&gt;0,SUMPRODUCT(--(INDIRECT("WP!$C$" &amp; $DO59 &amp; ":$C$" &amp; $DP59)=$C59),--(INDIRECT("WP!$B" &amp; $DO59 &amp; ":$B" &amp; $DP59)="Y"),--(INDIRECT("WP!$" &amp; $BG$41 &amp; "$" &amp; $DO59 &amp; ":$" &amp; $BG$41 &amp; "$" &amp; $DP59)&lt;&gt;""),INDIRECT("WP!$K" &amp; $DO59 &amp; ":$K" &amp; $DP59)),""),""),"")</f>
        <v/>
      </c>
      <c r="BJ59" s="31"/>
      <c r="BK59" s="144" t="str" cm="1">
        <f t="array" aca="1" ref="BK59" ca="1">IFERROR(IF(WpAreaB_Sub1_exist,IF(SUMPRODUCT(--(INDIRECT("WP!$C$" &amp; $DO59 &amp; ":$C$" &amp; $DP59) =$C59),--(INDIRECT("WP!$" &amp; $BK$41 &amp; "$" &amp; $DO59 &amp; ":$" &amp; $BK$41 &amp; "$" &amp; $DP59) &lt;&gt;""),--(INDIRECT("WP!$K$" &amp; $DO59 &amp; ":$K$" &amp; $DP59)&gt;0))&gt;0,SUMPRODUCT(--(INDIRECT("WP!$C$" &amp; $DO59 &amp; ":$C$" &amp; $DP59) =$C59),--(INDIRECT("WP!$" &amp; $BK$41 &amp; "$" &amp; $DO59 &amp; ":$" &amp; $BK$41 &amp; "$" &amp; $DP59) &lt;&gt;""),INDIRECT("WP!$K" &amp; $DO59 &amp; ":$K" &amp; $DP59),INDIRECT("WP!$" &amp; $BK$41 &amp; "$" &amp; $DO59 &amp; ":$" &amp; $BK$41 &amp; "$" &amp; $DP59))/SUMPRODUCT(--(INDIRECT("WP!$C$" &amp; $DO59 &amp; ":$C$" &amp; $DP59) =$C59),--(INDIRECT("WP!$" &amp; $BK$41 &amp; "$" &amp; $DO59 &amp; ":$" &amp; $BK$41 &amp; "$" &amp; $DP59) &lt;&gt;""),INDIRECT("WP!$K" &amp; $DO59 &amp; ":$K" &amp; $DP59)),""),""),"")</f>
        <v/>
      </c>
      <c r="BL59" s="145" t="str" cm="1">
        <f t="array" aca="1" ref="BL59" ca="1">IFERROR(IF(WpAreaB_Sub1_exist,IF(SUMPRODUCT(--(INDIRECT("WP!$C$" &amp; $DO59 &amp; ":$C$" &amp; $DP59)=$C59),--(INDIRECT("WP!$B" &amp; $DO59 &amp; ":$B" &amp; $DP59)="Y"),--(INDIRECT("WP!$" &amp; $BK$41 &amp; "$" &amp; $DO59 &amp; ":$" &amp; $BK$41 &amp; "$" &amp; $DP59)=1),--(INDIRECT("WP!$K" &amp; $DO59 &amp; ":$K" &amp; $DP59)&gt;0))&lt;&gt;0,SUMPRODUCT(--(INDIRECT("WP!$C$" &amp; $DO59 &amp; ":$C$" &amp; $DP59)=$C59),--(INDIRECT("WP!$B" &amp; $DO59 &amp; ":$B" &amp; $DP59)="Y"),--(INDIRECT("WP!$" &amp; $BK$41 &amp; "$" &amp; $DO59 &amp; ":$" &amp; $BK$41 &amp; "$" &amp; $DP59)=1),INDIRECT("WP!$K" &amp; $DO59 &amp; ":$K" &amp; $DP59)),IF(BM59&lt;&gt;"",0,"")),""),"")</f>
        <v/>
      </c>
      <c r="BM59" s="145" t="str" cm="1">
        <f t="array" aca="1" ref="BM59" ca="1">IFERROR(IF(WpAreaB_Sub1_exist,IF(SUMPRODUCT(--(INDIRECT("WP!$C$" &amp; $DO59 &amp; ":$C$" &amp; $DP59)=$C59),--(INDIRECT("WP!$B" &amp; $DO59 &amp; ":$B" &amp; $DP59)="Y"),--(INDIRECT("WP!$" &amp; $BK$41 &amp; "$" &amp; $DO59 &amp; ":$" &amp; $BK$41 &amp; "$" &amp; $DP59)&lt;&gt;""),--(INDIRECT("WP!$K" &amp; $DO59 &amp; ":$K" &amp; $DP59)&gt;0))&lt;&gt;0,SUMPRODUCT(--(INDIRECT("WP!$C$" &amp; $DO59 &amp; ":$C$" &amp; $DP59)=$C59),--(INDIRECT("WP!$B" &amp; $DO59 &amp; ":$B" &amp; $DP59)="Y"),--(INDIRECT("WP!$" &amp; $BK$41 &amp; "$" &amp; $DO59 &amp; ":$" &amp; $BK$41 &amp; "$" &amp; $DP59)&lt;&gt;""),INDIRECT("WP!$K" &amp; $DO59 &amp; ":$K" &amp; $DP59)),""),""),"")</f>
        <v/>
      </c>
      <c r="BN59" s="146" t="str" cm="1">
        <f t="array" aca="1" ref="BN59" ca="1">IFERROR(IF(WpAreaB_Sub2_exist,IF(SUMPRODUCT(--(INDIRECT("WP!$C$" &amp; $DO59 &amp; ":$C$" &amp; $DP59) =$C59),--(INDIRECT("WP!$" &amp; $BN$41 &amp; "$" &amp; $DO59 &amp; ":$" &amp; $BN$41 &amp; "$" &amp; $DP59) &lt;&gt;""),--(INDIRECT("WP!$K$" &amp; $DO59 &amp; ":$K$" &amp; $DP59)&gt;0))&gt;0,SUMPRODUCT(--(INDIRECT("WP!$C$" &amp; $DO59 &amp; ":$C$" &amp; $DP59) =$C59),--(INDIRECT("WP!$" &amp; $BN$41 &amp; "$" &amp; $DO59 &amp; ":$" &amp; $BN$41 &amp; "$" &amp; $DP59) &lt;&gt;""),INDIRECT("WP!$K" &amp; $DO59 &amp; ":$K" &amp; $DP59),INDIRECT("WP!$" &amp; $BN$41 &amp; "$" &amp; $DO59 &amp; ":$" &amp; $BN$41 &amp; "$" &amp; $DP59))/SUMPRODUCT(--(INDIRECT("WP!$C$" &amp; $DO59 &amp; ":$C$" &amp; $DP59) =$C59),--(INDIRECT("WP!$" &amp; $BN$41 &amp; "$" &amp; $DO59 &amp; ":$" &amp; $BN$41 &amp; "$" &amp; $DP59) &lt;&gt;""),INDIRECT("WP!$K" &amp; $DO59 &amp; ":$K" &amp; $DP59)),""),""),"")</f>
        <v/>
      </c>
      <c r="BO59" s="145" t="str" cm="1">
        <f t="array" aca="1" ref="BO59" ca="1">IFERROR(IF(WpAreaB_Sub2_exist,IF(SUMPRODUCT(--(INDIRECT("WP!$C$" &amp; $DO59 &amp; ":$C$" &amp; $DP59)=$C59),--(INDIRECT("WP!$B" &amp; $DO59 &amp; ":$B" &amp; $DP59)="Y"),--(INDIRECT("WP!$" &amp; $BN$41 &amp; "$" &amp; $DO59 &amp; ":$" &amp; $BN$41 &amp; "$" &amp; $DP59)=1),--(INDIRECT("WP!$K" &amp; $DO59 &amp; ":$K" &amp; $DP59)&gt;0))&lt;&gt;0,SUMPRODUCT(--(INDIRECT("WP!$C$" &amp; $DO59 &amp; ":$C$" &amp; $DP59)=$C59),--(INDIRECT("WP!$B" &amp; $DO59 &amp; ":$B" &amp; $DP59)="Y"),--(INDIRECT("WP!$" &amp; $BN$41 &amp; "$" &amp; $DO59 &amp; ":$" &amp; $BN$41 &amp; "$" &amp; $DP59)=1),INDIRECT("WP!$K" &amp; $DO59 &amp; ":$K" &amp; $DP59)),IF(BP59&lt;&gt;"",0,"")),""),"")</f>
        <v/>
      </c>
      <c r="BP59" s="145" t="str" cm="1">
        <f t="array" aca="1" ref="BP59" ca="1">IFERROR(IF(WpAreaB_Sub2_exist,IF(SUMPRODUCT(--(INDIRECT("WP!$C$" &amp; $DO59 &amp; ":$C$" &amp; $DP59)=$C59),--(INDIRECT("WP!$B" &amp; $DO59 &amp; ":$B" &amp; $DP59)="Y"),--(INDIRECT("WP!$" &amp; $BN$41 &amp; "$" &amp; $DO59 &amp; ":$" &amp; $BN$41 &amp; "$" &amp; $DP59)&lt;&gt;""),--(INDIRECT("WP!$K" &amp; $DO59 &amp; ":$K" &amp; $DP59)&gt;0))&lt;&gt;0,SUMPRODUCT(--(INDIRECT("WP!$C$" &amp; $DO59 &amp; ":$C$" &amp; $DP59)=$C59),--(INDIRECT("WP!$B" &amp; $DO59 &amp; ":$B" &amp; $DP59)="Y"),--(INDIRECT("WP!$" &amp; $BN$41 &amp; "$" &amp; $DO59 &amp; ":$" &amp; $BN$41 &amp; "$" &amp; $DP59)&lt;&gt;""),INDIRECT("WP!$K" &amp; $DO59 &amp; ":$K" &amp; $DP59)),""),""),"")</f>
        <v/>
      </c>
      <c r="BQ59" s="146" t="str" cm="1">
        <f t="array" aca="1" ref="BQ59" ca="1">IFERROR(IF(WpAreaB_Sub3_exist,IF(SUMPRODUCT(--(INDIRECT("WP!$C$" &amp; $DO59 &amp; ":$C$" &amp; $DP59) =$C59),--(INDIRECT("WP!$" &amp; $BQ$41 &amp; "$" &amp; $DO59 &amp; ":$" &amp; $BQ$41 &amp; "$" &amp; $DP59) &lt;&gt;""),--(INDIRECT("WP!$K$" &amp; $DO59 &amp; ":$K$" &amp; $DP59)&gt;0))&gt;0,SUMPRODUCT(--(INDIRECT("WP!$C$" &amp; $DO59 &amp; ":$C$" &amp; $DP59) =$C59),--(INDIRECT("WP!$" &amp; $BQ$41 &amp; "$" &amp; $DO59 &amp; ":$" &amp; $BQ$41 &amp; "$" &amp; $DP59) &lt;&gt;""),INDIRECT("WP!$K" &amp; $DO59 &amp; ":$K" &amp; $DP59),INDIRECT("WP!$" &amp; $BQ$41 &amp; "$" &amp; $DO59 &amp; ":$" &amp; $BQ$41 &amp; "$" &amp; $DP59))/SUMPRODUCT(--(INDIRECT("WP!$C$" &amp; $DO59 &amp; ":$C$" &amp; $DP59) =$C59),--(INDIRECT("WP!$" &amp; $BQ$41 &amp; "$" &amp; $DO59 &amp; ":$" &amp; $BQ$41 &amp; "$" &amp; $DP59) &lt;&gt;""),INDIRECT("WP!$K" &amp; $DO59 &amp; ":$K" &amp; $DP59)),""),""),"")</f>
        <v/>
      </c>
      <c r="BR59" s="145" t="str" cm="1">
        <f t="array" aca="1" ref="BR59" ca="1">IFERROR(IF(WpAreaB_Sub3_exist,IF(SUMPRODUCT(--(INDIRECT("WP!$C$" &amp; $DO59 &amp; ":$C$" &amp; $DP59)=$C59),--(INDIRECT("WP!$B" &amp; $DO59 &amp; ":$B" &amp; $DP59)="Y"),--(INDIRECT("WP!$" &amp; $BQ$41 &amp; "$" &amp; $DO59 &amp; ":$" &amp; $BQ$41 &amp; "$" &amp; $DP59)=1),--(INDIRECT("WP!$K" &amp; $DO59 &amp; ":$K" &amp; $DP59)&gt;0))&lt;&gt;0,SUMPRODUCT(--(INDIRECT("WP!$C$" &amp; $DO59 &amp; ":$C$" &amp; $DP59)=$C59),--(INDIRECT("WP!$B" &amp; $DO59 &amp; ":$B" &amp; $DP59)="Y"),--(INDIRECT("WP!$" &amp; $BQ$41 &amp; "$" &amp; $DO59 &amp; ":$" &amp; $BQ$41 &amp; "$" &amp; $DP59)=1),INDIRECT("WP!$K" &amp; $DO59 &amp; ":$K" &amp; $DP59)),IF(BS59&lt;&gt;"",0,"")),""),"")</f>
        <v/>
      </c>
      <c r="BS59" s="147" t="str" cm="1">
        <f t="array" aca="1" ref="BS59" ca="1">IFERROR(IF(WpAreaB_Sub3_exist,IF(SUMPRODUCT(--(INDIRECT("WP!$C$" &amp; $DO59 &amp; ":$C$" &amp; $DP59)=$C59),--(INDIRECT("WP!$B" &amp; $DO59 &amp; ":$B" &amp; $DP59)="Y"),--(INDIRECT("WP!$" &amp; $BQ$41 &amp; "$" &amp; $DO59 &amp; ":$" &amp; $BQ$41 &amp; "$" &amp; $DP59)&lt;&gt;""),--(INDIRECT("WP!$K" &amp; $DO59 &amp; ":$K" &amp; $DP59)&gt;0))&lt;&gt;0,SUMPRODUCT(--(INDIRECT("WP!$C$" &amp; $DO59 &amp; ":$C$" &amp; $DP59)=$C59),--(INDIRECT("WP!$B" &amp; $DO59 &amp; ":$B" &amp; $DP59)="Y"),--(INDIRECT("WP!$" &amp; $BQ$41 &amp; "$" &amp; $DO59 &amp; ":$" &amp; $BQ$41 &amp; "$" &amp; $DP59)&lt;&gt;""),INDIRECT("WP!$K" &amp; $DO59 &amp; ":$K" &amp; $DP59)),""),""),"")</f>
        <v/>
      </c>
      <c r="BT59" s="31"/>
      <c r="BU59" s="144" t="str" cm="1">
        <f t="array" aca="1" ref="BU59" ca="1">IFERROR(IF(WpAreaC_Sub1_exist,IF(SUMPRODUCT(--(INDIRECT("WP!$C$" &amp; $DO59 &amp; ":$C$" &amp; $DP59) =$C59),--(INDIRECT("WP!$" &amp; $BU$41 &amp; "$" &amp; $DO59 &amp; ":$" &amp; $BU$41 &amp; "$" &amp; $DP59) &lt;&gt;""),--(INDIRECT("WP!$K$" &amp; $DO59 &amp; ":$K$" &amp; $DP59)&gt;0))&gt;0,SUMPRODUCT(--(INDIRECT("WP!$C$" &amp; $DO59 &amp; ":$C$" &amp; $DP59) =$C59),--(INDIRECT("WP!$" &amp; $BU$41 &amp; "$" &amp; $DO59 &amp; ":$" &amp; $BU$41 &amp; "$" &amp; $DP59) &lt;&gt;""),INDIRECT("WP!$K" &amp; $DO59 &amp; ":$K" &amp; $DP59),INDIRECT("WP!$" &amp; $BU$41 &amp; "$" &amp; $DO59 &amp; ":$" &amp; $BU$41 &amp; "$" &amp; $DP59))/SUMPRODUCT(--(INDIRECT("WP!$C$" &amp; $DO59 &amp; ":$C$" &amp; $DP59) =$C59),--(INDIRECT("WP!$" &amp; $BU$41 &amp; "$" &amp; $DO59 &amp; ":$" &amp; $BU$41 &amp; "$" &amp; $DP59) &lt;&gt;""),INDIRECT("WP!$K" &amp; $DO59 &amp; ":$K" &amp; $DP59)),""),""),"")</f>
        <v/>
      </c>
      <c r="BV59" s="145" t="str" cm="1">
        <f t="array" aca="1" ref="BV59" ca="1">IFERROR(IF(WpAreaC_Sub1_exist,IF(SUMPRODUCT(--(INDIRECT("WP!$C$" &amp; $DO59 &amp; ":$C$" &amp; $DP59)=$C59),--(INDIRECT("WP!$B" &amp; $DO59 &amp; ":$B" &amp; $DP59)="Y"),--(INDIRECT("WP!$" &amp; $BU$41 &amp; "$" &amp; $DO59 &amp; ":$" &amp; $BU$41 &amp; "$" &amp; $DP59)=1),--(INDIRECT("WP!$K" &amp; $DO59 &amp; ":$K" &amp; $DP59)&gt;0))&lt;&gt;0,SUMPRODUCT(--(INDIRECT("WP!$C$" &amp; $DO59 &amp; ":$C$" &amp; $DP59)=$C59),--(INDIRECT("WP!$B" &amp; $DO59 &amp; ":$B" &amp; $DP59)="Y"),--(INDIRECT("WP!$" &amp; $BU$41 &amp; "$" &amp; $DO59 &amp; ":$" &amp; $BU$41 &amp; "$" &amp; $DP59)=1),INDIRECT("WP!$K" &amp; $DO59 &amp; ":$K" &amp; $DP59)),IF(BW59&lt;&gt;"",0,"")),""),"")</f>
        <v/>
      </c>
      <c r="BW59" s="145" t="str" cm="1">
        <f t="array" aca="1" ref="BW59" ca="1">IFERROR(IF(WpAreaC_Sub1_exist,IF(SUMPRODUCT(--(INDIRECT("WP!$C$" &amp; $DO59 &amp; ":$C$" &amp; $DP59)=$C59),--(INDIRECT("WP!$B" &amp; $DO59 &amp; ":$B" &amp; $DP59)="Y"),--(INDIRECT("WP!$" &amp; $BU$41 &amp; "$" &amp; $DO59 &amp; ":$" &amp; $BU$41 &amp; "$" &amp; $DP59)&lt;&gt;""),--(INDIRECT("WP!$K" &amp; $DO59 &amp; ":$K" &amp; $DP59)&gt;0))&lt;&gt;0,SUMPRODUCT(--(INDIRECT("WP!$C$" &amp; $DO59 &amp; ":$C$" &amp; $DP59)=$C59),--(INDIRECT("WP!$B" &amp; $DO59 &amp; ":$B" &amp; $DP59)="Y"),--(INDIRECT("WP!$" &amp; $BU$41 &amp; "$" &amp; $DO59 &amp; ":$" &amp; $BU$41 &amp; "$" &amp; $DP59)&lt;&gt;""),INDIRECT("WP!$K" &amp; $DO59 &amp; ":$K" &amp; $DP59)),""),""),"")</f>
        <v/>
      </c>
      <c r="BX59" s="146" t="str" cm="1">
        <f t="array" aca="1" ref="BX59" ca="1">IFERROR(IF(WpAreaC_Sub2_exist,IF(SUMPRODUCT(--(INDIRECT("WP!$C$" &amp; $DO59 &amp; ":$C$" &amp; $DP59) =$C59),--(INDIRECT("WP!$" &amp; $BX$41 &amp; "$" &amp; $DO59 &amp; ":$" &amp; $BX$41 &amp; "$" &amp; $DP59) &lt;&gt;""),--(INDIRECT("WP!$K$" &amp; $DO59 &amp; ":$K$" &amp; $DP59)&gt;0))&gt;0,SUMPRODUCT(--(INDIRECT("WP!$C$" &amp; $DO59 &amp; ":$C$" &amp; $DP59) =$C59),--(INDIRECT("WP!$" &amp; $BX$41 &amp; "$" &amp; $DO59 &amp; ":$" &amp; $BX$41 &amp; "$" &amp; $DP59) &lt;&gt;""),INDIRECT("WP!$K" &amp; $DO59 &amp; ":$K" &amp; $DP59),INDIRECT("WP!$" &amp; $BX$41 &amp; "$" &amp; $DO59 &amp; ":$" &amp; $BX$41 &amp; "$" &amp; $DP59))/SUMPRODUCT(--(INDIRECT("WP!$C$" &amp; $DO59 &amp; ":$C$" &amp; $DP59) =$C59),--(INDIRECT("WP!$" &amp; $BX$41 &amp; "$" &amp; $DO59 &amp; ":$" &amp; $BX$41 &amp; "$" &amp; $DP59) &lt;&gt;""),INDIRECT("WP!$K" &amp; $DO59 &amp; ":$K" &amp; $DP59)),""),""),"")</f>
        <v/>
      </c>
      <c r="BY59" s="145" t="str" cm="1">
        <f t="array" aca="1" ref="BY59" ca="1">IFERROR(IF(WpAreaC_Sub2_exist,IF(SUMPRODUCT(--(INDIRECT("WP!$C$" &amp; $DO59 &amp; ":$C$" &amp; $DP59)=$C59),--(INDIRECT("WP!$B" &amp; $DO59 &amp; ":$B" &amp; $DP59)="Y"),--(INDIRECT("WP!$" &amp; $BX$41 &amp; "$" &amp; $DO59 &amp; ":$" &amp; $BX$41 &amp; "$" &amp; $DP59)=1),--(INDIRECT("WP!$K" &amp; $DO59 &amp; ":$K" &amp; $DP59)&gt;0))&lt;&gt;0,SUMPRODUCT(--(INDIRECT("WP!$C$" &amp; $DO59 &amp; ":$C$" &amp; $DP59)=$C59),--(INDIRECT("WP!$B" &amp; $DO59 &amp; ":$B" &amp; $DP59)="Y"),--(INDIRECT("WP!$" &amp; $BX$41 &amp; "$" &amp; $DO59 &amp; ":$" &amp; $BX$41 &amp; "$" &amp; $DP59)=1),INDIRECT("WP!$K" &amp; $DO59 &amp; ":$K" &amp; $DP59)),IF(BZ59&lt;&gt;"",0,"")),""),"")</f>
        <v/>
      </c>
      <c r="BZ59" s="145" t="str" cm="1">
        <f t="array" aca="1" ref="BZ59" ca="1">IFERROR(IF(WpAreaC_Sub2_exist,IF(SUMPRODUCT(--(INDIRECT("WP!$C$" &amp; $DO59 &amp; ":$C$" &amp; $DP59)=$C59),--(INDIRECT("WP!$B" &amp; $DO59 &amp; ":$B" &amp; $DP59)="Y"),--(INDIRECT("WP!$" &amp; $BX$41 &amp; "$" &amp; $DO59 &amp; ":$" &amp; $BX$41 &amp; "$" &amp; $DP59)&lt;&gt;""),--(INDIRECT("WP!$K" &amp; $DO59 &amp; ":$K" &amp; $DP59)&gt;0))&lt;&gt;0,SUMPRODUCT(--(INDIRECT("WP!$C$" &amp; $DO59 &amp; ":$C$" &amp; $DP59)=$C59),--(INDIRECT("WP!$B" &amp; $DO59 &amp; ":$B" &amp; $DP59)="Y"),--(INDIRECT("WP!$" &amp; $BX$41 &amp; "$" &amp; $DO59 &amp; ":$" &amp; $BX$41 &amp; "$" &amp; $DP59)&lt;&gt;""),INDIRECT("WP!$K" &amp; $DO59 &amp; ":$K" &amp; $DP59)),""),""),"")</f>
        <v/>
      </c>
      <c r="CA59" s="146" t="str" cm="1">
        <f t="array" aca="1" ref="CA59" ca="1">IFERROR(IF(WpAreaC_Sub3_exist,IF(SUMPRODUCT(--(INDIRECT("WP!$C$" &amp; $DO59 &amp; ":$C$" &amp; $DP59) =$C59),--(INDIRECT("WP!$" &amp; $CA$41 &amp; "$" &amp; $DO59 &amp; ":$" &amp; $CA$41 &amp; "$" &amp; $DP59) &lt;&gt;""),--(INDIRECT("WP!$K$" &amp; $DO59 &amp; ":$K$" &amp; $DP59)&gt;0))&gt;0,SUMPRODUCT(--(INDIRECT("WP!$C$" &amp; $DO59 &amp; ":$C$" &amp; $DP59) =$C59),--(INDIRECT("WP!$" &amp; $CA$41 &amp; "$" &amp; $DO59 &amp; ":$" &amp; $CA$41 &amp; "$" &amp; $DP59) &lt;&gt;""),INDIRECT("WP!$K" &amp; $DO59 &amp; ":$K" &amp; $DP59),INDIRECT("WP!$" &amp; $CA$41 &amp; "$" &amp; $DO59 &amp; ":$" &amp; $CA$41 &amp; "$" &amp; $DP59))/SUMPRODUCT(--(INDIRECT("WP!$C$" &amp; $DO59 &amp; ":$C$" &amp; $DP59) =$C59),--(INDIRECT("WP!$" &amp; $CA$41 &amp; "$" &amp; $DO59 &amp; ":$" &amp; $CA$41 &amp; "$" &amp; $DP59) &lt;&gt;""),INDIRECT("WP!$K" &amp; $DO59 &amp; ":$K" &amp; $DP59)),""),""),"")</f>
        <v/>
      </c>
      <c r="CB59" s="145" t="str" cm="1">
        <f t="array" aca="1" ref="CB59" ca="1">IFERROR(IF(WpAreaC_Sub3_exist,IF(SUMPRODUCT(--(INDIRECT("WP!$C$" &amp; $DO59 &amp; ":$C$" &amp; $DP59)=$C59),--(INDIRECT("WP!$B" &amp; $DO59 &amp; ":$B" &amp; $DP59)="Y"),--(INDIRECT("WP!$" &amp; $CA$41 &amp; "$" &amp; $DO59 &amp; ":$" &amp; $CA$41 &amp; "$" &amp; $DP59)=1),--(INDIRECT("WP!$K" &amp; $DO59 &amp; ":$K" &amp; $DP59)&gt;0))&lt;&gt;0,SUMPRODUCT(--(INDIRECT("WP!$C$" &amp; $DO59 &amp; ":$C$" &amp; $DP59)=$C59),--(INDIRECT("WP!$B" &amp; $DO59 &amp; ":$B" &amp; $DP59)="Y"),--(INDIRECT("WP!$" &amp; $CA$41 &amp; "$" &amp; $DO59 &amp; ":$" &amp; $CA$41 &amp; "$" &amp; $DP59)=1),INDIRECT("WP!$K" &amp; $DO59 &amp; ":$K" &amp; $DP59)),IF(CC59&lt;&gt;"",0,"")),""),"")</f>
        <v/>
      </c>
      <c r="CC59" s="147" t="str" cm="1">
        <f t="array" aca="1" ref="CC59" ca="1">IFERROR(IF(WpAreaC_Sub3_exist,IF(SUMPRODUCT(--(INDIRECT("WP!$C$" &amp; $DO59 &amp; ":$C$" &amp; $DP59)=$C59),--(INDIRECT("WP!$B" &amp; $DO59 &amp; ":$B" &amp; $DP59)="Y"),--(INDIRECT("WP!$" &amp; $CA$41 &amp; "$" &amp; $DO59 &amp; ":$" &amp; $CA$41 &amp; "$" &amp; $DP59)&lt;&gt;""),--(INDIRECT("WP!$K" &amp; $DO59 &amp; ":$K" &amp; $DP59)&gt;0))&lt;&gt;0,SUMPRODUCT(--(INDIRECT("WP!$C$" &amp; $DO59 &amp; ":$C$" &amp; $DP59)=$C59),--(INDIRECT("WP!$B" &amp; $DO59 &amp; ":$B" &amp; $DP59)="Y"),--(INDIRECT("WP!$" &amp; $CA$41 &amp; "$" &amp; $DO59 &amp; ":$" &amp; $CA$41 &amp; "$" &amp; $DP59)&lt;&gt;""),INDIRECT("WP!$K" &amp; $DO59 &amp; ":$K" &amp; $DP59)),""),""),"")</f>
        <v/>
      </c>
      <c r="CD59" s="106"/>
      <c r="CE59" s="109"/>
      <c r="CF59" s="107"/>
      <c r="CG59" s="107"/>
      <c r="CH59" s="144" t="s">
        <v>92</v>
      </c>
      <c r="CI59" s="144" t="s">
        <v>92</v>
      </c>
      <c r="CJ59" s="144" t="s">
        <v>92</v>
      </c>
      <c r="CK59" s="144" t="s">
        <v>92</v>
      </c>
      <c r="CL59" s="145" t="s">
        <v>92</v>
      </c>
      <c r="CM59" s="145" t="s">
        <v>92</v>
      </c>
      <c r="CN59" s="146" t="s">
        <v>92</v>
      </c>
      <c r="CO59" s="145" t="s">
        <v>92</v>
      </c>
      <c r="CP59" s="145" t="s">
        <v>92</v>
      </c>
      <c r="CQ59" s="146" t="s">
        <v>92</v>
      </c>
      <c r="CR59" s="145" t="s">
        <v>92</v>
      </c>
      <c r="CS59" s="147" t="s">
        <v>92</v>
      </c>
      <c r="CT59" s="31"/>
      <c r="CU59" s="144" t="s">
        <v>92</v>
      </c>
      <c r="CV59" s="145" t="s">
        <v>92</v>
      </c>
      <c r="CW59" s="145" t="s">
        <v>92</v>
      </c>
      <c r="CX59" s="146" t="s">
        <v>92</v>
      </c>
      <c r="CY59" s="145" t="s">
        <v>92</v>
      </c>
      <c r="CZ59" s="145" t="s">
        <v>92</v>
      </c>
      <c r="DA59" s="146" t="s">
        <v>92</v>
      </c>
      <c r="DB59" s="145" t="s">
        <v>92</v>
      </c>
      <c r="DC59" s="147" t="s">
        <v>92</v>
      </c>
      <c r="DD59" s="31"/>
      <c r="DE59" s="144" t="s">
        <v>92</v>
      </c>
      <c r="DF59" s="145" t="s">
        <v>92</v>
      </c>
      <c r="DG59" s="145" t="s">
        <v>92</v>
      </c>
      <c r="DH59" s="146" t="s">
        <v>92</v>
      </c>
      <c r="DI59" s="145" t="s">
        <v>92</v>
      </c>
      <c r="DJ59" s="145" t="s">
        <v>92</v>
      </c>
      <c r="DK59" s="146" t="s">
        <v>92</v>
      </c>
      <c r="DL59" s="145" t="s">
        <v>92</v>
      </c>
      <c r="DM59" s="147" t="s">
        <v>92</v>
      </c>
      <c r="DN59" s="31"/>
      <c r="DO59" s="88" cm="1">
        <f t="array" ref="DO59">MIN(IF(WP!$C$12:$C$400=$C59,ROW(WP!$C$12:$C$400),""))</f>
        <v>86</v>
      </c>
      <c r="DP59" s="88" cm="1">
        <f t="array" ref="DP59">MAX(IF(WP!$C$12:$C$400=$C59,ROW(WP!$C$12:$C$400),""))</f>
        <v>87</v>
      </c>
      <c r="DQ59" s="121"/>
      <c r="DR59" s="31"/>
    </row>
    <row r="60" spans="1:122" ht="18" x14ac:dyDescent="0.2">
      <c r="A60" s="117"/>
      <c r="B60" s="416" t="s">
        <v>309</v>
      </c>
      <c r="C60" s="416"/>
      <c r="D60" s="181"/>
      <c r="E60" s="181"/>
      <c r="F60" s="181"/>
      <c r="G60" s="217"/>
      <c r="H60" s="181"/>
      <c r="I60" s="181"/>
      <c r="J60" s="181"/>
      <c r="K60" s="181"/>
      <c r="L60" s="181"/>
      <c r="M60" s="181"/>
      <c r="N60" s="181"/>
      <c r="O60" s="181"/>
      <c r="P60" s="181"/>
      <c r="Q60" s="217"/>
      <c r="R60" s="181"/>
      <c r="S60" s="181"/>
      <c r="T60" s="181"/>
      <c r="U60" s="181"/>
      <c r="V60" s="181"/>
      <c r="W60" s="181"/>
      <c r="X60" s="181"/>
      <c r="Y60" s="181"/>
      <c r="Z60" s="181"/>
      <c r="AA60" s="217"/>
      <c r="AB60" s="181"/>
      <c r="AC60" s="181"/>
      <c r="AD60" s="181"/>
      <c r="AE60" s="181"/>
      <c r="AF60" s="181"/>
      <c r="AG60" s="181"/>
      <c r="AH60" s="181"/>
      <c r="AI60" s="181"/>
      <c r="AJ60" s="181"/>
      <c r="AK60" s="217"/>
      <c r="AL60" s="118"/>
      <c r="AM60" s="85"/>
      <c r="AN60" s="75"/>
      <c r="AO60" s="166"/>
      <c r="AP60" s="166"/>
      <c r="AQ60" s="101"/>
      <c r="AR60" s="101"/>
      <c r="AS60" s="75"/>
      <c r="AT60" s="75"/>
      <c r="AU60" s="137"/>
      <c r="AV60" s="98"/>
      <c r="AW60" s="98"/>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06"/>
      <c r="CE60" s="109"/>
      <c r="CF60" s="107"/>
      <c r="CG60" s="107"/>
      <c r="CH60" s="107"/>
      <c r="CI60" s="107"/>
      <c r="CJ60" s="107"/>
      <c r="CK60" s="107"/>
      <c r="CL60" s="107"/>
      <c r="CM60" s="107"/>
      <c r="CN60" s="107"/>
      <c r="CO60" s="107"/>
      <c r="CP60" s="107"/>
      <c r="CQ60" s="107"/>
      <c r="CR60" s="107"/>
      <c r="CS60" s="107"/>
      <c r="CT60" s="153"/>
      <c r="CU60" s="107"/>
      <c r="CV60" s="107"/>
      <c r="CW60" s="107"/>
      <c r="CX60" s="107"/>
      <c r="CY60" s="107"/>
      <c r="CZ60" s="107"/>
      <c r="DA60" s="107"/>
      <c r="DB60" s="107"/>
      <c r="DC60" s="107"/>
      <c r="DD60" s="153"/>
      <c r="DE60" s="107"/>
      <c r="DF60" s="107"/>
      <c r="DG60" s="107"/>
      <c r="DH60" s="107"/>
      <c r="DI60" s="107"/>
      <c r="DJ60" s="107"/>
      <c r="DK60" s="107"/>
      <c r="DL60" s="107"/>
      <c r="DM60" s="107"/>
      <c r="DN60" s="31"/>
      <c r="DO60" s="89"/>
      <c r="DP60" s="89"/>
      <c r="DQ60" s="121"/>
      <c r="DR60" s="31"/>
    </row>
    <row r="61" spans="1:122" ht="16" x14ac:dyDescent="0.2">
      <c r="A61" s="117"/>
      <c r="B61" s="415" t="s">
        <v>137</v>
      </c>
      <c r="C61" s="415"/>
      <c r="D61" s="191"/>
      <c r="E61" s="191"/>
      <c r="F61" s="191"/>
      <c r="G61" s="217"/>
      <c r="H61" s="191"/>
      <c r="I61" s="191"/>
      <c r="J61" s="191"/>
      <c r="K61" s="191"/>
      <c r="L61" s="191"/>
      <c r="M61" s="191"/>
      <c r="N61" s="191"/>
      <c r="O61" s="191"/>
      <c r="P61" s="191"/>
      <c r="Q61" s="217"/>
      <c r="R61" s="191"/>
      <c r="S61" s="191"/>
      <c r="T61" s="191"/>
      <c r="U61" s="191"/>
      <c r="V61" s="191"/>
      <c r="W61" s="191"/>
      <c r="X61" s="191"/>
      <c r="Y61" s="191"/>
      <c r="Z61" s="191"/>
      <c r="AA61" s="217"/>
      <c r="AB61" s="191"/>
      <c r="AC61" s="191"/>
      <c r="AD61" s="191"/>
      <c r="AE61" s="191"/>
      <c r="AF61" s="191"/>
      <c r="AG61" s="191"/>
      <c r="AH61" s="191"/>
      <c r="AI61" s="191"/>
      <c r="AJ61" s="191"/>
      <c r="AK61" s="217"/>
      <c r="AL61" s="118"/>
      <c r="AM61" s="85"/>
      <c r="AN61" s="75"/>
      <c r="AO61" s="166"/>
      <c r="AP61" s="166"/>
      <c r="AQ61" s="101"/>
      <c r="AR61" s="101"/>
      <c r="AS61" s="75"/>
      <c r="AT61" s="75"/>
      <c r="AU61" s="137"/>
      <c r="AV61" s="98"/>
      <c r="AW61" s="98"/>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06"/>
      <c r="CE61" s="109"/>
      <c r="CF61" s="107"/>
      <c r="CG61" s="107"/>
      <c r="CH61" s="107"/>
      <c r="CI61" s="107"/>
      <c r="CJ61" s="107"/>
      <c r="CK61" s="107"/>
      <c r="CL61" s="107"/>
      <c r="CM61" s="107"/>
      <c r="CN61" s="107"/>
      <c r="CO61" s="107"/>
      <c r="CP61" s="107"/>
      <c r="CQ61" s="107"/>
      <c r="CR61" s="107"/>
      <c r="CS61" s="107"/>
      <c r="CT61" s="153"/>
      <c r="CU61" s="107"/>
      <c r="CV61" s="107"/>
      <c r="CW61" s="107"/>
      <c r="CX61" s="107"/>
      <c r="CY61" s="107"/>
      <c r="CZ61" s="107"/>
      <c r="DA61" s="107"/>
      <c r="DB61" s="107"/>
      <c r="DC61" s="107"/>
      <c r="DD61" s="153"/>
      <c r="DE61" s="107"/>
      <c r="DF61" s="107"/>
      <c r="DG61" s="107"/>
      <c r="DH61" s="107"/>
      <c r="DI61" s="107"/>
      <c r="DJ61" s="107"/>
      <c r="DK61" s="107"/>
      <c r="DL61" s="107"/>
      <c r="DM61" s="107"/>
      <c r="DN61" s="31"/>
      <c r="DO61" s="89"/>
      <c r="DP61" s="89"/>
      <c r="DQ61" s="121"/>
      <c r="DR61" s="31"/>
    </row>
    <row r="62" spans="1:122" ht="16" x14ac:dyDescent="0.2">
      <c r="A62" s="117"/>
      <c r="B62" s="132" t="s">
        <v>39</v>
      </c>
      <c r="C62" s="132" t="s">
        <v>62</v>
      </c>
      <c r="D62" s="323" t="e" cm="1">
        <f t="array" aca="1" ref="D62" ca="1">getProgress(AX62,CH62,"%",1,1)</f>
        <v>#NAME?</v>
      </c>
      <c r="E62" s="257" t="e" cm="1">
        <f t="array" aca="1" ref="E62" ca="1">getProgress(AY62,CI62,,,1)</f>
        <v>#NAME?</v>
      </c>
      <c r="F62" s="257" t="e" cm="1">
        <f t="array" aca="1" ref="F62" ca="1">getProgress(AZ62,CJ62,,,1)</f>
        <v>#NAME?</v>
      </c>
      <c r="G62" s="217"/>
      <c r="H62" s="113" t="e" cm="1">
        <f t="array" aca="1" ref="H62" ca="1">getProgress(BA62,CK62,"%",1,1,WpAreaA_Sub1_exist)</f>
        <v>#NAME?</v>
      </c>
      <c r="I62" s="266" t="e" cm="1">
        <f t="array" aca="1" ref="I62" ca="1">getProgress(BB62,CL62,,,1,WpAreaA_Sub1_exist)</f>
        <v>#NAME?</v>
      </c>
      <c r="J62" s="266" t="e" cm="1">
        <f t="array" aca="1" ref="J62" ca="1">getProgress(BC62,CM62,,,1,WpAreaA_Sub1_exist)</f>
        <v>#NAME?</v>
      </c>
      <c r="K62" s="113" t="e" cm="1">
        <f t="array" aca="1" ref="K62" ca="1">getProgress(BD62,CN62,"%",1,1,WpAreaA_Sub2_exist)</f>
        <v>#NAME?</v>
      </c>
      <c r="L62" s="266" t="e" cm="1">
        <f t="array" aca="1" ref="L62" ca="1">getProgress(BE62,CO62,,,1,WpAreaA_Sub2_exist)</f>
        <v>#NAME?</v>
      </c>
      <c r="M62" s="266" t="e" cm="1">
        <f t="array" aca="1" ref="M62" ca="1">getProgress(BF62,CP62,,,1,WpAreaA_Sub2_exist)</f>
        <v>#NAME?</v>
      </c>
      <c r="N62" s="113" t="e" cm="1">
        <f t="array" aca="1" ref="N62" ca="1">getProgress(BG62,CQ62,"%",1,1,WpAreaA_Sub3_exist)</f>
        <v>#NAME?</v>
      </c>
      <c r="O62" s="266" t="e" cm="1">
        <f t="array" aca="1" ref="O62" ca="1">getProgress(BH62,CR62,,,1,WpAreaA_Sub3_exist)</f>
        <v>#NAME?</v>
      </c>
      <c r="P62" s="266" t="e" cm="1">
        <f t="array" aca="1" ref="P62" ca="1">getProgress(BI62,CS62,,,1,WpAreaA_Sub3_exist)</f>
        <v>#NAME?</v>
      </c>
      <c r="Q62" s="217"/>
      <c r="R62" s="113" t="e" cm="1">
        <f t="array" aca="1" ref="R62" ca="1">getProgress(BK62,CU62,"%",1,1,WpAreaB_Sub1_exist)</f>
        <v>#NAME?</v>
      </c>
      <c r="S62" s="266" t="e" cm="1">
        <f t="array" aca="1" ref="S62" ca="1">getProgress(BL62,CV62,,,1,WpAreaB_Sub1_exist)</f>
        <v>#NAME?</v>
      </c>
      <c r="T62" s="266" t="e" cm="1">
        <f t="array" aca="1" ref="T62" ca="1">getProgress(BM62,CW62,,,1,WpAreaB_Sub1_exist)</f>
        <v>#NAME?</v>
      </c>
      <c r="U62" s="113" t="e" cm="1">
        <f t="array" aca="1" ref="U62" ca="1">getProgress(BN62,CX62,"%",1,1,WpAreaB_Sub2_exist)</f>
        <v>#NAME?</v>
      </c>
      <c r="V62" s="266" t="e" cm="1">
        <f t="array" aca="1" ref="V62" ca="1">getProgress(BO62,CY62,,,1,WpAreaB_Sub2_exist)</f>
        <v>#NAME?</v>
      </c>
      <c r="W62" s="266" t="e" cm="1">
        <f t="array" aca="1" ref="W62" ca="1">getProgress(BP62,CZ62,,,1,WpAreaB_Sub2_exist)</f>
        <v>#NAME?</v>
      </c>
      <c r="X62" s="113" t="e" cm="1">
        <f t="array" aca="1" ref="X62" ca="1">getProgress(BQ62,DA62,"%",1,1,WpAreaB_Sub3_exist)</f>
        <v>#NAME?</v>
      </c>
      <c r="Y62" s="266" t="e" cm="1">
        <f t="array" aca="1" ref="Y62" ca="1">getProgress(BR62,DB62,,,1,WpAreaB_Sub3_exist)</f>
        <v>#NAME?</v>
      </c>
      <c r="Z62" s="266" t="e" cm="1">
        <f t="array" aca="1" ref="Z62" ca="1">getProgress(BS62,DC62,,,1,WpAreaB_Sub3_exist)</f>
        <v>#NAME?</v>
      </c>
      <c r="AA62" s="217"/>
      <c r="AB62" s="113" t="e" cm="1">
        <f t="array" aca="1" ref="AB62" ca="1">getProgress(BU62,DE62,"%",1,1,WpAreaC_Sub1_exist)</f>
        <v>#NAME?</v>
      </c>
      <c r="AC62" s="266" t="e" cm="1">
        <f t="array" aca="1" ref="AC62" ca="1">getProgress(BV62,DF62,,,1,WpAreaC_Sub1_exist)</f>
        <v>#NAME?</v>
      </c>
      <c r="AD62" s="266" t="e" cm="1">
        <f t="array" aca="1" ref="AD62" ca="1">getProgress(BW62,DG62,,,1,WpAreaC_Sub1_exist)</f>
        <v>#NAME?</v>
      </c>
      <c r="AE62" s="113" t="e" cm="1">
        <f t="array" aca="1" ref="AE62" ca="1">getProgress(BX62,DH62,"%",1,1,WpAreaC_Sub2_exist)</f>
        <v>#NAME?</v>
      </c>
      <c r="AF62" s="266" t="e" cm="1">
        <f t="array" aca="1" ref="AF62" ca="1">getProgress(BY62,DI62,,,1,WpAreaC_Sub2_exist)</f>
        <v>#NAME?</v>
      </c>
      <c r="AG62" s="266" t="e" cm="1">
        <f t="array" aca="1" ref="AG62" ca="1">getProgress(BZ62,DJ62,,,1,WpAreaC_Sub2_exist)</f>
        <v>#NAME?</v>
      </c>
      <c r="AH62" s="113" t="e" cm="1">
        <f t="array" aca="1" ref="AH62" ca="1">getProgress(CA62,DK62,"%",1,1,WpAreaC_Sub3_exist)</f>
        <v>#NAME?</v>
      </c>
      <c r="AI62" s="266" t="e" cm="1">
        <f t="array" aca="1" ref="AI62" ca="1">getProgress(CB62,DL62,,,1,WpAreaC_Sub3_exist)</f>
        <v>#NAME?</v>
      </c>
      <c r="AJ62" s="266" t="e" cm="1">
        <f t="array" aca="1" ref="AJ62" ca="1">getProgress(CC62,DM62,,,1,WpAreaC_Sub3_exist)</f>
        <v>#NAME?</v>
      </c>
      <c r="AK62" s="217"/>
      <c r="AL62" s="118"/>
      <c r="AM62" s="85"/>
      <c r="AN62" s="75"/>
      <c r="AO62" s="166"/>
      <c r="AP62" s="166"/>
      <c r="AQ62" s="101"/>
      <c r="AR62" s="101"/>
      <c r="AS62" s="75"/>
      <c r="AT62" s="75"/>
      <c r="AU62" s="137"/>
      <c r="AV62" s="98"/>
      <c r="AW62" s="98"/>
      <c r="AX62" s="144" t="str">
        <f ca="1">IFERROR((IF(WpAreaA_exist,IF(BA62&lt;&gt;"",BA62*WP!$AC$9,0)+IF(BD62&lt;&gt;"",BD62*WP!$AD$9,0)+IF(BG62&lt;&gt;"",BG62*WP!$AE$9,0),0)+IF(WpAreaB_exist,IF(BK62&lt;&gt;"",BK62*WP!$AF$10)+IF(BN62&lt;&gt;"",BN62*WP!$AG$10,0)+IF(BQ62&lt;&gt;"",BQ62*WP!$AH$10,0),0)+IF(WpAreaC_exist,IF(BU62&lt;&gt;"",BU62*WP!$AI$10)+IF(BX62&lt;&gt;"",BX62*WP!$AJ$10,0)+IF(CA62&lt;&gt;"",CA62*WP!$AK$10,0),0))/(IF(WpAreaA_exist,IF(BA62&lt;&gt;"",WP!$AC$9,0)+IF(BD62&lt;&gt;"",WP!$AD$9,0)+IF(BG62&lt;&gt;"",WP!$AE$9,0),0)+IF(WpAreaB_exist,IF(BK62&lt;&gt;"",WP!$AF$10,0)+IF(BN62&lt;&gt;"",WP!$AG$10,0)+IF(BQ62&lt;&gt;"",WP!$AH$10,0),0)+ IF(WpAreaC_exist,IF(BU62&lt;&gt;"",WP!$AI$10,0)+IF(BX62&lt;&gt;"",WP!$AJ$10,0)+IF(CA62&lt;&gt;"",WP!$AK$10,0),0)),"")</f>
        <v/>
      </c>
      <c r="AY62" s="144" t="str" cm="1">
        <f t="array" aca="1" ref="AY62" ca="1">IFERROR(IF(SUMPRODUCT(--(INDIRECT("WP!$C$" &amp; $DO62 &amp; ":$C$" &amp; $DP62)=$C62),--(INDIRECT("WP!$B$" &amp; $DO62 &amp; ":$B$" &amp; $DP62)="Y"),--(INDIRECT("WP!$" &amp; $AX$41 &amp; "$" &amp; $DO62 &amp; ":$" &amp; $AX$41 &amp; "$" &amp; $DP62)=1),--(INDIRECT("WP!$K$" &amp; $DO62 &amp; ":$K$" &amp; $DP62)&gt;0))&lt;&gt;0,SUMPRODUCT(--(INDIRECT("WP!$C$" &amp; $DO62 &amp; ":$C$" &amp; $DP62)=$C62),--(INDIRECT("WP!$B$" &amp; $DO62 &amp; ":$B$" &amp; $DP62)="Y"),--(INDIRECT("WP!$" &amp; $AX$41 &amp; "$" &amp; $DO62 &amp; ":$" &amp; $AX$41 &amp; "$" &amp; $DP62)=1),INDIRECT("WP!$K$" &amp; $DO62 &amp; ":$K$" &amp; $DP62)),IF(AZ62&lt;&gt;"",0,"")),"")</f>
        <v/>
      </c>
      <c r="AZ62" s="144" t="str" cm="1">
        <f t="array" aca="1" ref="AZ62" ca="1">IFERROR(IF(SUMPRODUCT(--(INDIRECT("WP!$C$" &amp; $DO62 &amp; ":$C$" &amp; $DP62)=$C62),--(INDIRECT("WP!$B" &amp; $DO62 &amp; ":$B" &amp; $DP62)="Y"),--(INDIRECT("WP!$" &amp; $AX$41 &amp; "$" &amp; $DO62 &amp; ":$" &amp; $AX$41 &amp; "$" &amp; $DP62)&lt;&gt;""),--(INDIRECT("WP!$K" &amp; $DO62 &amp; ":$K" &amp; $DP62)&gt;0))&lt;&gt;0,SUMPRODUCT(--(INDIRECT("WP!$C$" &amp; $DO62 &amp; ":$C$" &amp; $DP62)=$C62),--(INDIRECT("WP!$B" &amp; $DO62 &amp; ":$B" &amp; $DP62)="Y"),--(INDIRECT("WP!$" &amp; $AX$41 &amp; "$" &amp;  $DO62 &amp; ":$" &amp; $AX$41 &amp; "$" &amp; $DP62)&lt;&gt;""),INDIRECT("WP!$K" &amp; $DO62 &amp; ":$K" &amp; $DP62)),""),"")</f>
        <v/>
      </c>
      <c r="BA62" s="144" t="str" cm="1">
        <f t="array" aca="1" ref="BA62" ca="1">IFERROR(IF(WpAreaA_Sub1_exist,IF(SUMPRODUCT(--(INDIRECT("WP!$C$" &amp; $DO62 &amp; ":$C$" &amp; $DP62) =$C62),--(INDIRECT("WP!$" &amp; $BA$41 &amp; "$" &amp; $DO62 &amp; ":$" &amp; $BA$41 &amp; "$" &amp; $DP62) &lt;&gt;""),--(INDIRECT("WP!$K$" &amp; $DO62 &amp; ":$K$" &amp; $DP62)&gt;0))&gt;0,SUMPRODUCT(--(INDIRECT("WP!$C$" &amp; $DO62 &amp; ":$C$" &amp; $DP62) =$C62),--(INDIRECT("WP!$" &amp; $BA$41 &amp; "$" &amp; $DO62 &amp; ":$" &amp; $BA$41 &amp; "$" &amp; $DP62) &lt;&gt;""),INDIRECT("WP!$K$" &amp; $DO62 &amp; ":$K$" &amp; $DP62),INDIRECT("WP!$" &amp; $BA$41 &amp; "$" &amp; $DO62 &amp; ":$" &amp; $BA$41 &amp; "$" &amp; $DP62))/SUMPRODUCT(--(INDIRECT("WP!$C$" &amp; $DO62 &amp; ":$C$" &amp; $DP62) =$C62),--(INDIRECT("WP!$" &amp; $BA$41 &amp; "$" &amp; $DO62 &amp; ":$" &amp; $BA$41 &amp; "$" &amp; $DP62) &lt;&gt;""),INDIRECT("WP!$K$" &amp; $DO62 &amp; ":$K$" &amp; $DP62)),""),""),"")</f>
        <v/>
      </c>
      <c r="BB62" s="145" t="str" cm="1">
        <f t="array" aca="1" ref="BB62" ca="1">IFERROR(IF(WpAreaA_Sub1_exist,IF(SUMPRODUCT(--(INDIRECT("WP!$C$" &amp; $DO62 &amp; ":$C$" &amp; $DP62)=$C62),--(INDIRECT("WP!$B$" &amp; $DO62 &amp; ":$B$" &amp; $DP62)="Y"),--(INDIRECT("WP!$" &amp; $BA$41 &amp; "$" &amp; $DO62 &amp; ":$" &amp; $BA$41 &amp; "$" &amp; $DP62)=1),--(INDIRECT("WP!$K$" &amp; $DO62 &amp; ":$K$" &amp; $DP62)&gt;0))&lt;&gt;0,SUMPRODUCT(--(INDIRECT("WP!$C$" &amp; $DO62 &amp; ":$C$" &amp; $DP62)=$C62),--(INDIRECT("WP!$B$" &amp; $DO62 &amp; ":$B$" &amp; $DP62)="Y"),--(INDIRECT("WP!$" &amp; $BA$41 &amp; "$" &amp; $DO62 &amp; ":$" &amp; $BA$41 &amp; "$" &amp; $DP62)=1),INDIRECT("WP!$K$" &amp; $DO62 &amp; ":$K$" &amp; $DP62)),IF(BC62&lt;&gt;"",0,"")),""),"")</f>
        <v/>
      </c>
      <c r="BC62" s="145" t="str" cm="1">
        <f t="array" aca="1" ref="BC62" ca="1">IFERROR(IF(WpAreaA_Sub1_exist,IF(SUMPRODUCT(--(INDIRECT("WP!$C$" &amp; $DO62 &amp; ":$C$" &amp; $DP62)=$C62),--(INDIRECT("WP!$B" &amp; $DO62 &amp; ":$B" &amp; $DP62)="Y"),--(INDIRECT("WP!$" &amp; $BA$41 &amp; "$" &amp; $DO62 &amp; ":$" &amp; $BA$41 &amp; "$" &amp; $DP62)&lt;&gt;""),--(INDIRECT("WP!$K" &amp; $DO62 &amp; ":$K" &amp; $DP62)&gt;0))&lt;&gt;0,SUMPRODUCT(--(INDIRECT("WP!$C$" &amp; $DO62 &amp; ":$C$" &amp; $DP62)=$C62),--(INDIRECT("WP!$B" &amp; $DO62 &amp; ":$B" &amp; $DP62)="Y"),--(INDIRECT("WP!$" &amp; $BA$41 &amp; "$" &amp;  $DO62 &amp; ":$" &amp; $BA$41 &amp; "$" &amp; $DP62)&lt;&gt;""),INDIRECT("WP!$K" &amp; $DO62 &amp; ":$K" &amp; $DP62)),""),""),"")</f>
        <v/>
      </c>
      <c r="BD62" s="146" t="str" cm="1">
        <f t="array" aca="1" ref="BD62" ca="1">IFERROR(IF(WpAreaA_Sub2_exist,IF(SUMPRODUCT(--(INDIRECT("WP!$C$" &amp; $DO62 &amp; ":$C$" &amp; $DP62) =$C62),--(INDIRECT("WP!$" &amp; $BD$41 &amp; "$" &amp; $DO62 &amp; ":$" &amp; $BD$41 &amp; "$" &amp; $DP62) &lt;&gt;""),--(INDIRECT("WP!$K$" &amp; $DO62 &amp; ":$K$" &amp; $DP62)&gt;0))&gt;0,SUMPRODUCT(--(INDIRECT("WP!$C$" &amp; $DO62 &amp; ":$C$" &amp; $DP62) =$C62),--(INDIRECT("WP!$" &amp; $BD$41 &amp; "$" &amp; $DO62 &amp; ":$" &amp; $BD$41 &amp; "$" &amp; $DP62) &lt;&gt;""),INDIRECT("WP!$K" &amp; $DO62 &amp; ":$K" &amp; $DP62),INDIRECT("WP!$" &amp; $BD$41 &amp; "$" &amp; $DO62 &amp; ":$" &amp; $BD$41 &amp; "$" &amp; $DP62))/SUMPRODUCT(--(INDIRECT("WP!$C$" &amp; $DO62 &amp; ":$C$" &amp; $DP62) =$C62),--(INDIRECT("WP!$" &amp; $BD$41 &amp; "$" &amp; $DO62 &amp; ":$" &amp; $BD$41 &amp; "$" &amp; $DP62) &lt;&gt;""),INDIRECT("WP!$K" &amp; $DO62 &amp; ":$K" &amp; $DP62)),""),""),"")</f>
        <v/>
      </c>
      <c r="BE62" s="145" t="str" cm="1">
        <f t="array" aca="1" ref="BE62" ca="1">IFERROR(IF(WpAreaA_Sub2_exist,IF(SUMPRODUCT(--(INDIRECT("WP!$C$" &amp; $DO62 &amp; ":$C$" &amp; $DP62)=$C62),--(INDIRECT("WP!$B" &amp; $DO62 &amp; ":$B" &amp; $DP62)="Y"),--(INDIRECT("WP!$" &amp; $BD$41 &amp; "$" &amp; $DO62 &amp; ":$" &amp; $BD$41 &amp; "$" &amp; $DP62)=1),--(INDIRECT("WP!$K" &amp; $DO62 &amp; ":$K" &amp; $DP62)&gt;0))&lt;&gt;0,SUMPRODUCT(--(INDIRECT("WP!$C$" &amp; $DO62 &amp; ":$C$" &amp; $DP62)=$C62),--(INDIRECT("WP!$B" &amp; $DO62 &amp; ":$B" &amp; $DP62)="Y"),--(INDIRECT("WP!$" &amp; $BD$41 &amp; "$" &amp; $DO62 &amp; ":$" &amp; $BD$41 &amp; "$" &amp; $DP62)=1),INDIRECT("WP!$K" &amp; $DO62 &amp; ":$K" &amp; $DP62)),IF(BF62&lt;&gt;"",0,"")),""),"")</f>
        <v/>
      </c>
      <c r="BF62" s="145" t="str" cm="1">
        <f t="array" aca="1" ref="BF62" ca="1">IFERROR(IF(WpAreaA_Sub2_exist,IF(SUMPRODUCT(--(INDIRECT("WP!$C$" &amp; $DO62 &amp; ":$C$" &amp; $DP62)=$C62),--(INDIRECT("WP!$B" &amp; $DO62 &amp; ":$B" &amp; $DP62)="Y"),--(INDIRECT("WP!$" &amp; $BD$41 &amp; "$" &amp; $DO62 &amp; ":$" &amp; $BD$41 &amp; "$" &amp; $DP62)&lt;&gt;""),--(INDIRECT("WP!$K" &amp; $DO62 &amp; ":$K" &amp; $DP62)&gt;0))&lt;&gt;0,SUMPRODUCT(--(INDIRECT("WP!$C$" &amp; $DO62 &amp; ":$C$" &amp; $DP62)=$C62),--(INDIRECT("WP!$B" &amp; $DO62 &amp; ":$B" &amp; $DP62)="Y"),--(INDIRECT("WP!$" &amp; $BD$41 &amp; "$" &amp; $DO62 &amp; ":$" &amp; $BD$41 &amp; "$" &amp; $DP62)&lt;&gt;""),INDIRECT("WP!$K" &amp; $DO62 &amp; ":$K" &amp; $DP62)),""),""),"")</f>
        <v/>
      </c>
      <c r="BG62" s="146" t="str" cm="1">
        <f t="array" aca="1" ref="BG62" ca="1">IFERROR(IF(WpAreaA_Sub3_exist,IF(SUMPRODUCT(--(INDIRECT("WP!$C$" &amp; $DO62 &amp; ":$C$" &amp; $DP62) =$C62),--(INDIRECT("WP!$" &amp; $BG$41 &amp; "$" &amp; $DO62 &amp; ":$" &amp; $BG$41 &amp; "$" &amp; $DP62) &lt;&gt;""),--(INDIRECT("WP!$K$" &amp; $DO62 &amp; ":$K$" &amp; $DP62)&gt;0))&gt;0,SUMPRODUCT(--(INDIRECT("WP!$C$" &amp; $DO62 &amp; ":$C$" &amp; $DP62) =$C62),--(INDIRECT("WP!$" &amp; $BG$41 &amp; "$" &amp; $DO62 &amp; ":$" &amp; $BG$41 &amp; "$" &amp; $DP62) &lt;&gt;""),INDIRECT("WP!$K" &amp; $DO62 &amp; ":$K" &amp; $DP62),INDIRECT("WP!$" &amp; $BG$41 &amp; "$" &amp; $DO62 &amp; ":$" &amp; $BG$41 &amp; "$" &amp; $DP62))/SUMPRODUCT(--(INDIRECT("WP!$C$" &amp; $DO62 &amp; ":$C$" &amp; $DP62) =$C62),--(INDIRECT("WP!$" &amp; $BG$41 &amp; "$" &amp; $DO62 &amp; ":$" &amp; $BG$41 &amp; "$" &amp; $DP62) &lt;&gt;""),INDIRECT("WP!$K" &amp; $DO62 &amp; ":$K" &amp; $DP62)),""),""),"")</f>
        <v/>
      </c>
      <c r="BH62" s="145" t="str" cm="1">
        <f t="array" aca="1" ref="BH62" ca="1">IFERROR(IF(WpAreaA_Sub3_exist,IF(SUMPRODUCT(--(INDIRECT("WP!$C$" &amp; $DO62 &amp; ":$C$" &amp; $DP62)=$C62),--(INDIRECT("WP!$B" &amp; $DO62 &amp; ":$B" &amp; $DP62)="Y"),--(INDIRECT("WP!$" &amp; $BG$41 &amp; "$" &amp; $DO62 &amp; ":$" &amp; $BG$41 &amp; "$" &amp; $DP62)=1),--(INDIRECT("WP!$K" &amp; $DO62 &amp; ":$K" &amp; $DP62)&gt;0))&lt;&gt;0,SUMPRODUCT(--(INDIRECT("WP!$C$" &amp; $DO62 &amp; ":$C$" &amp; $DP62)=$C62),--(INDIRECT("WP!$B" &amp; $DO62 &amp; ":$B" &amp; $DP62)="Y"),--(INDIRECT("WP!$" &amp; $BG$41 &amp; "$" &amp; $DO62 &amp; ":$" &amp; $BG$41 &amp; "$" &amp; $DP62)=1),INDIRECT("WP!$K" &amp; $DO62 &amp; ":$K" &amp; $DP62)),IF(BI62&lt;&gt;"",0,"")),""),"")</f>
        <v/>
      </c>
      <c r="BI62" s="147" t="str" cm="1">
        <f t="array" aca="1" ref="BI62" ca="1">IFERROR(IF(WpAreaA_Sub3_exist,IF(SUMPRODUCT(--(INDIRECT("WP!$C$" &amp; $DO62 &amp; ":$C$" &amp; $DP62)=$C62),--(INDIRECT("WP!$B" &amp; $DO62 &amp; ":$B" &amp; $DP62)="Y"),--(INDIRECT("WP!$" &amp; $BG$41 &amp; "$" &amp; $DO62 &amp; ":$" &amp; $BG$41 &amp; "$" &amp; $DP62)&lt;&gt;""),--(INDIRECT("WP!$K" &amp; $DO62 &amp; ":$K" &amp; $DP62)&gt;0))&lt;&gt;0,SUMPRODUCT(--(INDIRECT("WP!$C$" &amp; $DO62 &amp; ":$C$" &amp; $DP62)=$C62),--(INDIRECT("WP!$B" &amp; $DO62 &amp; ":$B" &amp; $DP62)="Y"),--(INDIRECT("WP!$" &amp; $BG$41 &amp; "$" &amp; $DO62 &amp; ":$" &amp; $BG$41 &amp; "$" &amp; $DP62)&lt;&gt;""),INDIRECT("WP!$K" &amp; $DO62 &amp; ":$K" &amp; $DP62)),""),""),"")</f>
        <v/>
      </c>
      <c r="BJ62" s="31"/>
      <c r="BK62" s="144" t="str" cm="1">
        <f t="array" aca="1" ref="BK62" ca="1">IFERROR(IF(WpAreaB_Sub1_exist,IF(SUMPRODUCT(--(INDIRECT("WP!$C$" &amp; $DO62 &amp; ":$C$" &amp; $DP62) =$C62),--(INDIRECT("WP!$" &amp; $BK$41 &amp; "$" &amp; $DO62 &amp; ":$" &amp; $BK$41 &amp; "$" &amp; $DP62) &lt;&gt;""),--(INDIRECT("WP!$K$" &amp; $DO62 &amp; ":$K$" &amp; $DP62)&gt;0))&gt;0,SUMPRODUCT(--(INDIRECT("WP!$C$" &amp; $DO62 &amp; ":$C$" &amp; $DP62) =$C62),--(INDIRECT("WP!$" &amp; $BK$41 &amp; "$" &amp; $DO62 &amp; ":$" &amp; $BK$41 &amp; "$" &amp; $DP62) &lt;&gt;""),INDIRECT("WP!$K" &amp; $DO62 &amp; ":$K" &amp; $DP62),INDIRECT("WP!$" &amp; $BK$41 &amp; "$" &amp; $DO62 &amp; ":$" &amp; $BK$41 &amp; "$" &amp; $DP62))/SUMPRODUCT(--(INDIRECT("WP!$C$" &amp; $DO62 &amp; ":$C$" &amp; $DP62) =$C62),--(INDIRECT("WP!$" &amp; $BK$41 &amp; "$" &amp; $DO62 &amp; ":$" &amp; $BK$41 &amp; "$" &amp; $DP62) &lt;&gt;""),INDIRECT("WP!$K" &amp; $DO62 &amp; ":$K" &amp; $DP62)),""),""),"")</f>
        <v/>
      </c>
      <c r="BL62" s="145" t="str" cm="1">
        <f t="array" aca="1" ref="BL62" ca="1">IFERROR(IF(WpAreaB_Sub1_exist,IF(SUMPRODUCT(--(INDIRECT("WP!$C$" &amp; $DO62 &amp; ":$C$" &amp; $DP62)=$C62),--(INDIRECT("WP!$B" &amp; $DO62 &amp; ":$B" &amp; $DP62)="Y"),--(INDIRECT("WP!$" &amp; $BK$41 &amp; "$" &amp; $DO62 &amp; ":$" &amp; $BK$41 &amp; "$" &amp; $DP62)=1),--(INDIRECT("WP!$K" &amp; $DO62 &amp; ":$K" &amp; $DP62)&gt;0))&lt;&gt;0,SUMPRODUCT(--(INDIRECT("WP!$C$" &amp; $DO62 &amp; ":$C$" &amp; $DP62)=$C62),--(INDIRECT("WP!$B" &amp; $DO62 &amp; ":$B" &amp; $DP62)="Y"),--(INDIRECT("WP!$" &amp; $BK$41 &amp; "$" &amp; $DO62 &amp; ":$" &amp; $BK$41 &amp; "$" &amp; $DP62)=1),INDIRECT("WP!$K" &amp; $DO62 &amp; ":$K" &amp; $DP62)),IF(BM62&lt;&gt;"",0,"")),""),"")</f>
        <v/>
      </c>
      <c r="BM62" s="145" t="str" cm="1">
        <f t="array" aca="1" ref="BM62" ca="1">IFERROR(IF(WpAreaB_Sub1_exist,IF(SUMPRODUCT(--(INDIRECT("WP!$C$" &amp; $DO62 &amp; ":$C$" &amp; $DP62)=$C62),--(INDIRECT("WP!$B" &amp; $DO62 &amp; ":$B" &amp; $DP62)="Y"),--(INDIRECT("WP!$" &amp; $BK$41 &amp; "$" &amp; $DO62 &amp; ":$" &amp; $BK$41 &amp; "$" &amp; $DP62)&lt;&gt;""),--(INDIRECT("WP!$K" &amp; $DO62 &amp; ":$K" &amp; $DP62)&gt;0))&lt;&gt;0,SUMPRODUCT(--(INDIRECT("WP!$C$" &amp; $DO62 &amp; ":$C$" &amp; $DP62)=$C62),--(INDIRECT("WP!$B" &amp; $DO62 &amp; ":$B" &amp; $DP62)="Y"),--(INDIRECT("WP!$" &amp; $BK$41 &amp; "$" &amp; $DO62 &amp; ":$" &amp; $BK$41 &amp; "$" &amp; $DP62)&lt;&gt;""),INDIRECT("WP!$K" &amp; $DO62 &amp; ":$K" &amp; $DP62)),""),""),"")</f>
        <v/>
      </c>
      <c r="BN62" s="146" t="str" cm="1">
        <f t="array" aca="1" ref="BN62" ca="1">IFERROR(IF(WpAreaB_Sub2_exist,IF(SUMPRODUCT(--(INDIRECT("WP!$C$" &amp; $DO62 &amp; ":$C$" &amp; $DP62) =$C62),--(INDIRECT("WP!$" &amp; $BN$41 &amp; "$" &amp; $DO62 &amp; ":$" &amp; $BN$41 &amp; "$" &amp; $DP62) &lt;&gt;""),--(INDIRECT("WP!$K$" &amp; $DO62 &amp; ":$K$" &amp; $DP62)&gt;0))&gt;0,SUMPRODUCT(--(INDIRECT("WP!$C$" &amp; $DO62 &amp; ":$C$" &amp; $DP62) =$C62),--(INDIRECT("WP!$" &amp; $BN$41 &amp; "$" &amp; $DO62 &amp; ":$" &amp; $BN$41 &amp; "$" &amp; $DP62) &lt;&gt;""),INDIRECT("WP!$K" &amp; $DO62 &amp; ":$K" &amp; $DP62),INDIRECT("WP!$" &amp; $BN$41 &amp; "$" &amp; $DO62 &amp; ":$" &amp; $BN$41 &amp; "$" &amp; $DP62))/SUMPRODUCT(--(INDIRECT("WP!$C$" &amp; $DO62 &amp; ":$C$" &amp; $DP62) =$C62),--(INDIRECT("WP!$" &amp; $BN$41 &amp; "$" &amp; $DO62 &amp; ":$" &amp; $BN$41 &amp; "$" &amp; $DP62) &lt;&gt;""),INDIRECT("WP!$K" &amp; $DO62 &amp; ":$K" &amp; $DP62)),""),""),"")</f>
        <v/>
      </c>
      <c r="BO62" s="145" t="str" cm="1">
        <f t="array" aca="1" ref="BO62" ca="1">IFERROR(IF(WpAreaB_Sub2_exist,IF(SUMPRODUCT(--(INDIRECT("WP!$C$" &amp; $DO62 &amp; ":$C$" &amp; $DP62)=$C62),--(INDIRECT("WP!$B" &amp; $DO62 &amp; ":$B" &amp; $DP62)="Y"),--(INDIRECT("WP!$" &amp; $BN$41 &amp; "$" &amp; $DO62 &amp; ":$" &amp; $BN$41 &amp; "$" &amp; $DP62)=1),--(INDIRECT("WP!$K" &amp; $DO62 &amp; ":$K" &amp; $DP62)&gt;0))&lt;&gt;0,SUMPRODUCT(--(INDIRECT("WP!$C$" &amp; $DO62 &amp; ":$C$" &amp; $DP62)=$C62),--(INDIRECT("WP!$B" &amp; $DO62 &amp; ":$B" &amp; $DP62)="Y"),--(INDIRECT("WP!$" &amp; $BN$41 &amp; "$" &amp; $DO62 &amp; ":$" &amp; $BN$41 &amp; "$" &amp; $DP62)=1),INDIRECT("WP!$K" &amp; $DO62 &amp; ":$K" &amp; $DP62)),IF(BP62&lt;&gt;"",0,"")),""),"")</f>
        <v/>
      </c>
      <c r="BP62" s="145" t="str" cm="1">
        <f t="array" aca="1" ref="BP62" ca="1">IFERROR(IF(WpAreaB_Sub2_exist,IF(SUMPRODUCT(--(INDIRECT("WP!$C$" &amp; $DO62 &amp; ":$C$" &amp; $DP62)=$C62),--(INDIRECT("WP!$B" &amp; $DO62 &amp; ":$B" &amp; $DP62)="Y"),--(INDIRECT("WP!$" &amp; $BN$41 &amp; "$" &amp; $DO62 &amp; ":$" &amp; $BN$41 &amp; "$" &amp; $DP62)&lt;&gt;""),--(INDIRECT("WP!$K" &amp; $DO62 &amp; ":$K" &amp; $DP62)&gt;0))&lt;&gt;0,SUMPRODUCT(--(INDIRECT("WP!$C$" &amp; $DO62 &amp; ":$C$" &amp; $DP62)=$C62),--(INDIRECT("WP!$B" &amp; $DO62 &amp; ":$B" &amp; $DP62)="Y"),--(INDIRECT("WP!$" &amp; $BN$41 &amp; "$" &amp; $DO62 &amp; ":$" &amp; $BN$41 &amp; "$" &amp; $DP62)&lt;&gt;""),INDIRECT("WP!$K" &amp; $DO62 &amp; ":$K" &amp; $DP62)),""),""),"")</f>
        <v/>
      </c>
      <c r="BQ62" s="146" t="str" cm="1">
        <f t="array" aca="1" ref="BQ62" ca="1">IFERROR(IF(WpAreaB_Sub3_exist,IF(SUMPRODUCT(--(INDIRECT("WP!$C$" &amp; $DO62 &amp; ":$C$" &amp; $DP62) =$C62),--(INDIRECT("WP!$" &amp; $BQ$41 &amp; "$" &amp; $DO62 &amp; ":$" &amp; $BQ$41 &amp; "$" &amp; $DP62) &lt;&gt;""),--(INDIRECT("WP!$K$" &amp; $DO62 &amp; ":$K$" &amp; $DP62)&gt;0))&gt;0,SUMPRODUCT(--(INDIRECT("WP!$C$" &amp; $DO62 &amp; ":$C$" &amp; $DP62) =$C62),--(INDIRECT("WP!$" &amp; $BQ$41 &amp; "$" &amp; $DO62 &amp; ":$" &amp; $BQ$41 &amp; "$" &amp; $DP62) &lt;&gt;""),INDIRECT("WP!$K" &amp; $DO62 &amp; ":$K" &amp; $DP62),INDIRECT("WP!$" &amp; $BQ$41 &amp; "$" &amp; $DO62 &amp; ":$" &amp; $BQ$41 &amp; "$" &amp; $DP62))/SUMPRODUCT(--(INDIRECT("WP!$C$" &amp; $DO62 &amp; ":$C$" &amp; $DP62) =$C62),--(INDIRECT("WP!$" &amp; $BQ$41 &amp; "$" &amp; $DO62 &amp; ":$" &amp; $BQ$41 &amp; "$" &amp; $DP62) &lt;&gt;""),INDIRECT("WP!$K" &amp; $DO62 &amp; ":$K" &amp; $DP62)),""),""),"")</f>
        <v/>
      </c>
      <c r="BR62" s="145" t="str" cm="1">
        <f t="array" aca="1" ref="BR62" ca="1">IFERROR(IF(WpAreaB_Sub3_exist,IF(SUMPRODUCT(--(INDIRECT("WP!$C$" &amp; $DO62 &amp; ":$C$" &amp; $DP62)=$C62),--(INDIRECT("WP!$B" &amp; $DO62 &amp; ":$B" &amp; $DP62)="Y"),--(INDIRECT("WP!$" &amp; $BQ$41 &amp; "$" &amp; $DO62 &amp; ":$" &amp; $BQ$41 &amp; "$" &amp; $DP62)=1),--(INDIRECT("WP!$K" &amp; $DO62 &amp; ":$K" &amp; $DP62)&gt;0))&lt;&gt;0,SUMPRODUCT(--(INDIRECT("WP!$C$" &amp; $DO62 &amp; ":$C$" &amp; $DP62)=$C62),--(INDIRECT("WP!$B" &amp; $DO62 &amp; ":$B" &amp; $DP62)="Y"),--(INDIRECT("WP!$" &amp; $BQ$41 &amp; "$" &amp; $DO62 &amp; ":$" &amp; $BQ$41 &amp; "$" &amp; $DP62)=1),INDIRECT("WP!$K" &amp; $DO62 &amp; ":$K" &amp; $DP62)),IF(BS62&lt;&gt;"",0,"")),""),"")</f>
        <v/>
      </c>
      <c r="BS62" s="147" t="str" cm="1">
        <f t="array" aca="1" ref="BS62" ca="1">IFERROR(IF(WpAreaB_Sub3_exist,IF(SUMPRODUCT(--(INDIRECT("WP!$C$" &amp; $DO62 &amp; ":$C$" &amp; $DP62)=$C62),--(INDIRECT("WP!$B" &amp; $DO62 &amp; ":$B" &amp; $DP62)="Y"),--(INDIRECT("WP!$" &amp; $BQ$41 &amp; "$" &amp; $DO62 &amp; ":$" &amp; $BQ$41 &amp; "$" &amp; $DP62)&lt;&gt;""),--(INDIRECT("WP!$K" &amp; $DO62 &amp; ":$K" &amp; $DP62)&gt;0))&lt;&gt;0,SUMPRODUCT(--(INDIRECT("WP!$C$" &amp; $DO62 &amp; ":$C$" &amp; $DP62)=$C62),--(INDIRECT("WP!$B" &amp; $DO62 &amp; ":$B" &amp; $DP62)="Y"),--(INDIRECT("WP!$" &amp; $BQ$41 &amp; "$" &amp; $DO62 &amp; ":$" &amp; $BQ$41 &amp; "$" &amp; $DP62)&lt;&gt;""),INDIRECT("WP!$K" &amp; $DO62 &amp; ":$K" &amp; $DP62)),""),""),"")</f>
        <v/>
      </c>
      <c r="BT62" s="31"/>
      <c r="BU62" s="144" t="str" cm="1">
        <f t="array" aca="1" ref="BU62" ca="1">IFERROR(IF(WpAreaC_Sub1_exist,IF(SUMPRODUCT(--(INDIRECT("WP!$C$" &amp; $DO62 &amp; ":$C$" &amp; $DP62) =$C62),--(INDIRECT("WP!$" &amp; $BU$41 &amp; "$" &amp; $DO62 &amp; ":$" &amp; $BU$41 &amp; "$" &amp; $DP62) &lt;&gt;""),--(INDIRECT("WP!$K$" &amp; $DO62 &amp; ":$K$" &amp; $DP62)&gt;0))&gt;0,SUMPRODUCT(--(INDIRECT("WP!$C$" &amp; $DO62 &amp; ":$C$" &amp; $DP62) =$C62),--(INDIRECT("WP!$" &amp; $BU$41 &amp; "$" &amp; $DO62 &amp; ":$" &amp; $BU$41 &amp; "$" &amp; $DP62) &lt;&gt;""),INDIRECT("WP!$K" &amp; $DO62 &amp; ":$K" &amp; $DP62),INDIRECT("WP!$" &amp; $BU$41 &amp; "$" &amp; $DO62 &amp; ":$" &amp; $BU$41 &amp; "$" &amp; $DP62))/SUMPRODUCT(--(INDIRECT("WP!$C$" &amp; $DO62 &amp; ":$C$" &amp; $DP62) =$C62),--(INDIRECT("WP!$" &amp; $BU$41 &amp; "$" &amp; $DO62 &amp; ":$" &amp; $BU$41 &amp; "$" &amp; $DP62) &lt;&gt;""),INDIRECT("WP!$K" &amp; $DO62 &amp; ":$K" &amp; $DP62)),""),""),"")</f>
        <v/>
      </c>
      <c r="BV62" s="145" t="str" cm="1">
        <f t="array" aca="1" ref="BV62" ca="1">IFERROR(IF(WpAreaC_Sub1_exist,IF(SUMPRODUCT(--(INDIRECT("WP!$C$" &amp; $DO62 &amp; ":$C$" &amp; $DP62)=$C62),--(INDIRECT("WP!$B" &amp; $DO62 &amp; ":$B" &amp; $DP62)="Y"),--(INDIRECT("WP!$" &amp; $BU$41 &amp; "$" &amp; $DO62 &amp; ":$" &amp; $BU$41 &amp; "$" &amp; $DP62)=1),--(INDIRECT("WP!$K" &amp; $DO62 &amp; ":$K" &amp; $DP62)&gt;0))&lt;&gt;0,SUMPRODUCT(--(INDIRECT("WP!$C$" &amp; $DO62 &amp; ":$C$" &amp; $DP62)=$C62),--(INDIRECT("WP!$B" &amp; $DO62 &amp; ":$B" &amp; $DP62)="Y"),--(INDIRECT("WP!$" &amp; $BU$41 &amp; "$" &amp; $DO62 &amp; ":$" &amp; $BU$41 &amp; "$" &amp; $DP62)=1),INDIRECT("WP!$K" &amp; $DO62 &amp; ":$K" &amp; $DP62)),IF(BW62&lt;&gt;"",0,"")),""),"")</f>
        <v/>
      </c>
      <c r="BW62" s="145" t="str" cm="1">
        <f t="array" aca="1" ref="BW62" ca="1">IFERROR(IF(WpAreaC_Sub1_exist,IF(SUMPRODUCT(--(INDIRECT("WP!$C$" &amp; $DO62 &amp; ":$C$" &amp; $DP62)=$C62),--(INDIRECT("WP!$B" &amp; $DO62 &amp; ":$B" &amp; $DP62)="Y"),--(INDIRECT("WP!$" &amp; $BU$41 &amp; "$" &amp; $DO62 &amp; ":$" &amp; $BU$41 &amp; "$" &amp; $DP62)&lt;&gt;""),--(INDIRECT("WP!$K" &amp; $DO62 &amp; ":$K" &amp; $DP62)&gt;0))&lt;&gt;0,SUMPRODUCT(--(INDIRECT("WP!$C$" &amp; $DO62 &amp; ":$C$" &amp; $DP62)=$C62),--(INDIRECT("WP!$B" &amp; $DO62 &amp; ":$B" &amp; $DP62)="Y"),--(INDIRECT("WP!$" &amp; $BU$41 &amp; "$" &amp; $DO62 &amp; ":$" &amp; $BU$41 &amp; "$" &amp; $DP62)&lt;&gt;""),INDIRECT("WP!$K" &amp; $DO62 &amp; ":$K" &amp; $DP62)),""),""),"")</f>
        <v/>
      </c>
      <c r="BX62" s="146" t="str" cm="1">
        <f t="array" aca="1" ref="BX62" ca="1">IFERROR(IF(WpAreaC_Sub2_exist,IF(SUMPRODUCT(--(INDIRECT("WP!$C$" &amp; $DO62 &amp; ":$C$" &amp; $DP62) =$C62),--(INDIRECT("WP!$" &amp; $BX$41 &amp; "$" &amp; $DO62 &amp; ":$" &amp; $BX$41 &amp; "$" &amp; $DP62) &lt;&gt;""),--(INDIRECT("WP!$K$" &amp; $DO62 &amp; ":$K$" &amp; $DP62)&gt;0))&gt;0,SUMPRODUCT(--(INDIRECT("WP!$C$" &amp; $DO62 &amp; ":$C$" &amp; $DP62) =$C62),--(INDIRECT("WP!$" &amp; $BX$41 &amp; "$" &amp; $DO62 &amp; ":$" &amp; $BX$41 &amp; "$" &amp; $DP62) &lt;&gt;""),INDIRECT("WP!$K" &amp; $DO62 &amp; ":$K" &amp; $DP62),INDIRECT("WP!$" &amp; $BX$41 &amp; "$" &amp; $DO62 &amp; ":$" &amp; $BX$41 &amp; "$" &amp; $DP62))/SUMPRODUCT(--(INDIRECT("WP!$C$" &amp; $DO62 &amp; ":$C$" &amp; $DP62) =$C62),--(INDIRECT("WP!$" &amp; $BX$41 &amp; "$" &amp; $DO62 &amp; ":$" &amp; $BX$41 &amp; "$" &amp; $DP62) &lt;&gt;""),INDIRECT("WP!$K" &amp; $DO62 &amp; ":$K" &amp; $DP62)),""),""),"")</f>
        <v/>
      </c>
      <c r="BY62" s="145" t="str" cm="1">
        <f t="array" aca="1" ref="BY62" ca="1">IFERROR(IF(WpAreaC_Sub2_exist,IF(SUMPRODUCT(--(INDIRECT("WP!$C$" &amp; $DO62 &amp; ":$C$" &amp; $DP62)=$C62),--(INDIRECT("WP!$B" &amp; $DO62 &amp; ":$B" &amp; $DP62)="Y"),--(INDIRECT("WP!$" &amp; $BX$41 &amp; "$" &amp; $DO62 &amp; ":$" &amp; $BX$41 &amp; "$" &amp; $DP62)=1),--(INDIRECT("WP!$K" &amp; $DO62 &amp; ":$K" &amp; $DP62)&gt;0))&lt;&gt;0,SUMPRODUCT(--(INDIRECT("WP!$C$" &amp; $DO62 &amp; ":$C$" &amp; $DP62)=$C62),--(INDIRECT("WP!$B" &amp; $DO62 &amp; ":$B" &amp; $DP62)="Y"),--(INDIRECT("WP!$" &amp; $BX$41 &amp; "$" &amp; $DO62 &amp; ":$" &amp; $BX$41 &amp; "$" &amp; $DP62)=1),INDIRECT("WP!$K" &amp; $DO62 &amp; ":$K" &amp; $DP62)),IF(BZ62&lt;&gt;"",0,"")),""),"")</f>
        <v/>
      </c>
      <c r="BZ62" s="145" t="str" cm="1">
        <f t="array" aca="1" ref="BZ62" ca="1">IFERROR(IF(WpAreaC_Sub2_exist,IF(SUMPRODUCT(--(INDIRECT("WP!$C$" &amp; $DO62 &amp; ":$C$" &amp; $DP62)=$C62),--(INDIRECT("WP!$B" &amp; $DO62 &amp; ":$B" &amp; $DP62)="Y"),--(INDIRECT("WP!$" &amp; $BX$41 &amp; "$" &amp; $DO62 &amp; ":$" &amp; $BX$41 &amp; "$" &amp; $DP62)&lt;&gt;""),--(INDIRECT("WP!$K" &amp; $DO62 &amp; ":$K" &amp; $DP62)&gt;0))&lt;&gt;0,SUMPRODUCT(--(INDIRECT("WP!$C$" &amp; $DO62 &amp; ":$C$" &amp; $DP62)=$C62),--(INDIRECT("WP!$B" &amp; $DO62 &amp; ":$B" &amp; $DP62)="Y"),--(INDIRECT("WP!$" &amp; $BX$41 &amp; "$" &amp; $DO62 &amp; ":$" &amp; $BX$41 &amp; "$" &amp; $DP62)&lt;&gt;""),INDIRECT("WP!$K" &amp; $DO62 &amp; ":$K" &amp; $DP62)),""),""),"")</f>
        <v/>
      </c>
      <c r="CA62" s="146" t="str" cm="1">
        <f t="array" aca="1" ref="CA62" ca="1">IFERROR(IF(WpAreaC_Sub3_exist,IF(SUMPRODUCT(--(INDIRECT("WP!$C$" &amp; $DO62 &amp; ":$C$" &amp; $DP62) =$C62),--(INDIRECT("WP!$" &amp; $CA$41 &amp; "$" &amp; $DO62 &amp; ":$" &amp; $CA$41 &amp; "$" &amp; $DP62) &lt;&gt;""),--(INDIRECT("WP!$K$" &amp; $DO62 &amp; ":$K$" &amp; $DP62)&gt;0))&gt;0,SUMPRODUCT(--(INDIRECT("WP!$C$" &amp; $DO62 &amp; ":$C$" &amp; $DP62) =$C62),--(INDIRECT("WP!$" &amp; $CA$41 &amp; "$" &amp; $DO62 &amp; ":$" &amp; $CA$41 &amp; "$" &amp; $DP62) &lt;&gt;""),INDIRECT("WP!$K" &amp; $DO62 &amp; ":$K" &amp; $DP62),INDIRECT("WP!$" &amp; $CA$41 &amp; "$" &amp; $DO62 &amp; ":$" &amp; $CA$41 &amp; "$" &amp; $DP62))/SUMPRODUCT(--(INDIRECT("WP!$C$" &amp; $DO62 &amp; ":$C$" &amp; $DP62) =$C62),--(INDIRECT("WP!$" &amp; $CA$41 &amp; "$" &amp; $DO62 &amp; ":$" &amp; $CA$41 &amp; "$" &amp; $DP62) &lt;&gt;""),INDIRECT("WP!$K" &amp; $DO62 &amp; ":$K" &amp; $DP62)),""),""),"")</f>
        <v/>
      </c>
      <c r="CB62" s="145" t="str" cm="1">
        <f t="array" aca="1" ref="CB62" ca="1">IFERROR(IF(WpAreaC_Sub3_exist,IF(SUMPRODUCT(--(INDIRECT("WP!$C$" &amp; $DO62 &amp; ":$C$" &amp; $DP62)=$C62),--(INDIRECT("WP!$B" &amp; $DO62 &amp; ":$B" &amp; $DP62)="Y"),--(INDIRECT("WP!$" &amp; $CA$41 &amp; "$" &amp; $DO62 &amp; ":$" &amp; $CA$41 &amp; "$" &amp; $DP62)=1),--(INDIRECT("WP!$K" &amp; $DO62 &amp; ":$K" &amp; $DP62)&gt;0))&lt;&gt;0,SUMPRODUCT(--(INDIRECT("WP!$C$" &amp; $DO62 &amp; ":$C$" &amp; $DP62)=$C62),--(INDIRECT("WP!$B" &amp; $DO62 &amp; ":$B" &amp; $DP62)="Y"),--(INDIRECT("WP!$" &amp; $CA$41 &amp; "$" &amp; $DO62 &amp; ":$" &amp; $CA$41 &amp; "$" &amp; $DP62)=1),INDIRECT("WP!$K" &amp; $DO62 &amp; ":$K" &amp; $DP62)),IF(CC62&lt;&gt;"",0,"")),""),"")</f>
        <v/>
      </c>
      <c r="CC62" s="147" t="str" cm="1">
        <f t="array" aca="1" ref="CC62" ca="1">IFERROR(IF(WpAreaC_Sub3_exist,IF(SUMPRODUCT(--(INDIRECT("WP!$C$" &amp; $DO62 &amp; ":$C$" &amp; $DP62)=$C62),--(INDIRECT("WP!$B" &amp; $DO62 &amp; ":$B" &amp; $DP62)="Y"),--(INDIRECT("WP!$" &amp; $CA$41 &amp; "$" &amp; $DO62 &amp; ":$" &amp; $CA$41 &amp; "$" &amp; $DP62)&lt;&gt;""),--(INDIRECT("WP!$K" &amp; $DO62 &amp; ":$K" &amp; $DP62)&gt;0))&lt;&gt;0,SUMPRODUCT(--(INDIRECT("WP!$C$" &amp; $DO62 &amp; ":$C$" &amp; $DP62)=$C62),--(INDIRECT("WP!$B" &amp; $DO62 &amp; ":$B" &amp; $DP62)="Y"),--(INDIRECT("WP!$" &amp; $CA$41 &amp; "$" &amp; $DO62 &amp; ":$" &amp; $CA$41 &amp; "$" &amp; $DP62)&lt;&gt;""),INDIRECT("WP!$K" &amp; $DO62 &amp; ":$K" &amp; $DP62)),""),""),"")</f>
        <v/>
      </c>
      <c r="CD62" s="106"/>
      <c r="CE62" s="109"/>
      <c r="CF62" s="107"/>
      <c r="CG62" s="107"/>
      <c r="CH62" s="154" t="s">
        <v>92</v>
      </c>
      <c r="CI62" s="154" t="s">
        <v>92</v>
      </c>
      <c r="CJ62" s="154" t="s">
        <v>92</v>
      </c>
      <c r="CK62" s="154" t="s">
        <v>92</v>
      </c>
      <c r="CL62" s="155" t="s">
        <v>92</v>
      </c>
      <c r="CM62" s="155" t="s">
        <v>92</v>
      </c>
      <c r="CN62" s="156" t="s">
        <v>92</v>
      </c>
      <c r="CO62" s="155" t="s">
        <v>92</v>
      </c>
      <c r="CP62" s="155" t="s">
        <v>92</v>
      </c>
      <c r="CQ62" s="156" t="s">
        <v>92</v>
      </c>
      <c r="CR62" s="155" t="s">
        <v>92</v>
      </c>
      <c r="CS62" s="157" t="s">
        <v>92</v>
      </c>
      <c r="CT62" s="31"/>
      <c r="CU62" s="154" t="s">
        <v>92</v>
      </c>
      <c r="CV62" s="155" t="s">
        <v>92</v>
      </c>
      <c r="CW62" s="155" t="s">
        <v>92</v>
      </c>
      <c r="CX62" s="156" t="s">
        <v>92</v>
      </c>
      <c r="CY62" s="155" t="s">
        <v>92</v>
      </c>
      <c r="CZ62" s="155" t="s">
        <v>92</v>
      </c>
      <c r="DA62" s="156" t="s">
        <v>92</v>
      </c>
      <c r="DB62" s="155" t="s">
        <v>92</v>
      </c>
      <c r="DC62" s="157" t="s">
        <v>92</v>
      </c>
      <c r="DD62" s="31"/>
      <c r="DE62" s="154" t="s">
        <v>92</v>
      </c>
      <c r="DF62" s="155" t="s">
        <v>92</v>
      </c>
      <c r="DG62" s="155" t="s">
        <v>92</v>
      </c>
      <c r="DH62" s="156" t="s">
        <v>92</v>
      </c>
      <c r="DI62" s="155" t="s">
        <v>92</v>
      </c>
      <c r="DJ62" s="155" t="s">
        <v>92</v>
      </c>
      <c r="DK62" s="156" t="s">
        <v>92</v>
      </c>
      <c r="DL62" s="155" t="s">
        <v>92</v>
      </c>
      <c r="DM62" s="157" t="s">
        <v>92</v>
      </c>
      <c r="DN62" s="31"/>
      <c r="DO62" s="88" cm="1">
        <f t="array" ref="DO62">MIN(IF(WP!$C$12:$C$400=$C62,ROW(WP!$C$12:$C$400),""))</f>
        <v>91</v>
      </c>
      <c r="DP62" s="88" cm="1">
        <f t="array" ref="DP62">MAX(IF(WP!$C$12:$C$400=$C62,ROW(WP!$C$12:$C$400),""))</f>
        <v>93</v>
      </c>
      <c r="DQ62" s="121"/>
      <c r="DR62" s="31"/>
    </row>
    <row r="63" spans="1:122" ht="16" x14ac:dyDescent="0.2">
      <c r="A63" s="117"/>
      <c r="B63" s="132" t="s">
        <v>63</v>
      </c>
      <c r="C63" s="132" t="s">
        <v>64</v>
      </c>
      <c r="D63" s="323" t="e" cm="1">
        <f t="array" aca="1" ref="D63" ca="1">getProgress(AX63,CH63,"%",1,1)</f>
        <v>#NAME?</v>
      </c>
      <c r="E63" s="257" t="e" cm="1">
        <f t="array" aca="1" ref="E63" ca="1">getProgress(AY63,CI63,,,1)</f>
        <v>#NAME?</v>
      </c>
      <c r="F63" s="257" t="e" cm="1">
        <f t="array" aca="1" ref="F63" ca="1">getProgress(AZ63,CJ63,,,1)</f>
        <v>#NAME?</v>
      </c>
      <c r="G63" s="217"/>
      <c r="H63" s="113" t="e" cm="1">
        <f t="array" aca="1" ref="H63" ca="1">getProgress(BA63,CK63,"%",1,1,WpAreaA_Sub1_exist)</f>
        <v>#NAME?</v>
      </c>
      <c r="I63" s="266" t="e" cm="1">
        <f t="array" aca="1" ref="I63" ca="1">getProgress(BB63,CL63,,,1,WpAreaA_Sub1_exist)</f>
        <v>#NAME?</v>
      </c>
      <c r="J63" s="266" t="e" cm="1">
        <f t="array" aca="1" ref="J63" ca="1">getProgress(BC63,CM63,,,1,WpAreaA_Sub1_exist)</f>
        <v>#NAME?</v>
      </c>
      <c r="K63" s="113" t="e" cm="1">
        <f t="array" aca="1" ref="K63" ca="1">getProgress(BD63,CN63,"%",1,1,WpAreaA_Sub2_exist)</f>
        <v>#NAME?</v>
      </c>
      <c r="L63" s="266" t="e" cm="1">
        <f t="array" aca="1" ref="L63" ca="1">getProgress(BE63,CO63,,,1,WpAreaA_Sub2_exist)</f>
        <v>#NAME?</v>
      </c>
      <c r="M63" s="266" t="e" cm="1">
        <f t="array" aca="1" ref="M63" ca="1">getProgress(BF63,CP63,,,1,WpAreaA_Sub2_exist)</f>
        <v>#NAME?</v>
      </c>
      <c r="N63" s="113" t="e" cm="1">
        <f t="array" aca="1" ref="N63" ca="1">getProgress(BG63,CQ63,"%",1,1,WpAreaA_Sub3_exist)</f>
        <v>#NAME?</v>
      </c>
      <c r="O63" s="266" t="e" cm="1">
        <f t="array" aca="1" ref="O63" ca="1">getProgress(BH63,CR63,,,1,WpAreaA_Sub3_exist)</f>
        <v>#NAME?</v>
      </c>
      <c r="P63" s="266" t="e" cm="1">
        <f t="array" aca="1" ref="P63" ca="1">getProgress(BI63,CS63,,,1,WpAreaA_Sub3_exist)</f>
        <v>#NAME?</v>
      </c>
      <c r="Q63" s="217"/>
      <c r="R63" s="113" t="e" cm="1">
        <f t="array" aca="1" ref="R63" ca="1">getProgress(BK63,CU63,"%",1,1,WpAreaB_Sub1_exist)</f>
        <v>#NAME?</v>
      </c>
      <c r="S63" s="266" t="e" cm="1">
        <f t="array" aca="1" ref="S63" ca="1">getProgress(BL63,CV63,,,1,WpAreaB_Sub1_exist)</f>
        <v>#NAME?</v>
      </c>
      <c r="T63" s="266" t="e" cm="1">
        <f t="array" aca="1" ref="T63" ca="1">getProgress(BM63,CW63,,,1,WpAreaB_Sub1_exist)</f>
        <v>#NAME?</v>
      </c>
      <c r="U63" s="113" t="e" cm="1">
        <f t="array" aca="1" ref="U63" ca="1">getProgress(BN63,CX63,"%",1,1,WpAreaB_Sub2_exist)</f>
        <v>#NAME?</v>
      </c>
      <c r="V63" s="266" t="e" cm="1">
        <f t="array" aca="1" ref="V63" ca="1">getProgress(BO63,CY63,,,1,WpAreaB_Sub2_exist)</f>
        <v>#NAME?</v>
      </c>
      <c r="W63" s="266" t="e" cm="1">
        <f t="array" aca="1" ref="W63" ca="1">getProgress(BP63,CZ63,,,1,WpAreaB_Sub2_exist)</f>
        <v>#NAME?</v>
      </c>
      <c r="X63" s="113" t="e" cm="1">
        <f t="array" aca="1" ref="X63" ca="1">getProgress(BQ63,DA63,"%",1,1,WpAreaB_Sub3_exist)</f>
        <v>#NAME?</v>
      </c>
      <c r="Y63" s="266" t="e" cm="1">
        <f t="array" aca="1" ref="Y63" ca="1">getProgress(BR63,DB63,,,1,WpAreaB_Sub3_exist)</f>
        <v>#NAME?</v>
      </c>
      <c r="Z63" s="266" t="e" cm="1">
        <f t="array" aca="1" ref="Z63" ca="1">getProgress(BS63,DC63,,,1,WpAreaB_Sub3_exist)</f>
        <v>#NAME?</v>
      </c>
      <c r="AA63" s="217"/>
      <c r="AB63" s="113" t="e" cm="1">
        <f t="array" aca="1" ref="AB63" ca="1">getProgress(BU63,DE63,"%",1,1,WpAreaC_Sub1_exist)</f>
        <v>#NAME?</v>
      </c>
      <c r="AC63" s="266" t="e" cm="1">
        <f t="array" aca="1" ref="AC63" ca="1">getProgress(BV63,DF63,,,1,WpAreaC_Sub1_exist)</f>
        <v>#NAME?</v>
      </c>
      <c r="AD63" s="266" t="e" cm="1">
        <f t="array" aca="1" ref="AD63" ca="1">getProgress(BW63,DG63,,,1,WpAreaC_Sub1_exist)</f>
        <v>#NAME?</v>
      </c>
      <c r="AE63" s="113" t="e" cm="1">
        <f t="array" aca="1" ref="AE63" ca="1">getProgress(BX63,DH63,"%",1,1,WpAreaC_Sub2_exist)</f>
        <v>#NAME?</v>
      </c>
      <c r="AF63" s="266" t="e" cm="1">
        <f t="array" aca="1" ref="AF63" ca="1">getProgress(BY63,DI63,,,1,WpAreaC_Sub2_exist)</f>
        <v>#NAME?</v>
      </c>
      <c r="AG63" s="266" t="e" cm="1">
        <f t="array" aca="1" ref="AG63" ca="1">getProgress(BZ63,DJ63,,,1,WpAreaC_Sub2_exist)</f>
        <v>#NAME?</v>
      </c>
      <c r="AH63" s="113" t="e" cm="1">
        <f t="array" aca="1" ref="AH63" ca="1">getProgress(CA63,DK63,"%",1,1,WpAreaC_Sub3_exist)</f>
        <v>#NAME?</v>
      </c>
      <c r="AI63" s="266" t="e" cm="1">
        <f t="array" aca="1" ref="AI63" ca="1">getProgress(CB63,DL63,,,1,WpAreaC_Sub3_exist)</f>
        <v>#NAME?</v>
      </c>
      <c r="AJ63" s="266" t="e" cm="1">
        <f t="array" aca="1" ref="AJ63" ca="1">getProgress(CC63,DM63,,,1,WpAreaC_Sub3_exist)</f>
        <v>#NAME?</v>
      </c>
      <c r="AK63" s="217"/>
      <c r="AL63" s="118"/>
      <c r="AM63" s="85"/>
      <c r="AN63" s="75"/>
      <c r="AO63" s="166"/>
      <c r="AP63" s="166"/>
      <c r="AQ63" s="101"/>
      <c r="AR63" s="101"/>
      <c r="AS63" s="75"/>
      <c r="AT63" s="75"/>
      <c r="AU63" s="137"/>
      <c r="AV63" s="98"/>
      <c r="AW63" s="98"/>
      <c r="AX63" s="144" t="str">
        <f ca="1">IFERROR((IF(WpAreaA_exist,IF(BA63&lt;&gt;"",BA63*WP!$AC$9,0)+IF(BD63&lt;&gt;"",BD63*WP!$AD$9,0)+IF(BG63&lt;&gt;"",BG63*WP!$AE$9,0),0)+IF(WpAreaB_exist,IF(BK63&lt;&gt;"",BK63*WP!$AF$10)+IF(BN63&lt;&gt;"",BN63*WP!$AG$10,0)+IF(BQ63&lt;&gt;"",BQ63*WP!$AH$10,0),0)+IF(WpAreaC_exist,IF(BU63&lt;&gt;"",BU63*WP!$AI$10)+IF(BX63&lt;&gt;"",BX63*WP!$AJ$10,0)+IF(CA63&lt;&gt;"",CA63*WP!$AK$10,0),0))/(IF(WpAreaA_exist,IF(BA63&lt;&gt;"",WP!$AC$9,0)+IF(BD63&lt;&gt;"",WP!$AD$9,0)+IF(BG63&lt;&gt;"",WP!$AE$9,0),0)+IF(WpAreaB_exist,IF(BK63&lt;&gt;"",WP!$AF$10,0)+IF(BN63&lt;&gt;"",WP!$AG$10,0)+IF(BQ63&lt;&gt;"",WP!$AH$10,0),0)+ IF(WpAreaC_exist,IF(BU63&lt;&gt;"",WP!$AI$10,0)+IF(BX63&lt;&gt;"",WP!$AJ$10,0)+IF(CA63&lt;&gt;"",WP!$AK$10,0),0)),"")</f>
        <v/>
      </c>
      <c r="AY63" s="144" t="str" cm="1">
        <f t="array" aca="1" ref="AY63" ca="1">IFERROR(IF(SUMPRODUCT(--(INDIRECT("WP!$C$" &amp; $DO63 &amp; ":$C$" &amp; $DP63)=$C63),--(INDIRECT("WP!$B$" &amp; $DO63 &amp; ":$B$" &amp; $DP63)="Y"),--(INDIRECT("WP!$" &amp; $AX$41 &amp; "$" &amp; $DO63 &amp; ":$" &amp; $AX$41 &amp; "$" &amp; $DP63)=1),--(INDIRECT("WP!$K$" &amp; $DO63 &amp; ":$K$" &amp; $DP63)&gt;0))&lt;&gt;0,SUMPRODUCT(--(INDIRECT("WP!$C$" &amp; $DO63 &amp; ":$C$" &amp; $DP63)=$C63),--(INDIRECT("WP!$B$" &amp; $DO63 &amp; ":$B$" &amp; $DP63)="Y"),--(INDIRECT("WP!$" &amp; $AX$41 &amp; "$" &amp; $DO63 &amp; ":$" &amp; $AX$41 &amp; "$" &amp; $DP63)=1),INDIRECT("WP!$K$" &amp; $DO63 &amp; ":$K$" &amp; $DP63)),IF(AZ63&lt;&gt;"",0,"")),"")</f>
        <v/>
      </c>
      <c r="AZ63" s="144" t="str" cm="1">
        <f t="array" aca="1" ref="AZ63" ca="1">IFERROR(IF(SUMPRODUCT(--(INDIRECT("WP!$C$" &amp; $DO63 &amp; ":$C$" &amp; $DP63)=$C63),--(INDIRECT("WP!$B" &amp; $DO63 &amp; ":$B" &amp; $DP63)="Y"),--(INDIRECT("WP!$" &amp; $AX$41 &amp; "$" &amp; $DO63 &amp; ":$" &amp; $AX$41 &amp; "$" &amp; $DP63)&lt;&gt;""),--(INDIRECT("WP!$K" &amp; $DO63 &amp; ":$K" &amp; $DP63)&gt;0))&lt;&gt;0,SUMPRODUCT(--(INDIRECT("WP!$C$" &amp; $DO63 &amp; ":$C$" &amp; $DP63)=$C63),--(INDIRECT("WP!$B" &amp; $DO63 &amp; ":$B" &amp; $DP63)="Y"),--(INDIRECT("WP!$" &amp; $AX$41 &amp; "$" &amp;  $DO63 &amp; ":$" &amp; $AX$41 &amp; "$" &amp; $DP63)&lt;&gt;""),INDIRECT("WP!$K" &amp; $DO63 &amp; ":$K" &amp; $DP63)),""),"")</f>
        <v/>
      </c>
      <c r="BA63" s="144" t="str" cm="1">
        <f t="array" aca="1" ref="BA63" ca="1">IFERROR(IF(WpAreaA_Sub1_exist,IF(SUMPRODUCT(--(INDIRECT("WP!$C$" &amp; $DO63 &amp; ":$C$" &amp; $DP63) =$C63),--(INDIRECT("WP!$" &amp; $BA$41 &amp; "$" &amp; $DO63 &amp; ":$" &amp; $BA$41 &amp; "$" &amp; $DP63) &lt;&gt;""),--(INDIRECT("WP!$K$" &amp; $DO63 &amp; ":$K$" &amp; $DP63)&gt;0))&gt;0,SUMPRODUCT(--(INDIRECT("WP!$C$" &amp; $DO63 &amp; ":$C$" &amp; $DP63) =$C63),--(INDIRECT("WP!$" &amp; $BA$41 &amp; "$" &amp; $DO63 &amp; ":$" &amp; $BA$41 &amp; "$" &amp; $DP63) &lt;&gt;""),INDIRECT("WP!$K$" &amp; $DO63 &amp; ":$K$" &amp; $DP63),INDIRECT("WP!$" &amp; $BA$41 &amp; "$" &amp; $DO63 &amp; ":$" &amp; $BA$41 &amp; "$" &amp; $DP63))/SUMPRODUCT(--(INDIRECT("WP!$C$" &amp; $DO63 &amp; ":$C$" &amp; $DP63) =$C63),--(INDIRECT("WP!$" &amp; $BA$41 &amp; "$" &amp; $DO63 &amp; ":$" &amp; $BA$41 &amp; "$" &amp; $DP63) &lt;&gt;""),INDIRECT("WP!$K$" &amp; $DO63 &amp; ":$K$" &amp; $DP63)),""),""),"")</f>
        <v/>
      </c>
      <c r="BB63" s="145" t="str" cm="1">
        <f t="array" aca="1" ref="BB63" ca="1">IFERROR(IF(WpAreaA_Sub1_exist,IF(SUMPRODUCT(--(INDIRECT("WP!$C$" &amp; $DO63 &amp; ":$C$" &amp; $DP63)=$C63),--(INDIRECT("WP!$B$" &amp; $DO63 &amp; ":$B$" &amp; $DP63)="Y"),--(INDIRECT("WP!$" &amp; $BA$41 &amp; "$" &amp; $DO63 &amp; ":$" &amp; $BA$41 &amp; "$" &amp; $DP63)=1),--(INDIRECT("WP!$K$" &amp; $DO63 &amp; ":$K$" &amp; $DP63)&gt;0))&lt;&gt;0,SUMPRODUCT(--(INDIRECT("WP!$C$" &amp; $DO63 &amp; ":$C$" &amp; $DP63)=$C63),--(INDIRECT("WP!$B$" &amp; $DO63 &amp; ":$B$" &amp; $DP63)="Y"),--(INDIRECT("WP!$" &amp; $BA$41 &amp; "$" &amp; $DO63 &amp; ":$" &amp; $BA$41 &amp; "$" &amp; $DP63)=1),INDIRECT("WP!$K$" &amp; $DO63 &amp; ":$K$" &amp; $DP63)),IF(BC63&lt;&gt;"",0,"")),""),"")</f>
        <v/>
      </c>
      <c r="BC63" s="145" t="str" cm="1">
        <f t="array" aca="1" ref="BC63" ca="1">IFERROR(IF(WpAreaA_Sub1_exist,IF(SUMPRODUCT(--(INDIRECT("WP!$C$" &amp; $DO63 &amp; ":$C$" &amp; $DP63)=$C63),--(INDIRECT("WP!$B" &amp; $DO63 &amp; ":$B" &amp; $DP63)="Y"),--(INDIRECT("WP!$" &amp; $BA$41 &amp; "$" &amp; $DO63 &amp; ":$" &amp; $BA$41 &amp; "$" &amp; $DP63)&lt;&gt;""),--(INDIRECT("WP!$K" &amp; $DO63 &amp; ":$K" &amp; $DP63)&gt;0))&lt;&gt;0,SUMPRODUCT(--(INDIRECT("WP!$C$" &amp; $DO63 &amp; ":$C$" &amp; $DP63)=$C63),--(INDIRECT("WP!$B" &amp; $DO63 &amp; ":$B" &amp; $DP63)="Y"),--(INDIRECT("WP!$" &amp; $BA$41 &amp; "$" &amp;  $DO63 &amp; ":$" &amp; $BA$41 &amp; "$" &amp; $DP63)&lt;&gt;""),INDIRECT("WP!$K" &amp; $DO63 &amp; ":$K" &amp; $DP63)),""),""),"")</f>
        <v/>
      </c>
      <c r="BD63" s="146" t="str" cm="1">
        <f t="array" aca="1" ref="BD63" ca="1">IFERROR(IF(WpAreaA_Sub2_exist,IF(SUMPRODUCT(--(INDIRECT("WP!$C$" &amp; $DO63 &amp; ":$C$" &amp; $DP63) =$C63),--(INDIRECT("WP!$" &amp; $BD$41 &amp; "$" &amp; $DO63 &amp; ":$" &amp; $BD$41 &amp; "$" &amp; $DP63) &lt;&gt;""),--(INDIRECT("WP!$K$" &amp; $DO63 &amp; ":$K$" &amp; $DP63)&gt;0))&gt;0,SUMPRODUCT(--(INDIRECT("WP!$C$" &amp; $DO63 &amp; ":$C$" &amp; $DP63) =$C63),--(INDIRECT("WP!$" &amp; $BD$41 &amp; "$" &amp; $DO63 &amp; ":$" &amp; $BD$41 &amp; "$" &amp; $DP63) &lt;&gt;""),INDIRECT("WP!$K" &amp; $DO63 &amp; ":$K" &amp; $DP63),INDIRECT("WP!$" &amp; $BD$41 &amp; "$" &amp; $DO63 &amp; ":$" &amp; $BD$41 &amp; "$" &amp; $DP63))/SUMPRODUCT(--(INDIRECT("WP!$C$" &amp; $DO63 &amp; ":$C$" &amp; $DP63) =$C63),--(INDIRECT("WP!$" &amp; $BD$41 &amp; "$" &amp; $DO63 &amp; ":$" &amp; $BD$41 &amp; "$" &amp; $DP63) &lt;&gt;""),INDIRECT("WP!$K" &amp; $DO63 &amp; ":$K" &amp; $DP63)),""),""),"")</f>
        <v/>
      </c>
      <c r="BE63" s="145" t="str" cm="1">
        <f t="array" aca="1" ref="BE63" ca="1">IFERROR(IF(WpAreaA_Sub2_exist,IF(SUMPRODUCT(--(INDIRECT("WP!$C$" &amp; $DO63 &amp; ":$C$" &amp; $DP63)=$C63),--(INDIRECT("WP!$B" &amp; $DO63 &amp; ":$B" &amp; $DP63)="Y"),--(INDIRECT("WP!$" &amp; $BD$41 &amp; "$" &amp; $DO63 &amp; ":$" &amp; $BD$41 &amp; "$" &amp; $DP63)=1),--(INDIRECT("WP!$K" &amp; $DO63 &amp; ":$K" &amp; $DP63)&gt;0))&lt;&gt;0,SUMPRODUCT(--(INDIRECT("WP!$C$" &amp; $DO63 &amp; ":$C$" &amp; $DP63)=$C63),--(INDIRECT("WP!$B" &amp; $DO63 &amp; ":$B" &amp; $DP63)="Y"),--(INDIRECT("WP!$" &amp; $BD$41 &amp; "$" &amp; $DO63 &amp; ":$" &amp; $BD$41 &amp; "$" &amp; $DP63)=1),INDIRECT("WP!$K" &amp; $DO63 &amp; ":$K" &amp; $DP63)),IF(BF63&lt;&gt;"",0,"")),""),"")</f>
        <v/>
      </c>
      <c r="BF63" s="145" t="str" cm="1">
        <f t="array" aca="1" ref="BF63" ca="1">IFERROR(IF(WpAreaA_Sub2_exist,IF(SUMPRODUCT(--(INDIRECT("WP!$C$" &amp; $DO63 &amp; ":$C$" &amp; $DP63)=$C63),--(INDIRECT("WP!$B" &amp; $DO63 &amp; ":$B" &amp; $DP63)="Y"),--(INDIRECT("WP!$" &amp; $BD$41 &amp; "$" &amp; $DO63 &amp; ":$" &amp; $BD$41 &amp; "$" &amp; $DP63)&lt;&gt;""),--(INDIRECT("WP!$K" &amp; $DO63 &amp; ":$K" &amp; $DP63)&gt;0))&lt;&gt;0,SUMPRODUCT(--(INDIRECT("WP!$C$" &amp; $DO63 &amp; ":$C$" &amp; $DP63)=$C63),--(INDIRECT("WP!$B" &amp; $DO63 &amp; ":$B" &amp; $DP63)="Y"),--(INDIRECT("WP!$" &amp; $BD$41 &amp; "$" &amp; $DO63 &amp; ":$" &amp; $BD$41 &amp; "$" &amp; $DP63)&lt;&gt;""),INDIRECT("WP!$K" &amp; $DO63 &amp; ":$K" &amp; $DP63)),""),""),"")</f>
        <v/>
      </c>
      <c r="BG63" s="146" t="str" cm="1">
        <f t="array" aca="1" ref="BG63" ca="1">IFERROR(IF(WpAreaA_Sub3_exist,IF(SUMPRODUCT(--(INDIRECT("WP!$C$" &amp; $DO63 &amp; ":$C$" &amp; $DP63) =$C63),--(INDIRECT("WP!$" &amp; $BG$41 &amp; "$" &amp; $DO63 &amp; ":$" &amp; $BG$41 &amp; "$" &amp; $DP63) &lt;&gt;""),--(INDIRECT("WP!$K$" &amp; $DO63 &amp; ":$K$" &amp; $DP63)&gt;0))&gt;0,SUMPRODUCT(--(INDIRECT("WP!$C$" &amp; $DO63 &amp; ":$C$" &amp; $DP63) =$C63),--(INDIRECT("WP!$" &amp; $BG$41 &amp; "$" &amp; $DO63 &amp; ":$" &amp; $BG$41 &amp; "$" &amp; $DP63) &lt;&gt;""),INDIRECT("WP!$K" &amp; $DO63 &amp; ":$K" &amp; $DP63),INDIRECT("WP!$" &amp; $BG$41 &amp; "$" &amp; $DO63 &amp; ":$" &amp; $BG$41 &amp; "$" &amp; $DP63))/SUMPRODUCT(--(INDIRECT("WP!$C$" &amp; $DO63 &amp; ":$C$" &amp; $DP63) =$C63),--(INDIRECT("WP!$" &amp; $BG$41 &amp; "$" &amp; $DO63 &amp; ":$" &amp; $BG$41 &amp; "$" &amp; $DP63) &lt;&gt;""),INDIRECT("WP!$K" &amp; $DO63 &amp; ":$K" &amp; $DP63)),""),""),"")</f>
        <v/>
      </c>
      <c r="BH63" s="145" t="str" cm="1">
        <f t="array" aca="1" ref="BH63" ca="1">IFERROR(IF(WpAreaA_Sub3_exist,IF(SUMPRODUCT(--(INDIRECT("WP!$C$" &amp; $DO63 &amp; ":$C$" &amp; $DP63)=$C63),--(INDIRECT("WP!$B" &amp; $DO63 &amp; ":$B" &amp; $DP63)="Y"),--(INDIRECT("WP!$" &amp; $BG$41 &amp; "$" &amp; $DO63 &amp; ":$" &amp; $BG$41 &amp; "$" &amp; $DP63)=1),--(INDIRECT("WP!$K" &amp; $DO63 &amp; ":$K" &amp; $DP63)&gt;0))&lt;&gt;0,SUMPRODUCT(--(INDIRECT("WP!$C$" &amp; $DO63 &amp; ":$C$" &amp; $DP63)=$C63),--(INDIRECT("WP!$B" &amp; $DO63 &amp; ":$B" &amp; $DP63)="Y"),--(INDIRECT("WP!$" &amp; $BG$41 &amp; "$" &amp; $DO63 &amp; ":$" &amp; $BG$41 &amp; "$" &amp; $DP63)=1),INDIRECT("WP!$K" &amp; $DO63 &amp; ":$K" &amp; $DP63)),IF(BI63&lt;&gt;"",0,"")),""),"")</f>
        <v/>
      </c>
      <c r="BI63" s="147" t="str" cm="1">
        <f t="array" aca="1" ref="BI63" ca="1">IFERROR(IF(WpAreaA_Sub3_exist,IF(SUMPRODUCT(--(INDIRECT("WP!$C$" &amp; $DO63 &amp; ":$C$" &amp; $DP63)=$C63),--(INDIRECT("WP!$B" &amp; $DO63 &amp; ":$B" &amp; $DP63)="Y"),--(INDIRECT("WP!$" &amp; $BG$41 &amp; "$" &amp; $DO63 &amp; ":$" &amp; $BG$41 &amp; "$" &amp; $DP63)&lt;&gt;""),--(INDIRECT("WP!$K" &amp; $DO63 &amp; ":$K" &amp; $DP63)&gt;0))&lt;&gt;0,SUMPRODUCT(--(INDIRECT("WP!$C$" &amp; $DO63 &amp; ":$C$" &amp; $DP63)=$C63),--(INDIRECT("WP!$B" &amp; $DO63 &amp; ":$B" &amp; $DP63)="Y"),--(INDIRECT("WP!$" &amp; $BG$41 &amp; "$" &amp; $DO63 &amp; ":$" &amp; $BG$41 &amp; "$" &amp; $DP63)&lt;&gt;""),INDIRECT("WP!$K" &amp; $DO63 &amp; ":$K" &amp; $DP63)),""),""),"")</f>
        <v/>
      </c>
      <c r="BJ63" s="31"/>
      <c r="BK63" s="144" t="str" cm="1">
        <f t="array" aca="1" ref="BK63" ca="1">IFERROR(IF(WpAreaB_Sub1_exist,IF(SUMPRODUCT(--(INDIRECT("WP!$C$" &amp; $DO63 &amp; ":$C$" &amp; $DP63) =$C63),--(INDIRECT("WP!$" &amp; $BK$41 &amp; "$" &amp; $DO63 &amp; ":$" &amp; $BK$41 &amp; "$" &amp; $DP63) &lt;&gt;""),--(INDIRECT("WP!$K$" &amp; $DO63 &amp; ":$K$" &amp; $DP63)&gt;0))&gt;0,SUMPRODUCT(--(INDIRECT("WP!$C$" &amp; $DO63 &amp; ":$C$" &amp; $DP63) =$C63),--(INDIRECT("WP!$" &amp; $BK$41 &amp; "$" &amp; $DO63 &amp; ":$" &amp; $BK$41 &amp; "$" &amp; $DP63) &lt;&gt;""),INDIRECT("WP!$K" &amp; $DO63 &amp; ":$K" &amp; $DP63),INDIRECT("WP!$" &amp; $BK$41 &amp; "$" &amp; $DO63 &amp; ":$" &amp; $BK$41 &amp; "$" &amp; $DP63))/SUMPRODUCT(--(INDIRECT("WP!$C$" &amp; $DO63 &amp; ":$C$" &amp; $DP63) =$C63),--(INDIRECT("WP!$" &amp; $BK$41 &amp; "$" &amp; $DO63 &amp; ":$" &amp; $BK$41 &amp; "$" &amp; $DP63) &lt;&gt;""),INDIRECT("WP!$K" &amp; $DO63 &amp; ":$K" &amp; $DP63)),""),""),"")</f>
        <v/>
      </c>
      <c r="BL63" s="145" t="str" cm="1">
        <f t="array" aca="1" ref="BL63" ca="1">IFERROR(IF(WpAreaB_Sub1_exist,IF(SUMPRODUCT(--(INDIRECT("WP!$C$" &amp; $DO63 &amp; ":$C$" &amp; $DP63)=$C63),--(INDIRECT("WP!$B" &amp; $DO63 &amp; ":$B" &amp; $DP63)="Y"),--(INDIRECT("WP!$" &amp; $BK$41 &amp; "$" &amp; $DO63 &amp; ":$" &amp; $BK$41 &amp; "$" &amp; $DP63)=1),--(INDIRECT("WP!$K" &amp; $DO63 &amp; ":$K" &amp; $DP63)&gt;0))&lt;&gt;0,SUMPRODUCT(--(INDIRECT("WP!$C$" &amp; $DO63 &amp; ":$C$" &amp; $DP63)=$C63),--(INDIRECT("WP!$B" &amp; $DO63 &amp; ":$B" &amp; $DP63)="Y"),--(INDIRECT("WP!$" &amp; $BK$41 &amp; "$" &amp; $DO63 &amp; ":$" &amp; $BK$41 &amp; "$" &amp; $DP63)=1),INDIRECT("WP!$K" &amp; $DO63 &amp; ":$K" &amp; $DP63)),IF(BM63&lt;&gt;"",0,"")),""),"")</f>
        <v/>
      </c>
      <c r="BM63" s="145" t="str" cm="1">
        <f t="array" aca="1" ref="BM63" ca="1">IFERROR(IF(WpAreaB_Sub1_exist,IF(SUMPRODUCT(--(INDIRECT("WP!$C$" &amp; $DO63 &amp; ":$C$" &amp; $DP63)=$C63),--(INDIRECT("WP!$B" &amp; $DO63 &amp; ":$B" &amp; $DP63)="Y"),--(INDIRECT("WP!$" &amp; $BK$41 &amp; "$" &amp; $DO63 &amp; ":$" &amp; $BK$41 &amp; "$" &amp; $DP63)&lt;&gt;""),--(INDIRECT("WP!$K" &amp; $DO63 &amp; ":$K" &amp; $DP63)&gt;0))&lt;&gt;0,SUMPRODUCT(--(INDIRECT("WP!$C$" &amp; $DO63 &amp; ":$C$" &amp; $DP63)=$C63),--(INDIRECT("WP!$B" &amp; $DO63 &amp; ":$B" &amp; $DP63)="Y"),--(INDIRECT("WP!$" &amp; $BK$41 &amp; "$" &amp; $DO63 &amp; ":$" &amp; $BK$41 &amp; "$" &amp; $DP63)&lt;&gt;""),INDIRECT("WP!$K" &amp; $DO63 &amp; ":$K" &amp; $DP63)),""),""),"")</f>
        <v/>
      </c>
      <c r="BN63" s="146" t="str" cm="1">
        <f t="array" aca="1" ref="BN63" ca="1">IFERROR(IF(WpAreaB_Sub2_exist,IF(SUMPRODUCT(--(INDIRECT("WP!$C$" &amp; $DO63 &amp; ":$C$" &amp; $DP63) =$C63),--(INDIRECT("WP!$" &amp; $BN$41 &amp; "$" &amp; $DO63 &amp; ":$" &amp; $BN$41 &amp; "$" &amp; $DP63) &lt;&gt;""),--(INDIRECT("WP!$K$" &amp; $DO63 &amp; ":$K$" &amp; $DP63)&gt;0))&gt;0,SUMPRODUCT(--(INDIRECT("WP!$C$" &amp; $DO63 &amp; ":$C$" &amp; $DP63) =$C63),--(INDIRECT("WP!$" &amp; $BN$41 &amp; "$" &amp; $DO63 &amp; ":$" &amp; $BN$41 &amp; "$" &amp; $DP63) &lt;&gt;""),INDIRECT("WP!$K" &amp; $DO63 &amp; ":$K" &amp; $DP63),INDIRECT("WP!$" &amp; $BN$41 &amp; "$" &amp; $DO63 &amp; ":$" &amp; $BN$41 &amp; "$" &amp; $DP63))/SUMPRODUCT(--(INDIRECT("WP!$C$" &amp; $DO63 &amp; ":$C$" &amp; $DP63) =$C63),--(INDIRECT("WP!$" &amp; $BN$41 &amp; "$" &amp; $DO63 &amp; ":$" &amp; $BN$41 &amp; "$" &amp; $DP63) &lt;&gt;""),INDIRECT("WP!$K" &amp; $DO63 &amp; ":$K" &amp; $DP63)),""),""),"")</f>
        <v/>
      </c>
      <c r="BO63" s="145" t="str" cm="1">
        <f t="array" aca="1" ref="BO63" ca="1">IFERROR(IF(WpAreaB_Sub2_exist,IF(SUMPRODUCT(--(INDIRECT("WP!$C$" &amp; $DO63 &amp; ":$C$" &amp; $DP63)=$C63),--(INDIRECT("WP!$B" &amp; $DO63 &amp; ":$B" &amp; $DP63)="Y"),--(INDIRECT("WP!$" &amp; $BN$41 &amp; "$" &amp; $DO63 &amp; ":$" &amp; $BN$41 &amp; "$" &amp; $DP63)=1),--(INDIRECT("WP!$K" &amp; $DO63 &amp; ":$K" &amp; $DP63)&gt;0))&lt;&gt;0,SUMPRODUCT(--(INDIRECT("WP!$C$" &amp; $DO63 &amp; ":$C$" &amp; $DP63)=$C63),--(INDIRECT("WP!$B" &amp; $DO63 &amp; ":$B" &amp; $DP63)="Y"),--(INDIRECT("WP!$" &amp; $BN$41 &amp; "$" &amp; $DO63 &amp; ":$" &amp; $BN$41 &amp; "$" &amp; $DP63)=1),INDIRECT("WP!$K" &amp; $DO63 &amp; ":$K" &amp; $DP63)),IF(BP63&lt;&gt;"",0,"")),""),"")</f>
        <v/>
      </c>
      <c r="BP63" s="145" t="str" cm="1">
        <f t="array" aca="1" ref="BP63" ca="1">IFERROR(IF(WpAreaB_Sub2_exist,IF(SUMPRODUCT(--(INDIRECT("WP!$C$" &amp; $DO63 &amp; ":$C$" &amp; $DP63)=$C63),--(INDIRECT("WP!$B" &amp; $DO63 &amp; ":$B" &amp; $DP63)="Y"),--(INDIRECT("WP!$" &amp; $BN$41 &amp; "$" &amp; $DO63 &amp; ":$" &amp; $BN$41 &amp; "$" &amp; $DP63)&lt;&gt;""),--(INDIRECT("WP!$K" &amp; $DO63 &amp; ":$K" &amp; $DP63)&gt;0))&lt;&gt;0,SUMPRODUCT(--(INDIRECT("WP!$C$" &amp; $DO63 &amp; ":$C$" &amp; $DP63)=$C63),--(INDIRECT("WP!$B" &amp; $DO63 &amp; ":$B" &amp; $DP63)="Y"),--(INDIRECT("WP!$" &amp; $BN$41 &amp; "$" &amp; $DO63 &amp; ":$" &amp; $BN$41 &amp; "$" &amp; $DP63)&lt;&gt;""),INDIRECT("WP!$K" &amp; $DO63 &amp; ":$K" &amp; $DP63)),""),""),"")</f>
        <v/>
      </c>
      <c r="BQ63" s="146" t="str" cm="1">
        <f t="array" aca="1" ref="BQ63" ca="1">IFERROR(IF(WpAreaB_Sub3_exist,IF(SUMPRODUCT(--(INDIRECT("WP!$C$" &amp; $DO63 &amp; ":$C$" &amp; $DP63) =$C63),--(INDIRECT("WP!$" &amp; $BQ$41 &amp; "$" &amp; $DO63 &amp; ":$" &amp; $BQ$41 &amp; "$" &amp; $DP63) &lt;&gt;""),--(INDIRECT("WP!$K$" &amp; $DO63 &amp; ":$K$" &amp; $DP63)&gt;0))&gt;0,SUMPRODUCT(--(INDIRECT("WP!$C$" &amp; $DO63 &amp; ":$C$" &amp; $DP63) =$C63),--(INDIRECT("WP!$" &amp; $BQ$41 &amp; "$" &amp; $DO63 &amp; ":$" &amp; $BQ$41 &amp; "$" &amp; $DP63) &lt;&gt;""),INDIRECT("WP!$K" &amp; $DO63 &amp; ":$K" &amp; $DP63),INDIRECT("WP!$" &amp; $BQ$41 &amp; "$" &amp; $DO63 &amp; ":$" &amp; $BQ$41 &amp; "$" &amp; $DP63))/SUMPRODUCT(--(INDIRECT("WP!$C$" &amp; $DO63 &amp; ":$C$" &amp; $DP63) =$C63),--(INDIRECT("WP!$" &amp; $BQ$41 &amp; "$" &amp; $DO63 &amp; ":$" &amp; $BQ$41 &amp; "$" &amp; $DP63) &lt;&gt;""),INDIRECT("WP!$K" &amp; $DO63 &amp; ":$K" &amp; $DP63)),""),""),"")</f>
        <v/>
      </c>
      <c r="BR63" s="145" t="str" cm="1">
        <f t="array" aca="1" ref="BR63" ca="1">IFERROR(IF(WpAreaB_Sub3_exist,IF(SUMPRODUCT(--(INDIRECT("WP!$C$" &amp; $DO63 &amp; ":$C$" &amp; $DP63)=$C63),--(INDIRECT("WP!$B" &amp; $DO63 &amp; ":$B" &amp; $DP63)="Y"),--(INDIRECT("WP!$" &amp; $BQ$41 &amp; "$" &amp; $DO63 &amp; ":$" &amp; $BQ$41 &amp; "$" &amp; $DP63)=1),--(INDIRECT("WP!$K" &amp; $DO63 &amp; ":$K" &amp; $DP63)&gt;0))&lt;&gt;0,SUMPRODUCT(--(INDIRECT("WP!$C$" &amp; $DO63 &amp; ":$C$" &amp; $DP63)=$C63),--(INDIRECT("WP!$B" &amp; $DO63 &amp; ":$B" &amp; $DP63)="Y"),--(INDIRECT("WP!$" &amp; $BQ$41 &amp; "$" &amp; $DO63 &amp; ":$" &amp; $BQ$41 &amp; "$" &amp; $DP63)=1),INDIRECT("WP!$K" &amp; $DO63 &amp; ":$K" &amp; $DP63)),IF(BS63&lt;&gt;"",0,"")),""),"")</f>
        <v/>
      </c>
      <c r="BS63" s="147" t="str" cm="1">
        <f t="array" aca="1" ref="BS63" ca="1">IFERROR(IF(WpAreaB_Sub3_exist,IF(SUMPRODUCT(--(INDIRECT("WP!$C$" &amp; $DO63 &amp; ":$C$" &amp; $DP63)=$C63),--(INDIRECT("WP!$B" &amp; $DO63 &amp; ":$B" &amp; $DP63)="Y"),--(INDIRECT("WP!$" &amp; $BQ$41 &amp; "$" &amp; $DO63 &amp; ":$" &amp; $BQ$41 &amp; "$" &amp; $DP63)&lt;&gt;""),--(INDIRECT("WP!$K" &amp; $DO63 &amp; ":$K" &amp; $DP63)&gt;0))&lt;&gt;0,SUMPRODUCT(--(INDIRECT("WP!$C$" &amp; $DO63 &amp; ":$C$" &amp; $DP63)=$C63),--(INDIRECT("WP!$B" &amp; $DO63 &amp; ":$B" &amp; $DP63)="Y"),--(INDIRECT("WP!$" &amp; $BQ$41 &amp; "$" &amp; $DO63 &amp; ":$" &amp; $BQ$41 &amp; "$" &amp; $DP63)&lt;&gt;""),INDIRECT("WP!$K" &amp; $DO63 &amp; ":$K" &amp; $DP63)),""),""),"")</f>
        <v/>
      </c>
      <c r="BT63" s="31"/>
      <c r="BU63" s="144" t="str" cm="1">
        <f t="array" aca="1" ref="BU63" ca="1">IFERROR(IF(WpAreaC_Sub1_exist,IF(SUMPRODUCT(--(INDIRECT("WP!$C$" &amp; $DO63 &amp; ":$C$" &amp; $DP63) =$C63),--(INDIRECT("WP!$" &amp; $BU$41 &amp; "$" &amp; $DO63 &amp; ":$" &amp; $BU$41 &amp; "$" &amp; $DP63) &lt;&gt;""),--(INDIRECT("WP!$K$" &amp; $DO63 &amp; ":$K$" &amp; $DP63)&gt;0))&gt;0,SUMPRODUCT(--(INDIRECT("WP!$C$" &amp; $DO63 &amp; ":$C$" &amp; $DP63) =$C63),--(INDIRECT("WP!$" &amp; $BU$41 &amp; "$" &amp; $DO63 &amp; ":$" &amp; $BU$41 &amp; "$" &amp; $DP63) &lt;&gt;""),INDIRECT("WP!$K" &amp; $DO63 &amp; ":$K" &amp; $DP63),INDIRECT("WP!$" &amp; $BU$41 &amp; "$" &amp; $DO63 &amp; ":$" &amp; $BU$41 &amp; "$" &amp; $DP63))/SUMPRODUCT(--(INDIRECT("WP!$C$" &amp; $DO63 &amp; ":$C$" &amp; $DP63) =$C63),--(INDIRECT("WP!$" &amp; $BU$41 &amp; "$" &amp; $DO63 &amp; ":$" &amp; $BU$41 &amp; "$" &amp; $DP63) &lt;&gt;""),INDIRECT("WP!$K" &amp; $DO63 &amp; ":$K" &amp; $DP63)),""),""),"")</f>
        <v/>
      </c>
      <c r="BV63" s="145" t="str" cm="1">
        <f t="array" aca="1" ref="BV63" ca="1">IFERROR(IF(WpAreaC_Sub1_exist,IF(SUMPRODUCT(--(INDIRECT("WP!$C$" &amp; $DO63 &amp; ":$C$" &amp; $DP63)=$C63),--(INDIRECT("WP!$B" &amp; $DO63 &amp; ":$B" &amp; $DP63)="Y"),--(INDIRECT("WP!$" &amp; $BU$41 &amp; "$" &amp; $DO63 &amp; ":$" &amp; $BU$41 &amp; "$" &amp; $DP63)=1),--(INDIRECT("WP!$K" &amp; $DO63 &amp; ":$K" &amp; $DP63)&gt;0))&lt;&gt;0,SUMPRODUCT(--(INDIRECT("WP!$C$" &amp; $DO63 &amp; ":$C$" &amp; $DP63)=$C63),--(INDIRECT("WP!$B" &amp; $DO63 &amp; ":$B" &amp; $DP63)="Y"),--(INDIRECT("WP!$" &amp; $BU$41 &amp; "$" &amp; $DO63 &amp; ":$" &amp; $BU$41 &amp; "$" &amp; $DP63)=1),INDIRECT("WP!$K" &amp; $DO63 &amp; ":$K" &amp; $DP63)),IF(BW63&lt;&gt;"",0,"")),""),"")</f>
        <v/>
      </c>
      <c r="BW63" s="145" t="str" cm="1">
        <f t="array" aca="1" ref="BW63" ca="1">IFERROR(IF(WpAreaC_Sub1_exist,IF(SUMPRODUCT(--(INDIRECT("WP!$C$" &amp; $DO63 &amp; ":$C$" &amp; $DP63)=$C63),--(INDIRECT("WP!$B" &amp; $DO63 &amp; ":$B" &amp; $DP63)="Y"),--(INDIRECT("WP!$" &amp; $BU$41 &amp; "$" &amp; $DO63 &amp; ":$" &amp; $BU$41 &amp; "$" &amp; $DP63)&lt;&gt;""),--(INDIRECT("WP!$K" &amp; $DO63 &amp; ":$K" &amp; $DP63)&gt;0))&lt;&gt;0,SUMPRODUCT(--(INDIRECT("WP!$C$" &amp; $DO63 &amp; ":$C$" &amp; $DP63)=$C63),--(INDIRECT("WP!$B" &amp; $DO63 &amp; ":$B" &amp; $DP63)="Y"),--(INDIRECT("WP!$" &amp; $BU$41 &amp; "$" &amp; $DO63 &amp; ":$" &amp; $BU$41 &amp; "$" &amp; $DP63)&lt;&gt;""),INDIRECT("WP!$K" &amp; $DO63 &amp; ":$K" &amp; $DP63)),""),""),"")</f>
        <v/>
      </c>
      <c r="BX63" s="146" t="str" cm="1">
        <f t="array" aca="1" ref="BX63" ca="1">IFERROR(IF(WpAreaC_Sub2_exist,IF(SUMPRODUCT(--(INDIRECT("WP!$C$" &amp; $DO63 &amp; ":$C$" &amp; $DP63) =$C63),--(INDIRECT("WP!$" &amp; $BX$41 &amp; "$" &amp; $DO63 &amp; ":$" &amp; $BX$41 &amp; "$" &amp; $DP63) &lt;&gt;""),--(INDIRECT("WP!$K$" &amp; $DO63 &amp; ":$K$" &amp; $DP63)&gt;0))&gt;0,SUMPRODUCT(--(INDIRECT("WP!$C$" &amp; $DO63 &amp; ":$C$" &amp; $DP63) =$C63),--(INDIRECT("WP!$" &amp; $BX$41 &amp; "$" &amp; $DO63 &amp; ":$" &amp; $BX$41 &amp; "$" &amp; $DP63) &lt;&gt;""),INDIRECT("WP!$K" &amp; $DO63 &amp; ":$K" &amp; $DP63),INDIRECT("WP!$" &amp; $BX$41 &amp; "$" &amp; $DO63 &amp; ":$" &amp; $BX$41 &amp; "$" &amp; $DP63))/SUMPRODUCT(--(INDIRECT("WP!$C$" &amp; $DO63 &amp; ":$C$" &amp; $DP63) =$C63),--(INDIRECT("WP!$" &amp; $BX$41 &amp; "$" &amp; $DO63 &amp; ":$" &amp; $BX$41 &amp; "$" &amp; $DP63) &lt;&gt;""),INDIRECT("WP!$K" &amp; $DO63 &amp; ":$K" &amp; $DP63)),""),""),"")</f>
        <v/>
      </c>
      <c r="BY63" s="145" t="str" cm="1">
        <f t="array" aca="1" ref="BY63" ca="1">IFERROR(IF(WpAreaC_Sub2_exist,IF(SUMPRODUCT(--(INDIRECT("WP!$C$" &amp; $DO63 &amp; ":$C$" &amp; $DP63)=$C63),--(INDIRECT("WP!$B" &amp; $DO63 &amp; ":$B" &amp; $DP63)="Y"),--(INDIRECT("WP!$" &amp; $BX$41 &amp; "$" &amp; $DO63 &amp; ":$" &amp; $BX$41 &amp; "$" &amp; $DP63)=1),--(INDIRECT("WP!$K" &amp; $DO63 &amp; ":$K" &amp; $DP63)&gt;0))&lt;&gt;0,SUMPRODUCT(--(INDIRECT("WP!$C$" &amp; $DO63 &amp; ":$C$" &amp; $DP63)=$C63),--(INDIRECT("WP!$B" &amp; $DO63 &amp; ":$B" &amp; $DP63)="Y"),--(INDIRECT("WP!$" &amp; $BX$41 &amp; "$" &amp; $DO63 &amp; ":$" &amp; $BX$41 &amp; "$" &amp; $DP63)=1),INDIRECT("WP!$K" &amp; $DO63 &amp; ":$K" &amp; $DP63)),IF(BZ63&lt;&gt;"",0,"")),""),"")</f>
        <v/>
      </c>
      <c r="BZ63" s="145" t="str" cm="1">
        <f t="array" aca="1" ref="BZ63" ca="1">IFERROR(IF(WpAreaC_Sub2_exist,IF(SUMPRODUCT(--(INDIRECT("WP!$C$" &amp; $DO63 &amp; ":$C$" &amp; $DP63)=$C63),--(INDIRECT("WP!$B" &amp; $DO63 &amp; ":$B" &amp; $DP63)="Y"),--(INDIRECT("WP!$" &amp; $BX$41 &amp; "$" &amp; $DO63 &amp; ":$" &amp; $BX$41 &amp; "$" &amp; $DP63)&lt;&gt;""),--(INDIRECT("WP!$K" &amp; $DO63 &amp; ":$K" &amp; $DP63)&gt;0))&lt;&gt;0,SUMPRODUCT(--(INDIRECT("WP!$C$" &amp; $DO63 &amp; ":$C$" &amp; $DP63)=$C63),--(INDIRECT("WP!$B" &amp; $DO63 &amp; ":$B" &amp; $DP63)="Y"),--(INDIRECT("WP!$" &amp; $BX$41 &amp; "$" &amp; $DO63 &amp; ":$" &amp; $BX$41 &amp; "$" &amp; $DP63)&lt;&gt;""),INDIRECT("WP!$K" &amp; $DO63 &amp; ":$K" &amp; $DP63)),""),""),"")</f>
        <v/>
      </c>
      <c r="CA63" s="146" t="str" cm="1">
        <f t="array" aca="1" ref="CA63" ca="1">IFERROR(IF(WpAreaC_Sub3_exist,IF(SUMPRODUCT(--(INDIRECT("WP!$C$" &amp; $DO63 &amp; ":$C$" &amp; $DP63) =$C63),--(INDIRECT("WP!$" &amp; $CA$41 &amp; "$" &amp; $DO63 &amp; ":$" &amp; $CA$41 &amp; "$" &amp; $DP63) &lt;&gt;""),--(INDIRECT("WP!$K$" &amp; $DO63 &amp; ":$K$" &amp; $DP63)&gt;0))&gt;0,SUMPRODUCT(--(INDIRECT("WP!$C$" &amp; $DO63 &amp; ":$C$" &amp; $DP63) =$C63),--(INDIRECT("WP!$" &amp; $CA$41 &amp; "$" &amp; $DO63 &amp; ":$" &amp; $CA$41 &amp; "$" &amp; $DP63) &lt;&gt;""),INDIRECT("WP!$K" &amp; $DO63 &amp; ":$K" &amp; $DP63),INDIRECT("WP!$" &amp; $CA$41 &amp; "$" &amp; $DO63 &amp; ":$" &amp; $CA$41 &amp; "$" &amp; $DP63))/SUMPRODUCT(--(INDIRECT("WP!$C$" &amp; $DO63 &amp; ":$C$" &amp; $DP63) =$C63),--(INDIRECT("WP!$" &amp; $CA$41 &amp; "$" &amp; $DO63 &amp; ":$" &amp; $CA$41 &amp; "$" &amp; $DP63) &lt;&gt;""),INDIRECT("WP!$K" &amp; $DO63 &amp; ":$K" &amp; $DP63)),""),""),"")</f>
        <v/>
      </c>
      <c r="CB63" s="145" t="str" cm="1">
        <f t="array" aca="1" ref="CB63" ca="1">IFERROR(IF(WpAreaC_Sub3_exist,IF(SUMPRODUCT(--(INDIRECT("WP!$C$" &amp; $DO63 &amp; ":$C$" &amp; $DP63)=$C63),--(INDIRECT("WP!$B" &amp; $DO63 &amp; ":$B" &amp; $DP63)="Y"),--(INDIRECT("WP!$" &amp; $CA$41 &amp; "$" &amp; $DO63 &amp; ":$" &amp; $CA$41 &amp; "$" &amp; $DP63)=1),--(INDIRECT("WP!$K" &amp; $DO63 &amp; ":$K" &amp; $DP63)&gt;0))&lt;&gt;0,SUMPRODUCT(--(INDIRECT("WP!$C$" &amp; $DO63 &amp; ":$C$" &amp; $DP63)=$C63),--(INDIRECT("WP!$B" &amp; $DO63 &amp; ":$B" &amp; $DP63)="Y"),--(INDIRECT("WP!$" &amp; $CA$41 &amp; "$" &amp; $DO63 &amp; ":$" &amp; $CA$41 &amp; "$" &amp; $DP63)=1),INDIRECT("WP!$K" &amp; $DO63 &amp; ":$K" &amp; $DP63)),IF(CC63&lt;&gt;"",0,"")),""),"")</f>
        <v/>
      </c>
      <c r="CC63" s="147" t="str" cm="1">
        <f t="array" aca="1" ref="CC63" ca="1">IFERROR(IF(WpAreaC_Sub3_exist,IF(SUMPRODUCT(--(INDIRECT("WP!$C$" &amp; $DO63 &amp; ":$C$" &amp; $DP63)=$C63),--(INDIRECT("WP!$B" &amp; $DO63 &amp; ":$B" &amp; $DP63)="Y"),--(INDIRECT("WP!$" &amp; $CA$41 &amp; "$" &amp; $DO63 &amp; ":$" &amp; $CA$41 &amp; "$" &amp; $DP63)&lt;&gt;""),--(INDIRECT("WP!$K" &amp; $DO63 &amp; ":$K" &amp; $DP63)&gt;0))&lt;&gt;0,SUMPRODUCT(--(INDIRECT("WP!$C$" &amp; $DO63 &amp; ":$C$" &amp; $DP63)=$C63),--(INDIRECT("WP!$B" &amp; $DO63 &amp; ":$B" &amp; $DP63)="Y"),--(INDIRECT("WP!$" &amp; $CA$41 &amp; "$" &amp; $DO63 &amp; ":$" &amp; $CA$41 &amp; "$" &amp; $DP63)&lt;&gt;""),INDIRECT("WP!$K" &amp; $DO63 &amp; ":$K" &amp; $DP63)),""),""),"")</f>
        <v/>
      </c>
      <c r="CD63" s="106"/>
      <c r="CE63" s="109"/>
      <c r="CF63" s="107"/>
      <c r="CG63" s="107"/>
      <c r="CH63" s="144" t="s">
        <v>92</v>
      </c>
      <c r="CI63" s="144" t="s">
        <v>92</v>
      </c>
      <c r="CJ63" s="144" t="s">
        <v>92</v>
      </c>
      <c r="CK63" s="144" t="s">
        <v>92</v>
      </c>
      <c r="CL63" s="145" t="s">
        <v>92</v>
      </c>
      <c r="CM63" s="145" t="s">
        <v>92</v>
      </c>
      <c r="CN63" s="146" t="s">
        <v>92</v>
      </c>
      <c r="CO63" s="145" t="s">
        <v>92</v>
      </c>
      <c r="CP63" s="145" t="s">
        <v>92</v>
      </c>
      <c r="CQ63" s="146" t="s">
        <v>92</v>
      </c>
      <c r="CR63" s="145" t="s">
        <v>92</v>
      </c>
      <c r="CS63" s="147" t="s">
        <v>92</v>
      </c>
      <c r="CT63" s="31"/>
      <c r="CU63" s="144" t="s">
        <v>92</v>
      </c>
      <c r="CV63" s="145" t="s">
        <v>92</v>
      </c>
      <c r="CW63" s="145" t="s">
        <v>92</v>
      </c>
      <c r="CX63" s="146" t="s">
        <v>92</v>
      </c>
      <c r="CY63" s="145" t="s">
        <v>92</v>
      </c>
      <c r="CZ63" s="145" t="s">
        <v>92</v>
      </c>
      <c r="DA63" s="146" t="s">
        <v>92</v>
      </c>
      <c r="DB63" s="145" t="s">
        <v>92</v>
      </c>
      <c r="DC63" s="147" t="s">
        <v>92</v>
      </c>
      <c r="DD63" s="31"/>
      <c r="DE63" s="144" t="s">
        <v>92</v>
      </c>
      <c r="DF63" s="145" t="s">
        <v>92</v>
      </c>
      <c r="DG63" s="145" t="s">
        <v>92</v>
      </c>
      <c r="DH63" s="146" t="s">
        <v>92</v>
      </c>
      <c r="DI63" s="145" t="s">
        <v>92</v>
      </c>
      <c r="DJ63" s="145" t="s">
        <v>92</v>
      </c>
      <c r="DK63" s="146" t="s">
        <v>92</v>
      </c>
      <c r="DL63" s="145" t="s">
        <v>92</v>
      </c>
      <c r="DM63" s="147" t="s">
        <v>92</v>
      </c>
      <c r="DN63" s="31"/>
      <c r="DO63" s="88" cm="1">
        <f t="array" ref="DO63">MIN(IF(WP!$C$12:$C$400=$C63,ROW(WP!$C$12:$C$400),""))</f>
        <v>95</v>
      </c>
      <c r="DP63" s="88" cm="1">
        <f t="array" ref="DP63">MAX(IF(WP!$C$12:$C$400=$C63,ROW(WP!$C$12:$C$400),""))</f>
        <v>96</v>
      </c>
      <c r="DQ63" s="121"/>
      <c r="DR63" s="31"/>
    </row>
    <row r="64" spans="1:122" ht="16" x14ac:dyDescent="0.2">
      <c r="A64" s="117"/>
      <c r="B64" s="132" t="s">
        <v>54</v>
      </c>
      <c r="C64" s="132" t="s">
        <v>321</v>
      </c>
      <c r="D64" s="323" t="e" cm="1">
        <f t="array" aca="1" ref="D64" ca="1">getProgress(AX64,CH64,"%",1,1)</f>
        <v>#NAME?</v>
      </c>
      <c r="E64" s="257" t="e" cm="1">
        <f t="array" aca="1" ref="E64" ca="1">getProgress(AY64,CI64,,,1)</f>
        <v>#NAME?</v>
      </c>
      <c r="F64" s="257" t="e" cm="1">
        <f t="array" aca="1" ref="F64" ca="1">getProgress(AZ64,CJ64,,,1)</f>
        <v>#NAME?</v>
      </c>
      <c r="G64" s="217"/>
      <c r="H64" s="113" t="e" cm="1">
        <f t="array" aca="1" ref="H64" ca="1">getProgress(BA64,CK64,"%",1,1,WpAreaA_Sub1_exist)</f>
        <v>#NAME?</v>
      </c>
      <c r="I64" s="266" t="e" cm="1">
        <f t="array" aca="1" ref="I64" ca="1">getProgress(BB64,CL64,,,1,WpAreaA_Sub1_exist)</f>
        <v>#NAME?</v>
      </c>
      <c r="J64" s="266" t="e" cm="1">
        <f t="array" aca="1" ref="J64" ca="1">getProgress(BC64,CM64,,,1,WpAreaA_Sub1_exist)</f>
        <v>#NAME?</v>
      </c>
      <c r="K64" s="113" t="e" cm="1">
        <f t="array" aca="1" ref="K64" ca="1">getProgress(BD64,CN64,"%",1,1,WpAreaA_Sub2_exist)</f>
        <v>#NAME?</v>
      </c>
      <c r="L64" s="266" t="e" cm="1">
        <f t="array" aca="1" ref="L64" ca="1">getProgress(BE64,CO64,,,1,WpAreaA_Sub2_exist)</f>
        <v>#NAME?</v>
      </c>
      <c r="M64" s="266" t="e" cm="1">
        <f t="array" aca="1" ref="M64" ca="1">getProgress(BF64,CP64,,,1,WpAreaA_Sub2_exist)</f>
        <v>#NAME?</v>
      </c>
      <c r="N64" s="113" t="e" cm="1">
        <f t="array" aca="1" ref="N64" ca="1">getProgress(BG64,CQ64,"%",1,1,WpAreaA_Sub3_exist)</f>
        <v>#NAME?</v>
      </c>
      <c r="O64" s="266" t="e" cm="1">
        <f t="array" aca="1" ref="O64" ca="1">getProgress(BH64,CR64,,,1,WpAreaA_Sub3_exist)</f>
        <v>#NAME?</v>
      </c>
      <c r="P64" s="266" t="e" cm="1">
        <f t="array" aca="1" ref="P64" ca="1">getProgress(BI64,CS64,,,1,WpAreaA_Sub3_exist)</f>
        <v>#NAME?</v>
      </c>
      <c r="Q64" s="217"/>
      <c r="R64" s="113" t="e" cm="1">
        <f t="array" aca="1" ref="R64" ca="1">getProgress(BK64,CU64,"%",1,1,WpAreaB_Sub1_exist)</f>
        <v>#NAME?</v>
      </c>
      <c r="S64" s="266" t="e" cm="1">
        <f t="array" aca="1" ref="S64" ca="1">getProgress(BL64,CV64,,,1,WpAreaB_Sub1_exist)</f>
        <v>#NAME?</v>
      </c>
      <c r="T64" s="266" t="e" cm="1">
        <f t="array" aca="1" ref="T64" ca="1">getProgress(BM64,CW64,,,1,WpAreaB_Sub1_exist)</f>
        <v>#NAME?</v>
      </c>
      <c r="U64" s="113" t="e" cm="1">
        <f t="array" aca="1" ref="U64" ca="1">getProgress(BN64,CX64,"%",1,1,WpAreaB_Sub2_exist)</f>
        <v>#NAME?</v>
      </c>
      <c r="V64" s="266" t="e" cm="1">
        <f t="array" aca="1" ref="V64" ca="1">getProgress(BO64,CY64,,,1,WpAreaB_Sub2_exist)</f>
        <v>#NAME?</v>
      </c>
      <c r="W64" s="266" t="e" cm="1">
        <f t="array" aca="1" ref="W64" ca="1">getProgress(BP64,CZ64,,,1,WpAreaB_Sub2_exist)</f>
        <v>#NAME?</v>
      </c>
      <c r="X64" s="113" t="e" cm="1">
        <f t="array" aca="1" ref="X64" ca="1">getProgress(BQ64,DA64,"%",1,1,WpAreaB_Sub3_exist)</f>
        <v>#NAME?</v>
      </c>
      <c r="Y64" s="266" t="e" cm="1">
        <f t="array" aca="1" ref="Y64" ca="1">getProgress(BR64,DB64,,,1,WpAreaB_Sub3_exist)</f>
        <v>#NAME?</v>
      </c>
      <c r="Z64" s="266" t="e" cm="1">
        <f t="array" aca="1" ref="Z64" ca="1">getProgress(BS64,DC64,,,1,WpAreaB_Sub3_exist)</f>
        <v>#NAME?</v>
      </c>
      <c r="AA64" s="217"/>
      <c r="AB64" s="113" t="e" cm="1">
        <f t="array" aca="1" ref="AB64" ca="1">getProgress(BU64,DE64,"%",1,1,WpAreaC_Sub1_exist)</f>
        <v>#NAME?</v>
      </c>
      <c r="AC64" s="266" t="e" cm="1">
        <f t="array" aca="1" ref="AC64" ca="1">getProgress(BV64,DF64,,,1,WpAreaC_Sub1_exist)</f>
        <v>#NAME?</v>
      </c>
      <c r="AD64" s="266" t="e" cm="1">
        <f t="array" aca="1" ref="AD64" ca="1">getProgress(BW64,DG64,,,1,WpAreaC_Sub1_exist)</f>
        <v>#NAME?</v>
      </c>
      <c r="AE64" s="113" t="e" cm="1">
        <f t="array" aca="1" ref="AE64" ca="1">getProgress(BX64,DH64,"%",1,1,WpAreaC_Sub2_exist)</f>
        <v>#NAME?</v>
      </c>
      <c r="AF64" s="266" t="e" cm="1">
        <f t="array" aca="1" ref="AF64" ca="1">getProgress(BY64,DI64,,,1,WpAreaC_Sub2_exist)</f>
        <v>#NAME?</v>
      </c>
      <c r="AG64" s="266" t="e" cm="1">
        <f t="array" aca="1" ref="AG64" ca="1">getProgress(BZ64,DJ64,,,1,WpAreaC_Sub2_exist)</f>
        <v>#NAME?</v>
      </c>
      <c r="AH64" s="113" t="e" cm="1">
        <f t="array" aca="1" ref="AH64" ca="1">getProgress(CA64,DK64,"%",1,1,WpAreaC_Sub3_exist)</f>
        <v>#NAME?</v>
      </c>
      <c r="AI64" s="266" t="e" cm="1">
        <f t="array" aca="1" ref="AI64" ca="1">getProgress(CB64,DL64,,,1,WpAreaC_Sub3_exist)</f>
        <v>#NAME?</v>
      </c>
      <c r="AJ64" s="266" t="e" cm="1">
        <f t="array" aca="1" ref="AJ64" ca="1">getProgress(CC64,DM64,,,1,WpAreaC_Sub3_exist)</f>
        <v>#NAME?</v>
      </c>
      <c r="AK64" s="217"/>
      <c r="AL64" s="118"/>
      <c r="AM64" s="85"/>
      <c r="AN64" s="75"/>
      <c r="AO64" s="166"/>
      <c r="AP64" s="166"/>
      <c r="AQ64" s="101"/>
      <c r="AR64" s="101"/>
      <c r="AS64" s="75"/>
      <c r="AT64" s="75"/>
      <c r="AU64" s="137"/>
      <c r="AV64" s="98"/>
      <c r="AW64" s="98"/>
      <c r="AX64" s="144" t="str">
        <f ca="1">IFERROR((IF(WpAreaA_exist,IF(BA64&lt;&gt;"",BA64*WP!$AC$9,0)+IF(BD64&lt;&gt;"",BD64*WP!$AD$9,0)+IF(BG64&lt;&gt;"",BG64*WP!$AE$9,0),0)+IF(WpAreaB_exist,IF(BK64&lt;&gt;"",BK64*WP!$AF$10)+IF(BN64&lt;&gt;"",BN64*WP!$AG$10,0)+IF(BQ64&lt;&gt;"",BQ64*WP!$AH$10,0),0)+IF(WpAreaC_exist,IF(BU64&lt;&gt;"",BU64*WP!$AI$10)+IF(BX64&lt;&gt;"",BX64*WP!$AJ$10,0)+IF(CA64&lt;&gt;"",CA64*WP!$AK$10,0),0))/(IF(WpAreaA_exist,IF(BA64&lt;&gt;"",WP!$AC$9,0)+IF(BD64&lt;&gt;"",WP!$AD$9,0)+IF(BG64&lt;&gt;"",WP!$AE$9,0),0)+IF(WpAreaB_exist,IF(BK64&lt;&gt;"",WP!$AF$10,0)+IF(BN64&lt;&gt;"",WP!$AG$10,0)+IF(BQ64&lt;&gt;"",WP!$AH$10,0),0)+ IF(WpAreaC_exist,IF(BU64&lt;&gt;"",WP!$AI$10,0)+IF(BX64&lt;&gt;"",WP!$AJ$10,0)+IF(CA64&lt;&gt;"",WP!$AK$10,0),0)),"")</f>
        <v/>
      </c>
      <c r="AY64" s="144" t="str" cm="1">
        <f t="array" aca="1" ref="AY64" ca="1">IFERROR(IF(SUMPRODUCT(--(INDIRECT("WP!$C$" &amp; $DO64 &amp; ":$C$" &amp; $DP64)=$C64),--(INDIRECT("WP!$B$" &amp; $DO64 &amp; ":$B$" &amp; $DP64)="Y"),--(INDIRECT("WP!$" &amp; $AX$41 &amp; "$" &amp; $DO64 &amp; ":$" &amp; $AX$41 &amp; "$" &amp; $DP64)=1),--(INDIRECT("WP!$K$" &amp; $DO64 &amp; ":$K$" &amp; $DP64)&gt;0))&lt;&gt;0,SUMPRODUCT(--(INDIRECT("WP!$C$" &amp; $DO64 &amp; ":$C$" &amp; $DP64)=$C64),--(INDIRECT("WP!$B$" &amp; $DO64 &amp; ":$B$" &amp; $DP64)="Y"),--(INDIRECT("WP!$" &amp; $AX$41 &amp; "$" &amp; $DO64 &amp; ":$" &amp; $AX$41 &amp; "$" &amp; $DP64)=1),INDIRECT("WP!$K$" &amp; $DO64 &amp; ":$K$" &amp; $DP64)),IF(AZ64&lt;&gt;"",0,"")),"")</f>
        <v/>
      </c>
      <c r="AZ64" s="144" t="str" cm="1">
        <f t="array" aca="1" ref="AZ64" ca="1">IFERROR(IF(SUMPRODUCT(--(INDIRECT("WP!$C$" &amp; $DO64 &amp; ":$C$" &amp; $DP64)=$C64),--(INDIRECT("WP!$B" &amp; $DO64 &amp; ":$B" &amp; $DP64)="Y"),--(INDIRECT("WP!$" &amp; $AX$41 &amp; "$" &amp; $DO64 &amp; ":$" &amp; $AX$41 &amp; "$" &amp; $DP64)&lt;&gt;""),--(INDIRECT("WP!$K" &amp; $DO64 &amp; ":$K" &amp; $DP64)&gt;0))&lt;&gt;0,SUMPRODUCT(--(INDIRECT("WP!$C$" &amp; $DO64 &amp; ":$C$" &amp; $DP64)=$C64),--(INDIRECT("WP!$B" &amp; $DO64 &amp; ":$B" &amp; $DP64)="Y"),--(INDIRECT("WP!$" &amp; $AX$41 &amp; "$" &amp;  $DO64 &amp; ":$" &amp; $AX$41 &amp; "$" &amp; $DP64)&lt;&gt;""),INDIRECT("WP!$K" &amp; $DO64 &amp; ":$K" &amp; $DP64)),""),"")</f>
        <v/>
      </c>
      <c r="BA64" s="144" t="str" cm="1">
        <f t="array" aca="1" ref="BA64" ca="1">IFERROR(IF(WpAreaA_Sub1_exist,IF(SUMPRODUCT(--(INDIRECT("WP!$C$" &amp; $DO64 &amp; ":$C$" &amp; $DP64) =$C64),--(INDIRECT("WP!$" &amp; $BA$41 &amp; "$" &amp; $DO64 &amp; ":$" &amp; $BA$41 &amp; "$" &amp; $DP64) &lt;&gt;""),--(INDIRECT("WP!$K$" &amp; $DO64 &amp; ":$K$" &amp; $DP64)&gt;0))&gt;0,SUMPRODUCT(--(INDIRECT("WP!$C$" &amp; $DO64 &amp; ":$C$" &amp; $DP64) =$C64),--(INDIRECT("WP!$" &amp; $BA$41 &amp; "$" &amp; $DO64 &amp; ":$" &amp; $BA$41 &amp; "$" &amp; $DP64) &lt;&gt;""),INDIRECT("WP!$K$" &amp; $DO64 &amp; ":$K$" &amp; $DP64),INDIRECT("WP!$" &amp; $BA$41 &amp; "$" &amp; $DO64 &amp; ":$" &amp; $BA$41 &amp; "$" &amp; $DP64))/SUMPRODUCT(--(INDIRECT("WP!$C$" &amp; $DO64 &amp; ":$C$" &amp; $DP64) =$C64),--(INDIRECT("WP!$" &amp; $BA$41 &amp; "$" &amp; $DO64 &amp; ":$" &amp; $BA$41 &amp; "$" &amp; $DP64) &lt;&gt;""),INDIRECT("WP!$K$" &amp; $DO64 &amp; ":$K$" &amp; $DP64)),""),""),"")</f>
        <v/>
      </c>
      <c r="BB64" s="145" t="str" cm="1">
        <f t="array" aca="1" ref="BB64" ca="1">IFERROR(IF(WpAreaA_Sub1_exist,IF(SUMPRODUCT(--(INDIRECT("WP!$C$" &amp; $DO64 &amp; ":$C$" &amp; $DP64)=$C64),--(INDIRECT("WP!$B$" &amp; $DO64 &amp; ":$B$" &amp; $DP64)="Y"),--(INDIRECT("WP!$" &amp; $BA$41 &amp; "$" &amp; $DO64 &amp; ":$" &amp; $BA$41 &amp; "$" &amp; $DP64)=1),--(INDIRECT("WP!$K$" &amp; $DO64 &amp; ":$K$" &amp; $DP64)&gt;0))&lt;&gt;0,SUMPRODUCT(--(INDIRECT("WP!$C$" &amp; $DO64 &amp; ":$C$" &amp; $DP64)=$C64),--(INDIRECT("WP!$B$" &amp; $DO64 &amp; ":$B$" &amp; $DP64)="Y"),--(INDIRECT("WP!$" &amp; $BA$41 &amp; "$" &amp; $DO64 &amp; ":$" &amp; $BA$41 &amp; "$" &amp; $DP64)=1),INDIRECT("WP!$K$" &amp; $DO64 &amp; ":$K$" &amp; $DP64)),IF(BC64&lt;&gt;"",0,"")),""),"")</f>
        <v/>
      </c>
      <c r="BC64" s="145" t="str" cm="1">
        <f t="array" aca="1" ref="BC64" ca="1">IFERROR(IF(WpAreaA_Sub1_exist,IF(SUMPRODUCT(--(INDIRECT("WP!$C$" &amp; $DO64 &amp; ":$C$" &amp; $DP64)=$C64),--(INDIRECT("WP!$B" &amp; $DO64 &amp; ":$B" &amp; $DP64)="Y"),--(INDIRECT("WP!$" &amp; $BA$41 &amp; "$" &amp; $DO64 &amp; ":$" &amp; $BA$41 &amp; "$" &amp; $DP64)&lt;&gt;""),--(INDIRECT("WP!$K" &amp; $DO64 &amp; ":$K" &amp; $DP64)&gt;0))&lt;&gt;0,SUMPRODUCT(--(INDIRECT("WP!$C$" &amp; $DO64 &amp; ":$C$" &amp; $DP64)=$C64),--(INDIRECT("WP!$B" &amp; $DO64 &amp; ":$B" &amp; $DP64)="Y"),--(INDIRECT("WP!$" &amp; $BA$41 &amp; "$" &amp;  $DO64 &amp; ":$" &amp; $BA$41 &amp; "$" &amp; $DP64)&lt;&gt;""),INDIRECT("WP!$K" &amp; $DO64 &amp; ":$K" &amp; $DP64)),""),""),"")</f>
        <v/>
      </c>
      <c r="BD64" s="146" t="str" cm="1">
        <f t="array" aca="1" ref="BD64" ca="1">IFERROR(IF(WpAreaA_Sub2_exist,IF(SUMPRODUCT(--(INDIRECT("WP!$C$" &amp; $DO64 &amp; ":$C$" &amp; $DP64) =$C64),--(INDIRECT("WP!$" &amp; $BD$41 &amp; "$" &amp; $DO64 &amp; ":$" &amp; $BD$41 &amp; "$" &amp; $DP64) &lt;&gt;""),--(INDIRECT("WP!$K$" &amp; $DO64 &amp; ":$K$" &amp; $DP64)&gt;0))&gt;0,SUMPRODUCT(--(INDIRECT("WP!$C$" &amp; $DO64 &amp; ":$C$" &amp; $DP64) =$C64),--(INDIRECT("WP!$" &amp; $BD$41 &amp; "$" &amp; $DO64 &amp; ":$" &amp; $BD$41 &amp; "$" &amp; $DP64) &lt;&gt;""),INDIRECT("WP!$K" &amp; $DO64 &amp; ":$K" &amp; $DP64),INDIRECT("WP!$" &amp; $BD$41 &amp; "$" &amp; $DO64 &amp; ":$" &amp; $BD$41 &amp; "$" &amp; $DP64))/SUMPRODUCT(--(INDIRECT("WP!$C$" &amp; $DO64 &amp; ":$C$" &amp; $DP64) =$C64),--(INDIRECT("WP!$" &amp; $BD$41 &amp; "$" &amp; $DO64 &amp; ":$" &amp; $BD$41 &amp; "$" &amp; $DP64) &lt;&gt;""),INDIRECT("WP!$K" &amp; $DO64 &amp; ":$K" &amp; $DP64)),""),""),"")</f>
        <v/>
      </c>
      <c r="BE64" s="145" t="str" cm="1">
        <f t="array" aca="1" ref="BE64" ca="1">IFERROR(IF(WpAreaA_Sub2_exist,IF(SUMPRODUCT(--(INDIRECT("WP!$C$" &amp; $DO64 &amp; ":$C$" &amp; $DP64)=$C64),--(INDIRECT("WP!$B" &amp; $DO64 &amp; ":$B" &amp; $DP64)="Y"),--(INDIRECT("WP!$" &amp; $BD$41 &amp; "$" &amp; $DO64 &amp; ":$" &amp; $BD$41 &amp; "$" &amp; $DP64)=1),--(INDIRECT("WP!$K" &amp; $DO64 &amp; ":$K" &amp; $DP64)&gt;0))&lt;&gt;0,SUMPRODUCT(--(INDIRECT("WP!$C$" &amp; $DO64 &amp; ":$C$" &amp; $DP64)=$C64),--(INDIRECT("WP!$B" &amp; $DO64 &amp; ":$B" &amp; $DP64)="Y"),--(INDIRECT("WP!$" &amp; $BD$41 &amp; "$" &amp; $DO64 &amp; ":$" &amp; $BD$41 &amp; "$" &amp; $DP64)=1),INDIRECT("WP!$K" &amp; $DO64 &amp; ":$K" &amp; $DP64)),IF(BF64&lt;&gt;"",0,"")),""),"")</f>
        <v/>
      </c>
      <c r="BF64" s="145" t="str" cm="1">
        <f t="array" aca="1" ref="BF64" ca="1">IFERROR(IF(WpAreaA_Sub2_exist,IF(SUMPRODUCT(--(INDIRECT("WP!$C$" &amp; $DO64 &amp; ":$C$" &amp; $DP64)=$C64),--(INDIRECT("WP!$B" &amp; $DO64 &amp; ":$B" &amp; $DP64)="Y"),--(INDIRECT("WP!$" &amp; $BD$41 &amp; "$" &amp; $DO64 &amp; ":$" &amp; $BD$41 &amp; "$" &amp; $DP64)&lt;&gt;""),--(INDIRECT("WP!$K" &amp; $DO64 &amp; ":$K" &amp; $DP64)&gt;0))&lt;&gt;0,SUMPRODUCT(--(INDIRECT("WP!$C$" &amp; $DO64 &amp; ":$C$" &amp; $DP64)=$C64),--(INDIRECT("WP!$B" &amp; $DO64 &amp; ":$B" &amp; $DP64)="Y"),--(INDIRECT("WP!$" &amp; $BD$41 &amp; "$" &amp; $DO64 &amp; ":$" &amp; $BD$41 &amp; "$" &amp; $DP64)&lt;&gt;""),INDIRECT("WP!$K" &amp; $DO64 &amp; ":$K" &amp; $DP64)),""),""),"")</f>
        <v/>
      </c>
      <c r="BG64" s="146" t="str" cm="1">
        <f t="array" aca="1" ref="BG64" ca="1">IFERROR(IF(WpAreaA_Sub3_exist,IF(SUMPRODUCT(--(INDIRECT("WP!$C$" &amp; $DO64 &amp; ":$C$" &amp; $DP64) =$C64),--(INDIRECT("WP!$" &amp; $BG$41 &amp; "$" &amp; $DO64 &amp; ":$" &amp; $BG$41 &amp; "$" &amp; $DP64) &lt;&gt;""),--(INDIRECT("WP!$K$" &amp; $DO64 &amp; ":$K$" &amp; $DP64)&gt;0))&gt;0,SUMPRODUCT(--(INDIRECT("WP!$C$" &amp; $DO64 &amp; ":$C$" &amp; $DP64) =$C64),--(INDIRECT("WP!$" &amp; $BG$41 &amp; "$" &amp; $DO64 &amp; ":$" &amp; $BG$41 &amp; "$" &amp; $DP64) &lt;&gt;""),INDIRECT("WP!$K" &amp; $DO64 &amp; ":$K" &amp; $DP64),INDIRECT("WP!$" &amp; $BG$41 &amp; "$" &amp; $DO64 &amp; ":$" &amp; $BG$41 &amp; "$" &amp; $DP64))/SUMPRODUCT(--(INDIRECT("WP!$C$" &amp; $DO64 &amp; ":$C$" &amp; $DP64) =$C64),--(INDIRECT("WP!$" &amp; $BG$41 &amp; "$" &amp; $DO64 &amp; ":$" &amp; $BG$41 &amp; "$" &amp; $DP64) &lt;&gt;""),INDIRECT("WP!$K" &amp; $DO64 &amp; ":$K" &amp; $DP64)),""),""),"")</f>
        <v/>
      </c>
      <c r="BH64" s="145" t="str" cm="1">
        <f t="array" aca="1" ref="BH64" ca="1">IFERROR(IF(WpAreaA_Sub3_exist,IF(SUMPRODUCT(--(INDIRECT("WP!$C$" &amp; $DO64 &amp; ":$C$" &amp; $DP64)=$C64),--(INDIRECT("WP!$B" &amp; $DO64 &amp; ":$B" &amp; $DP64)="Y"),--(INDIRECT("WP!$" &amp; $BG$41 &amp; "$" &amp; $DO64 &amp; ":$" &amp; $BG$41 &amp; "$" &amp; $DP64)=1),--(INDIRECT("WP!$K" &amp; $DO64 &amp; ":$K" &amp; $DP64)&gt;0))&lt;&gt;0,SUMPRODUCT(--(INDIRECT("WP!$C$" &amp; $DO64 &amp; ":$C$" &amp; $DP64)=$C64),--(INDIRECT("WP!$B" &amp; $DO64 &amp; ":$B" &amp; $DP64)="Y"),--(INDIRECT("WP!$" &amp; $BG$41 &amp; "$" &amp; $DO64 &amp; ":$" &amp; $BG$41 &amp; "$" &amp; $DP64)=1),INDIRECT("WP!$K" &amp; $DO64 &amp; ":$K" &amp; $DP64)),IF(BI64&lt;&gt;"",0,"")),""),"")</f>
        <v/>
      </c>
      <c r="BI64" s="147" t="str" cm="1">
        <f t="array" aca="1" ref="BI64" ca="1">IFERROR(IF(WpAreaA_Sub3_exist,IF(SUMPRODUCT(--(INDIRECT("WP!$C$" &amp; $DO64 &amp; ":$C$" &amp; $DP64)=$C64),--(INDIRECT("WP!$B" &amp; $DO64 &amp; ":$B" &amp; $DP64)="Y"),--(INDIRECT("WP!$" &amp; $BG$41 &amp; "$" &amp; $DO64 &amp; ":$" &amp; $BG$41 &amp; "$" &amp; $DP64)&lt;&gt;""),--(INDIRECT("WP!$K" &amp; $DO64 &amp; ":$K" &amp; $DP64)&gt;0))&lt;&gt;0,SUMPRODUCT(--(INDIRECT("WP!$C$" &amp; $DO64 &amp; ":$C$" &amp; $DP64)=$C64),--(INDIRECT("WP!$B" &amp; $DO64 &amp; ":$B" &amp; $DP64)="Y"),--(INDIRECT("WP!$" &amp; $BG$41 &amp; "$" &amp; $DO64 &amp; ":$" &amp; $BG$41 &amp; "$" &amp; $DP64)&lt;&gt;""),INDIRECT("WP!$K" &amp; $DO64 &amp; ":$K" &amp; $DP64)),""),""),"")</f>
        <v/>
      </c>
      <c r="BJ64" s="31"/>
      <c r="BK64" s="144" t="str" cm="1">
        <f t="array" aca="1" ref="BK64" ca="1">IFERROR(IF(WpAreaB_Sub1_exist,IF(SUMPRODUCT(--(INDIRECT("WP!$C$" &amp; $DO64 &amp; ":$C$" &amp; $DP64) =$C64),--(INDIRECT("WP!$" &amp; $BK$41 &amp; "$" &amp; $DO64 &amp; ":$" &amp; $BK$41 &amp; "$" &amp; $DP64) &lt;&gt;""),--(INDIRECT("WP!$K$" &amp; $DO64 &amp; ":$K$" &amp; $DP64)&gt;0))&gt;0,SUMPRODUCT(--(INDIRECT("WP!$C$" &amp; $DO64 &amp; ":$C$" &amp; $DP64) =$C64),--(INDIRECT("WP!$" &amp; $BK$41 &amp; "$" &amp; $DO64 &amp; ":$" &amp; $BK$41 &amp; "$" &amp; $DP64) &lt;&gt;""),INDIRECT("WP!$K" &amp; $DO64 &amp; ":$K" &amp; $DP64),INDIRECT("WP!$" &amp; $BK$41 &amp; "$" &amp; $DO64 &amp; ":$" &amp; $BK$41 &amp; "$" &amp; $DP64))/SUMPRODUCT(--(INDIRECT("WP!$C$" &amp; $DO64 &amp; ":$C$" &amp; $DP64) =$C64),--(INDIRECT("WP!$" &amp; $BK$41 &amp; "$" &amp; $DO64 &amp; ":$" &amp; $BK$41 &amp; "$" &amp; $DP64) &lt;&gt;""),INDIRECT("WP!$K" &amp; $DO64 &amp; ":$K" &amp; $DP64)),""),""),"")</f>
        <v/>
      </c>
      <c r="BL64" s="145" t="str" cm="1">
        <f t="array" aca="1" ref="BL64" ca="1">IFERROR(IF(WpAreaB_Sub1_exist,IF(SUMPRODUCT(--(INDIRECT("WP!$C$" &amp; $DO64 &amp; ":$C$" &amp; $DP64)=$C64),--(INDIRECT("WP!$B" &amp; $DO64 &amp; ":$B" &amp; $DP64)="Y"),--(INDIRECT("WP!$" &amp; $BK$41 &amp; "$" &amp; $DO64 &amp; ":$" &amp; $BK$41 &amp; "$" &amp; $DP64)=1),--(INDIRECT("WP!$K" &amp; $DO64 &amp; ":$K" &amp; $DP64)&gt;0))&lt;&gt;0,SUMPRODUCT(--(INDIRECT("WP!$C$" &amp; $DO64 &amp; ":$C$" &amp; $DP64)=$C64),--(INDIRECT("WP!$B" &amp; $DO64 &amp; ":$B" &amp; $DP64)="Y"),--(INDIRECT("WP!$" &amp; $BK$41 &amp; "$" &amp; $DO64 &amp; ":$" &amp; $BK$41 &amp; "$" &amp; $DP64)=1),INDIRECT("WP!$K" &amp; $DO64 &amp; ":$K" &amp; $DP64)),IF(BM64&lt;&gt;"",0,"")),""),"")</f>
        <v/>
      </c>
      <c r="BM64" s="145" t="str" cm="1">
        <f t="array" aca="1" ref="BM64" ca="1">IFERROR(IF(WpAreaB_Sub1_exist,IF(SUMPRODUCT(--(INDIRECT("WP!$C$" &amp; $DO64 &amp; ":$C$" &amp; $DP64)=$C64),--(INDIRECT("WP!$B" &amp; $DO64 &amp; ":$B" &amp; $DP64)="Y"),--(INDIRECT("WP!$" &amp; $BK$41 &amp; "$" &amp; $DO64 &amp; ":$" &amp; $BK$41 &amp; "$" &amp; $DP64)&lt;&gt;""),--(INDIRECT("WP!$K" &amp; $DO64 &amp; ":$K" &amp; $DP64)&gt;0))&lt;&gt;0,SUMPRODUCT(--(INDIRECT("WP!$C$" &amp; $DO64 &amp; ":$C$" &amp; $DP64)=$C64),--(INDIRECT("WP!$B" &amp; $DO64 &amp; ":$B" &amp; $DP64)="Y"),--(INDIRECT("WP!$" &amp; $BK$41 &amp; "$" &amp; $DO64 &amp; ":$" &amp; $BK$41 &amp; "$" &amp; $DP64)&lt;&gt;""),INDIRECT("WP!$K" &amp; $DO64 &amp; ":$K" &amp; $DP64)),""),""),"")</f>
        <v/>
      </c>
      <c r="BN64" s="146" t="str" cm="1">
        <f t="array" aca="1" ref="BN64" ca="1">IFERROR(IF(WpAreaB_Sub2_exist,IF(SUMPRODUCT(--(INDIRECT("WP!$C$" &amp; $DO64 &amp; ":$C$" &amp; $DP64) =$C64),--(INDIRECT("WP!$" &amp; $BN$41 &amp; "$" &amp; $DO64 &amp; ":$" &amp; $BN$41 &amp; "$" &amp; $DP64) &lt;&gt;""),--(INDIRECT("WP!$K$" &amp; $DO64 &amp; ":$K$" &amp; $DP64)&gt;0))&gt;0,SUMPRODUCT(--(INDIRECT("WP!$C$" &amp; $DO64 &amp; ":$C$" &amp; $DP64) =$C64),--(INDIRECT("WP!$" &amp; $BN$41 &amp; "$" &amp; $DO64 &amp; ":$" &amp; $BN$41 &amp; "$" &amp; $DP64) &lt;&gt;""),INDIRECT("WP!$K" &amp; $DO64 &amp; ":$K" &amp; $DP64),INDIRECT("WP!$" &amp; $BN$41 &amp; "$" &amp; $DO64 &amp; ":$" &amp; $BN$41 &amp; "$" &amp; $DP64))/SUMPRODUCT(--(INDIRECT("WP!$C$" &amp; $DO64 &amp; ":$C$" &amp; $DP64) =$C64),--(INDIRECT("WP!$" &amp; $BN$41 &amp; "$" &amp; $DO64 &amp; ":$" &amp; $BN$41 &amp; "$" &amp; $DP64) &lt;&gt;""),INDIRECT("WP!$K" &amp; $DO64 &amp; ":$K" &amp; $DP64)),""),""),"")</f>
        <v/>
      </c>
      <c r="BO64" s="145" t="str" cm="1">
        <f t="array" aca="1" ref="BO64" ca="1">IFERROR(IF(WpAreaB_Sub2_exist,IF(SUMPRODUCT(--(INDIRECT("WP!$C$" &amp; $DO64 &amp; ":$C$" &amp; $DP64)=$C64),--(INDIRECT("WP!$B" &amp; $DO64 &amp; ":$B" &amp; $DP64)="Y"),--(INDIRECT("WP!$" &amp; $BN$41 &amp; "$" &amp; $DO64 &amp; ":$" &amp; $BN$41 &amp; "$" &amp; $DP64)=1),--(INDIRECT("WP!$K" &amp; $DO64 &amp; ":$K" &amp; $DP64)&gt;0))&lt;&gt;0,SUMPRODUCT(--(INDIRECT("WP!$C$" &amp; $DO64 &amp; ":$C$" &amp; $DP64)=$C64),--(INDIRECT("WP!$B" &amp; $DO64 &amp; ":$B" &amp; $DP64)="Y"),--(INDIRECT("WP!$" &amp; $BN$41 &amp; "$" &amp; $DO64 &amp; ":$" &amp; $BN$41 &amp; "$" &amp; $DP64)=1),INDIRECT("WP!$K" &amp; $DO64 &amp; ":$K" &amp; $DP64)),IF(BP64&lt;&gt;"",0,"")),""),"")</f>
        <v/>
      </c>
      <c r="BP64" s="145" t="str" cm="1">
        <f t="array" aca="1" ref="BP64" ca="1">IFERROR(IF(WpAreaB_Sub2_exist,IF(SUMPRODUCT(--(INDIRECT("WP!$C$" &amp; $DO64 &amp; ":$C$" &amp; $DP64)=$C64),--(INDIRECT("WP!$B" &amp; $DO64 &amp; ":$B" &amp; $DP64)="Y"),--(INDIRECT("WP!$" &amp; $BN$41 &amp; "$" &amp; $DO64 &amp; ":$" &amp; $BN$41 &amp; "$" &amp; $DP64)&lt;&gt;""),--(INDIRECT("WP!$K" &amp; $DO64 &amp; ":$K" &amp; $DP64)&gt;0))&lt;&gt;0,SUMPRODUCT(--(INDIRECT("WP!$C$" &amp; $DO64 &amp; ":$C$" &amp; $DP64)=$C64),--(INDIRECT("WP!$B" &amp; $DO64 &amp; ":$B" &amp; $DP64)="Y"),--(INDIRECT("WP!$" &amp; $BN$41 &amp; "$" &amp; $DO64 &amp; ":$" &amp; $BN$41 &amp; "$" &amp; $DP64)&lt;&gt;""),INDIRECT("WP!$K" &amp; $DO64 &amp; ":$K" &amp; $DP64)),""),""),"")</f>
        <v/>
      </c>
      <c r="BQ64" s="146" t="str" cm="1">
        <f t="array" aca="1" ref="BQ64" ca="1">IFERROR(IF(WpAreaB_Sub3_exist,IF(SUMPRODUCT(--(INDIRECT("WP!$C$" &amp; $DO64 &amp; ":$C$" &amp; $DP64) =$C64),--(INDIRECT("WP!$" &amp; $BQ$41 &amp; "$" &amp; $DO64 &amp; ":$" &amp; $BQ$41 &amp; "$" &amp; $DP64) &lt;&gt;""),--(INDIRECT("WP!$K$" &amp; $DO64 &amp; ":$K$" &amp; $DP64)&gt;0))&gt;0,SUMPRODUCT(--(INDIRECT("WP!$C$" &amp; $DO64 &amp; ":$C$" &amp; $DP64) =$C64),--(INDIRECT("WP!$" &amp; $BQ$41 &amp; "$" &amp; $DO64 &amp; ":$" &amp; $BQ$41 &amp; "$" &amp; $DP64) &lt;&gt;""),INDIRECT("WP!$K" &amp; $DO64 &amp; ":$K" &amp; $DP64),INDIRECT("WP!$" &amp; $BQ$41 &amp; "$" &amp; $DO64 &amp; ":$" &amp; $BQ$41 &amp; "$" &amp; $DP64))/SUMPRODUCT(--(INDIRECT("WP!$C$" &amp; $DO64 &amp; ":$C$" &amp; $DP64) =$C64),--(INDIRECT("WP!$" &amp; $BQ$41 &amp; "$" &amp; $DO64 &amp; ":$" &amp; $BQ$41 &amp; "$" &amp; $DP64) &lt;&gt;""),INDIRECT("WP!$K" &amp; $DO64 &amp; ":$K" &amp; $DP64)),""),""),"")</f>
        <v/>
      </c>
      <c r="BR64" s="145" t="str" cm="1">
        <f t="array" aca="1" ref="BR64" ca="1">IFERROR(IF(WpAreaB_Sub3_exist,IF(SUMPRODUCT(--(INDIRECT("WP!$C$" &amp; $DO64 &amp; ":$C$" &amp; $DP64)=$C64),--(INDIRECT("WP!$B" &amp; $DO64 &amp; ":$B" &amp; $DP64)="Y"),--(INDIRECT("WP!$" &amp; $BQ$41 &amp; "$" &amp; $DO64 &amp; ":$" &amp; $BQ$41 &amp; "$" &amp; $DP64)=1),--(INDIRECT("WP!$K" &amp; $DO64 &amp; ":$K" &amp; $DP64)&gt;0))&lt;&gt;0,SUMPRODUCT(--(INDIRECT("WP!$C$" &amp; $DO64 &amp; ":$C$" &amp; $DP64)=$C64),--(INDIRECT("WP!$B" &amp; $DO64 &amp; ":$B" &amp; $DP64)="Y"),--(INDIRECT("WP!$" &amp; $BQ$41 &amp; "$" &amp; $DO64 &amp; ":$" &amp; $BQ$41 &amp; "$" &amp; $DP64)=1),INDIRECT("WP!$K" &amp; $DO64 &amp; ":$K" &amp; $DP64)),IF(BS64&lt;&gt;"",0,"")),""),"")</f>
        <v/>
      </c>
      <c r="BS64" s="147" t="str" cm="1">
        <f t="array" aca="1" ref="BS64" ca="1">IFERROR(IF(WpAreaB_Sub3_exist,IF(SUMPRODUCT(--(INDIRECT("WP!$C$" &amp; $DO64 &amp; ":$C$" &amp; $DP64)=$C64),--(INDIRECT("WP!$B" &amp; $DO64 &amp; ":$B" &amp; $DP64)="Y"),--(INDIRECT("WP!$" &amp; $BQ$41 &amp; "$" &amp; $DO64 &amp; ":$" &amp; $BQ$41 &amp; "$" &amp; $DP64)&lt;&gt;""),--(INDIRECT("WP!$K" &amp; $DO64 &amp; ":$K" &amp; $DP64)&gt;0))&lt;&gt;0,SUMPRODUCT(--(INDIRECT("WP!$C$" &amp; $DO64 &amp; ":$C$" &amp; $DP64)=$C64),--(INDIRECT("WP!$B" &amp; $DO64 &amp; ":$B" &amp; $DP64)="Y"),--(INDIRECT("WP!$" &amp; $BQ$41 &amp; "$" &amp; $DO64 &amp; ":$" &amp; $BQ$41 &amp; "$" &amp; $DP64)&lt;&gt;""),INDIRECT("WP!$K" &amp; $DO64 &amp; ":$K" &amp; $DP64)),""),""),"")</f>
        <v/>
      </c>
      <c r="BT64" s="31"/>
      <c r="BU64" s="144" t="str" cm="1">
        <f t="array" aca="1" ref="BU64" ca="1">IFERROR(IF(WpAreaC_Sub1_exist,IF(SUMPRODUCT(--(INDIRECT("WP!$C$" &amp; $DO64 &amp; ":$C$" &amp; $DP64) =$C64),--(INDIRECT("WP!$" &amp; $BU$41 &amp; "$" &amp; $DO64 &amp; ":$" &amp; $BU$41 &amp; "$" &amp; $DP64) &lt;&gt;""),--(INDIRECT("WP!$K$" &amp; $DO64 &amp; ":$K$" &amp; $DP64)&gt;0))&gt;0,SUMPRODUCT(--(INDIRECT("WP!$C$" &amp; $DO64 &amp; ":$C$" &amp; $DP64) =$C64),--(INDIRECT("WP!$" &amp; $BU$41 &amp; "$" &amp; $DO64 &amp; ":$" &amp; $BU$41 &amp; "$" &amp; $DP64) &lt;&gt;""),INDIRECT("WP!$K" &amp; $DO64 &amp; ":$K" &amp; $DP64),INDIRECT("WP!$" &amp; $BU$41 &amp; "$" &amp; $DO64 &amp; ":$" &amp; $BU$41 &amp; "$" &amp; $DP64))/SUMPRODUCT(--(INDIRECT("WP!$C$" &amp; $DO64 &amp; ":$C$" &amp; $DP64) =$C64),--(INDIRECT("WP!$" &amp; $BU$41 &amp; "$" &amp; $DO64 &amp; ":$" &amp; $BU$41 &amp; "$" &amp; $DP64) &lt;&gt;""),INDIRECT("WP!$K" &amp; $DO64 &amp; ":$K" &amp; $DP64)),""),""),"")</f>
        <v/>
      </c>
      <c r="BV64" s="145" t="str" cm="1">
        <f t="array" aca="1" ref="BV64" ca="1">IFERROR(IF(WpAreaC_Sub1_exist,IF(SUMPRODUCT(--(INDIRECT("WP!$C$" &amp; $DO64 &amp; ":$C$" &amp; $DP64)=$C64),--(INDIRECT("WP!$B" &amp; $DO64 &amp; ":$B" &amp; $DP64)="Y"),--(INDIRECT("WP!$" &amp; $BU$41 &amp; "$" &amp; $DO64 &amp; ":$" &amp; $BU$41 &amp; "$" &amp; $DP64)=1),--(INDIRECT("WP!$K" &amp; $DO64 &amp; ":$K" &amp; $DP64)&gt;0))&lt;&gt;0,SUMPRODUCT(--(INDIRECT("WP!$C$" &amp; $DO64 &amp; ":$C$" &amp; $DP64)=$C64),--(INDIRECT("WP!$B" &amp; $DO64 &amp; ":$B" &amp; $DP64)="Y"),--(INDIRECT("WP!$" &amp; $BU$41 &amp; "$" &amp; $DO64 &amp; ":$" &amp; $BU$41 &amp; "$" &amp; $DP64)=1),INDIRECT("WP!$K" &amp; $DO64 &amp; ":$K" &amp; $DP64)),IF(BW64&lt;&gt;"",0,"")),""),"")</f>
        <v/>
      </c>
      <c r="BW64" s="145" t="str" cm="1">
        <f t="array" aca="1" ref="BW64" ca="1">IFERROR(IF(WpAreaC_Sub1_exist,IF(SUMPRODUCT(--(INDIRECT("WP!$C$" &amp; $DO64 &amp; ":$C$" &amp; $DP64)=$C64),--(INDIRECT("WP!$B" &amp; $DO64 &amp; ":$B" &amp; $DP64)="Y"),--(INDIRECT("WP!$" &amp; $BU$41 &amp; "$" &amp; $DO64 &amp; ":$" &amp; $BU$41 &amp; "$" &amp; $DP64)&lt;&gt;""),--(INDIRECT("WP!$K" &amp; $DO64 &amp; ":$K" &amp; $DP64)&gt;0))&lt;&gt;0,SUMPRODUCT(--(INDIRECT("WP!$C$" &amp; $DO64 &amp; ":$C$" &amp; $DP64)=$C64),--(INDIRECT("WP!$B" &amp; $DO64 &amp; ":$B" &amp; $DP64)="Y"),--(INDIRECT("WP!$" &amp; $BU$41 &amp; "$" &amp; $DO64 &amp; ":$" &amp; $BU$41 &amp; "$" &amp; $DP64)&lt;&gt;""),INDIRECT("WP!$K" &amp; $DO64 &amp; ":$K" &amp; $DP64)),""),""),"")</f>
        <v/>
      </c>
      <c r="BX64" s="146" t="str" cm="1">
        <f t="array" aca="1" ref="BX64" ca="1">IFERROR(IF(WpAreaC_Sub2_exist,IF(SUMPRODUCT(--(INDIRECT("WP!$C$" &amp; $DO64 &amp; ":$C$" &amp; $DP64) =$C64),--(INDIRECT("WP!$" &amp; $BX$41 &amp; "$" &amp; $DO64 &amp; ":$" &amp; $BX$41 &amp; "$" &amp; $DP64) &lt;&gt;""),--(INDIRECT("WP!$K$" &amp; $DO64 &amp; ":$K$" &amp; $DP64)&gt;0))&gt;0,SUMPRODUCT(--(INDIRECT("WP!$C$" &amp; $DO64 &amp; ":$C$" &amp; $DP64) =$C64),--(INDIRECT("WP!$" &amp; $BX$41 &amp; "$" &amp; $DO64 &amp; ":$" &amp; $BX$41 &amp; "$" &amp; $DP64) &lt;&gt;""),INDIRECT("WP!$K" &amp; $DO64 &amp; ":$K" &amp; $DP64),INDIRECT("WP!$" &amp; $BX$41 &amp; "$" &amp; $DO64 &amp; ":$" &amp; $BX$41 &amp; "$" &amp; $DP64))/SUMPRODUCT(--(INDIRECT("WP!$C$" &amp; $DO64 &amp; ":$C$" &amp; $DP64) =$C64),--(INDIRECT("WP!$" &amp; $BX$41 &amp; "$" &amp; $DO64 &amp; ":$" &amp; $BX$41 &amp; "$" &amp; $DP64) &lt;&gt;""),INDIRECT("WP!$K" &amp; $DO64 &amp; ":$K" &amp; $DP64)),""),""),"")</f>
        <v/>
      </c>
      <c r="BY64" s="145" t="str" cm="1">
        <f t="array" aca="1" ref="BY64" ca="1">IFERROR(IF(WpAreaC_Sub2_exist,IF(SUMPRODUCT(--(INDIRECT("WP!$C$" &amp; $DO64 &amp; ":$C$" &amp; $DP64)=$C64),--(INDIRECT("WP!$B" &amp; $DO64 &amp; ":$B" &amp; $DP64)="Y"),--(INDIRECT("WP!$" &amp; $BX$41 &amp; "$" &amp; $DO64 &amp; ":$" &amp; $BX$41 &amp; "$" &amp; $DP64)=1),--(INDIRECT("WP!$K" &amp; $DO64 &amp; ":$K" &amp; $DP64)&gt;0))&lt;&gt;0,SUMPRODUCT(--(INDIRECT("WP!$C$" &amp; $DO64 &amp; ":$C$" &amp; $DP64)=$C64),--(INDIRECT("WP!$B" &amp; $DO64 &amp; ":$B" &amp; $DP64)="Y"),--(INDIRECT("WP!$" &amp; $BX$41 &amp; "$" &amp; $DO64 &amp; ":$" &amp; $BX$41 &amp; "$" &amp; $DP64)=1),INDIRECT("WP!$K" &amp; $DO64 &amp; ":$K" &amp; $DP64)),IF(BZ64&lt;&gt;"",0,"")),""),"")</f>
        <v/>
      </c>
      <c r="BZ64" s="145" t="str" cm="1">
        <f t="array" aca="1" ref="BZ64" ca="1">IFERROR(IF(WpAreaC_Sub2_exist,IF(SUMPRODUCT(--(INDIRECT("WP!$C$" &amp; $DO64 &amp; ":$C$" &amp; $DP64)=$C64),--(INDIRECT("WP!$B" &amp; $DO64 &amp; ":$B" &amp; $DP64)="Y"),--(INDIRECT("WP!$" &amp; $BX$41 &amp; "$" &amp; $DO64 &amp; ":$" &amp; $BX$41 &amp; "$" &amp; $DP64)&lt;&gt;""),--(INDIRECT("WP!$K" &amp; $DO64 &amp; ":$K" &amp; $DP64)&gt;0))&lt;&gt;0,SUMPRODUCT(--(INDIRECT("WP!$C$" &amp; $DO64 &amp; ":$C$" &amp; $DP64)=$C64),--(INDIRECT("WP!$B" &amp; $DO64 &amp; ":$B" &amp; $DP64)="Y"),--(INDIRECT("WP!$" &amp; $BX$41 &amp; "$" &amp; $DO64 &amp; ":$" &amp; $BX$41 &amp; "$" &amp; $DP64)&lt;&gt;""),INDIRECT("WP!$K" &amp; $DO64 &amp; ":$K" &amp; $DP64)),""),""),"")</f>
        <v/>
      </c>
      <c r="CA64" s="146" t="str" cm="1">
        <f t="array" aca="1" ref="CA64" ca="1">IFERROR(IF(WpAreaC_Sub3_exist,IF(SUMPRODUCT(--(INDIRECT("WP!$C$" &amp; $DO64 &amp; ":$C$" &amp; $DP64) =$C64),--(INDIRECT("WP!$" &amp; $CA$41 &amp; "$" &amp; $DO64 &amp; ":$" &amp; $CA$41 &amp; "$" &amp; $DP64) &lt;&gt;""),--(INDIRECT("WP!$K$" &amp; $DO64 &amp; ":$K$" &amp; $DP64)&gt;0))&gt;0,SUMPRODUCT(--(INDIRECT("WP!$C$" &amp; $DO64 &amp; ":$C$" &amp; $DP64) =$C64),--(INDIRECT("WP!$" &amp; $CA$41 &amp; "$" &amp; $DO64 &amp; ":$" &amp; $CA$41 &amp; "$" &amp; $DP64) &lt;&gt;""),INDIRECT("WP!$K" &amp; $DO64 &amp; ":$K" &amp; $DP64),INDIRECT("WP!$" &amp; $CA$41 &amp; "$" &amp; $DO64 &amp; ":$" &amp; $CA$41 &amp; "$" &amp; $DP64))/SUMPRODUCT(--(INDIRECT("WP!$C$" &amp; $DO64 &amp; ":$C$" &amp; $DP64) =$C64),--(INDIRECT("WP!$" &amp; $CA$41 &amp; "$" &amp; $DO64 &amp; ":$" &amp; $CA$41 &amp; "$" &amp; $DP64) &lt;&gt;""),INDIRECT("WP!$K" &amp; $DO64 &amp; ":$K" &amp; $DP64)),""),""),"")</f>
        <v/>
      </c>
      <c r="CB64" s="145" t="str" cm="1">
        <f t="array" aca="1" ref="CB64" ca="1">IFERROR(IF(WpAreaC_Sub3_exist,IF(SUMPRODUCT(--(INDIRECT("WP!$C$" &amp; $DO64 &amp; ":$C$" &amp; $DP64)=$C64),--(INDIRECT("WP!$B" &amp; $DO64 &amp; ":$B" &amp; $DP64)="Y"),--(INDIRECT("WP!$" &amp; $CA$41 &amp; "$" &amp; $DO64 &amp; ":$" &amp; $CA$41 &amp; "$" &amp; $DP64)=1),--(INDIRECT("WP!$K" &amp; $DO64 &amp; ":$K" &amp; $DP64)&gt;0))&lt;&gt;0,SUMPRODUCT(--(INDIRECT("WP!$C$" &amp; $DO64 &amp; ":$C$" &amp; $DP64)=$C64),--(INDIRECT("WP!$B" &amp; $DO64 &amp; ":$B" &amp; $DP64)="Y"),--(INDIRECT("WP!$" &amp; $CA$41 &amp; "$" &amp; $DO64 &amp; ":$" &amp; $CA$41 &amp; "$" &amp; $DP64)=1),INDIRECT("WP!$K" &amp; $DO64 &amp; ":$K" &amp; $DP64)),IF(CC64&lt;&gt;"",0,"")),""),"")</f>
        <v/>
      </c>
      <c r="CC64" s="147" t="str" cm="1">
        <f t="array" aca="1" ref="CC64" ca="1">IFERROR(IF(WpAreaC_Sub3_exist,IF(SUMPRODUCT(--(INDIRECT("WP!$C$" &amp; $DO64 &amp; ":$C$" &amp; $DP64)=$C64),--(INDIRECT("WP!$B" &amp; $DO64 &amp; ":$B" &amp; $DP64)="Y"),--(INDIRECT("WP!$" &amp; $CA$41 &amp; "$" &amp; $DO64 &amp; ":$" &amp; $CA$41 &amp; "$" &amp; $DP64)&lt;&gt;""),--(INDIRECT("WP!$K" &amp; $DO64 &amp; ":$K" &amp; $DP64)&gt;0))&lt;&gt;0,SUMPRODUCT(--(INDIRECT("WP!$C$" &amp; $DO64 &amp; ":$C$" &amp; $DP64)=$C64),--(INDIRECT("WP!$B" &amp; $DO64 &amp; ":$B" &amp; $DP64)="Y"),--(INDIRECT("WP!$" &amp; $CA$41 &amp; "$" &amp; $DO64 &amp; ":$" &amp; $CA$41 &amp; "$" &amp; $DP64)&lt;&gt;""),INDIRECT("WP!$K" &amp; $DO64 &amp; ":$K" &amp; $DP64)),""),""),"")</f>
        <v/>
      </c>
      <c r="CD64" s="106"/>
      <c r="CE64" s="109"/>
      <c r="CF64" s="107"/>
      <c r="CG64" s="107"/>
      <c r="CH64" s="144" t="s">
        <v>92</v>
      </c>
      <c r="CI64" s="144" t="s">
        <v>92</v>
      </c>
      <c r="CJ64" s="144" t="s">
        <v>92</v>
      </c>
      <c r="CK64" s="144" t="s">
        <v>92</v>
      </c>
      <c r="CL64" s="145" t="s">
        <v>92</v>
      </c>
      <c r="CM64" s="145" t="s">
        <v>92</v>
      </c>
      <c r="CN64" s="146" t="s">
        <v>92</v>
      </c>
      <c r="CO64" s="145" t="s">
        <v>92</v>
      </c>
      <c r="CP64" s="145" t="s">
        <v>92</v>
      </c>
      <c r="CQ64" s="146" t="s">
        <v>92</v>
      </c>
      <c r="CR64" s="145" t="s">
        <v>92</v>
      </c>
      <c r="CS64" s="147" t="s">
        <v>92</v>
      </c>
      <c r="CT64" s="31"/>
      <c r="CU64" s="144" t="s">
        <v>92</v>
      </c>
      <c r="CV64" s="145" t="s">
        <v>92</v>
      </c>
      <c r="CW64" s="145" t="s">
        <v>92</v>
      </c>
      <c r="CX64" s="146" t="s">
        <v>92</v>
      </c>
      <c r="CY64" s="145" t="s">
        <v>92</v>
      </c>
      <c r="CZ64" s="145" t="s">
        <v>92</v>
      </c>
      <c r="DA64" s="146" t="s">
        <v>92</v>
      </c>
      <c r="DB64" s="145" t="s">
        <v>92</v>
      </c>
      <c r="DC64" s="147" t="s">
        <v>92</v>
      </c>
      <c r="DD64" s="31"/>
      <c r="DE64" s="144" t="s">
        <v>92</v>
      </c>
      <c r="DF64" s="145" t="s">
        <v>92</v>
      </c>
      <c r="DG64" s="145" t="s">
        <v>92</v>
      </c>
      <c r="DH64" s="146" t="s">
        <v>92</v>
      </c>
      <c r="DI64" s="145" t="s">
        <v>92</v>
      </c>
      <c r="DJ64" s="145" t="s">
        <v>92</v>
      </c>
      <c r="DK64" s="146" t="s">
        <v>92</v>
      </c>
      <c r="DL64" s="145" t="s">
        <v>92</v>
      </c>
      <c r="DM64" s="147" t="s">
        <v>92</v>
      </c>
      <c r="DN64" s="31"/>
      <c r="DO64" s="88" cm="1">
        <f t="array" ref="DO64">MIN(IF(WP!$C$12:$C$400=$C64,ROW(WP!$C$12:$C$400),""))</f>
        <v>98</v>
      </c>
      <c r="DP64" s="88" cm="1">
        <f t="array" ref="DP64">MAX(IF(WP!$C$12:$C$400=$C64,ROW(WP!$C$12:$C$400),""))</f>
        <v>100</v>
      </c>
      <c r="DQ64" s="121"/>
      <c r="DR64" s="31"/>
    </row>
    <row r="65" spans="1:122" ht="16" x14ac:dyDescent="0.2">
      <c r="A65" s="117"/>
      <c r="B65" s="415" t="s">
        <v>138</v>
      </c>
      <c r="C65" s="415"/>
      <c r="D65" s="191"/>
      <c r="E65" s="191"/>
      <c r="F65" s="191"/>
      <c r="G65" s="217"/>
      <c r="H65" s="191"/>
      <c r="I65" s="191"/>
      <c r="J65" s="191"/>
      <c r="K65" s="191"/>
      <c r="L65" s="191"/>
      <c r="M65" s="191"/>
      <c r="N65" s="191"/>
      <c r="O65" s="191"/>
      <c r="P65" s="191"/>
      <c r="Q65" s="217"/>
      <c r="R65" s="191"/>
      <c r="S65" s="191"/>
      <c r="T65" s="191"/>
      <c r="U65" s="191"/>
      <c r="V65" s="191"/>
      <c r="W65" s="191"/>
      <c r="X65" s="191"/>
      <c r="Y65" s="191"/>
      <c r="Z65" s="191"/>
      <c r="AA65" s="217"/>
      <c r="AB65" s="191"/>
      <c r="AC65" s="191"/>
      <c r="AD65" s="191"/>
      <c r="AE65" s="191"/>
      <c r="AF65" s="191"/>
      <c r="AG65" s="191"/>
      <c r="AH65" s="191"/>
      <c r="AI65" s="191"/>
      <c r="AJ65" s="191"/>
      <c r="AK65" s="217"/>
      <c r="AL65" s="118"/>
      <c r="AM65" s="85"/>
      <c r="AN65" s="75"/>
      <c r="AO65" s="166"/>
      <c r="AP65" s="166"/>
      <c r="AQ65" s="101"/>
      <c r="AR65" s="101"/>
      <c r="AS65" s="75"/>
      <c r="AT65" s="75"/>
      <c r="AU65" s="137"/>
      <c r="AV65" s="98"/>
      <c r="AW65" s="98"/>
      <c r="AX65" s="148"/>
      <c r="AY65" s="148"/>
      <c r="AZ65" s="148"/>
      <c r="BA65" s="148"/>
      <c r="BB65" s="98"/>
      <c r="BC65" s="98"/>
      <c r="BD65" s="98"/>
      <c r="BE65" s="98"/>
      <c r="BF65" s="98"/>
      <c r="BG65" s="98"/>
      <c r="BH65" s="98"/>
      <c r="BI65" s="149"/>
      <c r="BJ65" s="31"/>
      <c r="BK65" s="148"/>
      <c r="BL65" s="98"/>
      <c r="BM65" s="98"/>
      <c r="BN65" s="98"/>
      <c r="BO65" s="98"/>
      <c r="BP65" s="98"/>
      <c r="BQ65" s="98"/>
      <c r="BR65" s="98"/>
      <c r="BS65" s="149"/>
      <c r="BT65" s="31"/>
      <c r="BU65" s="148"/>
      <c r="BV65" s="98"/>
      <c r="BW65" s="98"/>
      <c r="BX65" s="98"/>
      <c r="BY65" s="98"/>
      <c r="BZ65" s="98"/>
      <c r="CA65" s="98"/>
      <c r="CB65" s="98"/>
      <c r="CC65" s="149"/>
      <c r="CD65" s="106"/>
      <c r="CE65" s="109"/>
      <c r="CF65" s="107"/>
      <c r="CG65" s="107"/>
      <c r="CH65" s="148"/>
      <c r="CI65" s="148"/>
      <c r="CJ65" s="148"/>
      <c r="CK65" s="148"/>
      <c r="CL65" s="98"/>
      <c r="CM65" s="98"/>
      <c r="CN65" s="98"/>
      <c r="CO65" s="98"/>
      <c r="CP65" s="98"/>
      <c r="CQ65" s="98"/>
      <c r="CR65" s="98"/>
      <c r="CS65" s="149"/>
      <c r="CT65" s="31"/>
      <c r="CU65" s="148"/>
      <c r="CV65" s="98"/>
      <c r="CW65" s="98"/>
      <c r="CX65" s="98"/>
      <c r="CY65" s="98"/>
      <c r="CZ65" s="98"/>
      <c r="DA65" s="98"/>
      <c r="DB65" s="98"/>
      <c r="DC65" s="149"/>
      <c r="DD65" s="31"/>
      <c r="DE65" s="148"/>
      <c r="DF65" s="98"/>
      <c r="DG65" s="98"/>
      <c r="DH65" s="98"/>
      <c r="DI65" s="98"/>
      <c r="DJ65" s="98"/>
      <c r="DK65" s="98"/>
      <c r="DL65" s="98"/>
      <c r="DM65" s="149"/>
      <c r="DN65" s="31"/>
      <c r="DO65" s="89"/>
      <c r="DP65" s="89"/>
      <c r="DQ65" s="121"/>
      <c r="DR65" s="31"/>
    </row>
    <row r="66" spans="1:122" ht="16" x14ac:dyDescent="0.2">
      <c r="A66" s="117"/>
      <c r="B66" s="132" t="s">
        <v>98</v>
      </c>
      <c r="C66" s="132" t="s">
        <v>97</v>
      </c>
      <c r="D66" s="323" t="e" cm="1">
        <f t="array" aca="1" ref="D66" ca="1">getProgress(AX66,CH66,"%",1,1)</f>
        <v>#NAME?</v>
      </c>
      <c r="E66" s="257" t="e" cm="1">
        <f t="array" aca="1" ref="E66" ca="1">getProgress(AY66,CI66,,,1)</f>
        <v>#NAME?</v>
      </c>
      <c r="F66" s="257" t="e" cm="1">
        <f t="array" aca="1" ref="F66" ca="1">getProgress(AZ66,CJ66,,,1)</f>
        <v>#NAME?</v>
      </c>
      <c r="G66" s="217"/>
      <c r="H66" s="113" t="e" cm="1">
        <f t="array" aca="1" ref="H66" ca="1">getProgress(BA66,CK66,"%",1,1,WpAreaA_Sub1_exist)</f>
        <v>#NAME?</v>
      </c>
      <c r="I66" s="266" t="e" cm="1">
        <f t="array" aca="1" ref="I66" ca="1">getProgress(BB66,CL66,,,1,WpAreaA_Sub1_exist)</f>
        <v>#NAME?</v>
      </c>
      <c r="J66" s="266" t="e" cm="1">
        <f t="array" aca="1" ref="J66" ca="1">getProgress(BC66,CM66,,,1,WpAreaA_Sub1_exist)</f>
        <v>#NAME?</v>
      </c>
      <c r="K66" s="113" t="e" cm="1">
        <f t="array" aca="1" ref="K66" ca="1">getProgress(BD66,CN66,"%",1,1,WpAreaA_Sub2_exist)</f>
        <v>#NAME?</v>
      </c>
      <c r="L66" s="266" t="e" cm="1">
        <f t="array" aca="1" ref="L66" ca="1">getProgress(BE66,CO66,,,1,WpAreaA_Sub2_exist)</f>
        <v>#NAME?</v>
      </c>
      <c r="M66" s="266" t="e" cm="1">
        <f t="array" aca="1" ref="M66" ca="1">getProgress(BF66,CP66,,,1,WpAreaA_Sub2_exist)</f>
        <v>#NAME?</v>
      </c>
      <c r="N66" s="113" t="e" cm="1">
        <f t="array" aca="1" ref="N66" ca="1">getProgress(BG66,CQ66,"%",1,1,WpAreaA_Sub3_exist)</f>
        <v>#NAME?</v>
      </c>
      <c r="O66" s="266" t="e" cm="1">
        <f t="array" aca="1" ref="O66" ca="1">getProgress(BH66,CR66,,,1,WpAreaA_Sub3_exist)</f>
        <v>#NAME?</v>
      </c>
      <c r="P66" s="266" t="e" cm="1">
        <f t="array" aca="1" ref="P66" ca="1">getProgress(BI66,CS66,,,1,WpAreaA_Sub3_exist)</f>
        <v>#NAME?</v>
      </c>
      <c r="Q66" s="217"/>
      <c r="R66" s="113" t="e" cm="1">
        <f t="array" aca="1" ref="R66" ca="1">getProgress(BK66,CU66,"%",1,1,WpAreaB_Sub1_exist)</f>
        <v>#NAME?</v>
      </c>
      <c r="S66" s="266" t="e" cm="1">
        <f t="array" aca="1" ref="S66" ca="1">getProgress(BL66,CV66,,,1,WpAreaB_Sub1_exist)</f>
        <v>#NAME?</v>
      </c>
      <c r="T66" s="266" t="e" cm="1">
        <f t="array" aca="1" ref="T66" ca="1">getProgress(BM66,CW66,,,1,WpAreaB_Sub1_exist)</f>
        <v>#NAME?</v>
      </c>
      <c r="U66" s="113" t="e" cm="1">
        <f t="array" aca="1" ref="U66" ca="1">getProgress(BN66,CX66,"%",1,1,WpAreaB_Sub2_exist)</f>
        <v>#NAME?</v>
      </c>
      <c r="V66" s="266" t="e" cm="1">
        <f t="array" aca="1" ref="V66" ca="1">getProgress(BO66,CY66,,,1,WpAreaB_Sub2_exist)</f>
        <v>#NAME?</v>
      </c>
      <c r="W66" s="266" t="e" cm="1">
        <f t="array" aca="1" ref="W66" ca="1">getProgress(BP66,CZ66,,,1,WpAreaB_Sub2_exist)</f>
        <v>#NAME?</v>
      </c>
      <c r="X66" s="113" t="e" cm="1">
        <f t="array" aca="1" ref="X66" ca="1">getProgress(BQ66,DA66,"%",1,1,WpAreaB_Sub3_exist)</f>
        <v>#NAME?</v>
      </c>
      <c r="Y66" s="266" t="e" cm="1">
        <f t="array" aca="1" ref="Y66" ca="1">getProgress(BR66,DB66,,,1,WpAreaB_Sub3_exist)</f>
        <v>#NAME?</v>
      </c>
      <c r="Z66" s="266" t="e" cm="1">
        <f t="array" aca="1" ref="Z66" ca="1">getProgress(BS66,DC66,,,1,WpAreaB_Sub3_exist)</f>
        <v>#NAME?</v>
      </c>
      <c r="AA66" s="217"/>
      <c r="AB66" s="113" t="e" cm="1">
        <f t="array" aca="1" ref="AB66" ca="1">getProgress(BU66,DE66,"%",1,1,WpAreaC_Sub1_exist)</f>
        <v>#NAME?</v>
      </c>
      <c r="AC66" s="266" t="e" cm="1">
        <f t="array" aca="1" ref="AC66" ca="1">getProgress(BV66,DF66,,,1,WpAreaC_Sub1_exist)</f>
        <v>#NAME?</v>
      </c>
      <c r="AD66" s="266" t="e" cm="1">
        <f t="array" aca="1" ref="AD66" ca="1">getProgress(BW66,DG66,,,1,WpAreaC_Sub1_exist)</f>
        <v>#NAME?</v>
      </c>
      <c r="AE66" s="113" t="e" cm="1">
        <f t="array" aca="1" ref="AE66" ca="1">getProgress(BX66,DH66,"%",1,1,WpAreaC_Sub2_exist)</f>
        <v>#NAME?</v>
      </c>
      <c r="AF66" s="266" t="e" cm="1">
        <f t="array" aca="1" ref="AF66" ca="1">getProgress(BY66,DI66,,,1,WpAreaC_Sub2_exist)</f>
        <v>#NAME?</v>
      </c>
      <c r="AG66" s="266" t="e" cm="1">
        <f t="array" aca="1" ref="AG66" ca="1">getProgress(BZ66,DJ66,,,1,WpAreaC_Sub2_exist)</f>
        <v>#NAME?</v>
      </c>
      <c r="AH66" s="113" t="e" cm="1">
        <f t="array" aca="1" ref="AH66" ca="1">getProgress(CA66,DK66,"%",1,1,WpAreaC_Sub3_exist)</f>
        <v>#NAME?</v>
      </c>
      <c r="AI66" s="266" t="e" cm="1">
        <f t="array" aca="1" ref="AI66" ca="1">getProgress(CB66,DL66,,,1,WpAreaC_Sub3_exist)</f>
        <v>#NAME?</v>
      </c>
      <c r="AJ66" s="266" t="e" cm="1">
        <f t="array" aca="1" ref="AJ66" ca="1">getProgress(CC66,DM66,,,1,WpAreaC_Sub3_exist)</f>
        <v>#NAME?</v>
      </c>
      <c r="AK66" s="217"/>
      <c r="AL66" s="118"/>
      <c r="AM66" s="85"/>
      <c r="AN66" s="75"/>
      <c r="AO66" s="166"/>
      <c r="AP66" s="166"/>
      <c r="AQ66" s="101"/>
      <c r="AR66" s="101"/>
      <c r="AS66" s="75"/>
      <c r="AT66" s="75"/>
      <c r="AU66" s="137"/>
      <c r="AV66" s="98"/>
      <c r="AW66" s="98"/>
      <c r="AX66" s="144" t="str">
        <f ca="1">IFERROR((IF(WpAreaA_exist,IF(BA66&lt;&gt;"",BA66*WP!$AC$9,0)+IF(BD66&lt;&gt;"",BD66*WP!$AD$9,0)+IF(BG66&lt;&gt;"",BG66*WP!$AE$9,0),0)+IF(WpAreaB_exist,IF(BK66&lt;&gt;"",BK66*WP!$AF$10)+IF(BN66&lt;&gt;"",BN66*WP!$AG$10,0)+IF(BQ66&lt;&gt;"",BQ66*WP!$AH$10,0),0)+IF(WpAreaC_exist,IF(BU66&lt;&gt;"",BU66*WP!$AI$10)+IF(BX66&lt;&gt;"",BX66*WP!$AJ$10,0)+IF(CA66&lt;&gt;"",CA66*WP!$AK$10,0),0))/(IF(WpAreaA_exist,IF(BA66&lt;&gt;"",WP!$AC$9,0)+IF(BD66&lt;&gt;"",WP!$AD$9,0)+IF(BG66&lt;&gt;"",WP!$AE$9,0),0)+IF(WpAreaB_exist,IF(BK66&lt;&gt;"",WP!$AF$10,0)+IF(BN66&lt;&gt;"",WP!$AG$10,0)+IF(BQ66&lt;&gt;"",WP!$AH$10,0),0)+ IF(WpAreaC_exist,IF(BU66&lt;&gt;"",WP!$AI$10,0)+IF(BX66&lt;&gt;"",WP!$AJ$10,0)+IF(CA66&lt;&gt;"",WP!$AK$10,0),0)),"")</f>
        <v/>
      </c>
      <c r="AY66" s="144" t="str" cm="1">
        <f t="array" aca="1" ref="AY66" ca="1">IFERROR(IF(SUMPRODUCT(--(INDIRECT("WP!$C$" &amp; $DO66 &amp; ":$C$" &amp; $DP66)=$C66),--(INDIRECT("WP!$B$" &amp; $DO66 &amp; ":$B$" &amp; $DP66)="Y"),--(INDIRECT("WP!$" &amp; $AX$41 &amp; "$" &amp; $DO66 &amp; ":$" &amp; $AX$41 &amp; "$" &amp; $DP66)=1),--(INDIRECT("WP!$K$" &amp; $DO66 &amp; ":$K$" &amp; $DP66)&gt;0))&lt;&gt;0,SUMPRODUCT(--(INDIRECT("WP!$C$" &amp; $DO66 &amp; ":$C$" &amp; $DP66)=$C66),--(INDIRECT("WP!$B$" &amp; $DO66 &amp; ":$B$" &amp; $DP66)="Y"),--(INDIRECT("WP!$" &amp; $AX$41 &amp; "$" &amp; $DO66 &amp; ":$" &amp; $AX$41 &amp; "$" &amp; $DP66)=1),INDIRECT("WP!$K$" &amp; $DO66 &amp; ":$K$" &amp; $DP66)),IF(AZ66&lt;&gt;"",0,"")),"")</f>
        <v/>
      </c>
      <c r="AZ66" s="144" t="str" cm="1">
        <f t="array" aca="1" ref="AZ66" ca="1">IFERROR(IF(SUMPRODUCT(--(INDIRECT("WP!$C$" &amp; $DO66 &amp; ":$C$" &amp; $DP66)=$C66),--(INDIRECT("WP!$B" &amp; $DO66 &amp; ":$B" &amp; $DP66)="Y"),--(INDIRECT("WP!$" &amp; $AX$41 &amp; "$" &amp; $DO66 &amp; ":$" &amp; $AX$41 &amp; "$" &amp; $DP66)&lt;&gt;""),--(INDIRECT("WP!$K" &amp; $DO66 &amp; ":$K" &amp; $DP66)&gt;0))&lt;&gt;0,SUMPRODUCT(--(INDIRECT("WP!$C$" &amp; $DO66 &amp; ":$C$" &amp; $DP66)=$C66),--(INDIRECT("WP!$B" &amp; $DO66 &amp; ":$B" &amp; $DP66)="Y"),--(INDIRECT("WP!$" &amp; $AX$41 &amp; "$" &amp;  $DO66 &amp; ":$" &amp; $AX$41 &amp; "$" &amp; $DP66)&lt;&gt;""),INDIRECT("WP!$K" &amp; $DO66 &amp; ":$K" &amp; $DP66)),""),"")</f>
        <v/>
      </c>
      <c r="BA66" s="144" t="str" cm="1">
        <f t="array" aca="1" ref="BA66" ca="1">IFERROR(IF(WpAreaA_Sub1_exist,IF(SUMPRODUCT(--(INDIRECT("WP!$C$" &amp; $DO66 &amp; ":$C$" &amp; $DP66) =$C66),--(INDIRECT("WP!$" &amp; $BA$41 &amp; "$" &amp; $DO66 &amp; ":$" &amp; $BA$41 &amp; "$" &amp; $DP66) &lt;&gt;""),--(INDIRECT("WP!$K$" &amp; $DO66 &amp; ":$K$" &amp; $DP66)&gt;0))&gt;0,SUMPRODUCT(--(INDIRECT("WP!$C$" &amp; $DO66 &amp; ":$C$" &amp; $DP66) =$C66),--(INDIRECT("WP!$" &amp; $BA$41 &amp; "$" &amp; $DO66 &amp; ":$" &amp; $BA$41 &amp; "$" &amp; $DP66) &lt;&gt;""),INDIRECT("WP!$K$" &amp; $DO66 &amp; ":$K$" &amp; $DP66),INDIRECT("WP!$" &amp; $BA$41 &amp; "$" &amp; $DO66 &amp; ":$" &amp; $BA$41 &amp; "$" &amp; $DP66))/SUMPRODUCT(--(INDIRECT("WP!$C$" &amp; $DO66 &amp; ":$C$" &amp; $DP66) =$C66),--(INDIRECT("WP!$" &amp; $BA$41 &amp; "$" &amp; $DO66 &amp; ":$" &amp; $BA$41 &amp; "$" &amp; $DP66) &lt;&gt;""),INDIRECT("WP!$K$" &amp; $DO66 &amp; ":$K$" &amp; $DP66)),""),""),"")</f>
        <v/>
      </c>
      <c r="BB66" s="145" t="str" cm="1">
        <f t="array" aca="1" ref="BB66" ca="1">IFERROR(IF(WpAreaA_Sub1_exist,IF(SUMPRODUCT(--(INDIRECT("WP!$C$" &amp; $DO66 &amp; ":$C$" &amp; $DP66)=$C66),--(INDIRECT("WP!$B$" &amp; $DO66 &amp; ":$B$" &amp; $DP66)="Y"),--(INDIRECT("WP!$" &amp; $BA$41 &amp; "$" &amp; $DO66 &amp; ":$" &amp; $BA$41 &amp; "$" &amp; $DP66)=1),--(INDIRECT("WP!$K$" &amp; $DO66 &amp; ":$K$" &amp; $DP66)&gt;0))&lt;&gt;0,SUMPRODUCT(--(INDIRECT("WP!$C$" &amp; $DO66 &amp; ":$C$" &amp; $DP66)=$C66),--(INDIRECT("WP!$B$" &amp; $DO66 &amp; ":$B$" &amp; $DP66)="Y"),--(INDIRECT("WP!$" &amp; $BA$41 &amp; "$" &amp; $DO66 &amp; ":$" &amp; $BA$41 &amp; "$" &amp; $DP66)=1),INDIRECT("WP!$K$" &amp; $DO66 &amp; ":$K$" &amp; $DP66)),IF(BC66&lt;&gt;"",0,"")),""),"")</f>
        <v/>
      </c>
      <c r="BC66" s="145" t="str" cm="1">
        <f t="array" aca="1" ref="BC66" ca="1">IFERROR(IF(WpAreaA_Sub1_exist,IF(SUMPRODUCT(--(INDIRECT("WP!$C$" &amp; $DO66 &amp; ":$C$" &amp; $DP66)=$C66),--(INDIRECT("WP!$B" &amp; $DO66 &amp; ":$B" &amp; $DP66)="Y"),--(INDIRECT("WP!$" &amp; $BA$41 &amp; "$" &amp; $DO66 &amp; ":$" &amp; $BA$41 &amp; "$" &amp; $DP66)&lt;&gt;""),--(INDIRECT("WP!$K" &amp; $DO66 &amp; ":$K" &amp; $DP66)&gt;0))&lt;&gt;0,SUMPRODUCT(--(INDIRECT("WP!$C$" &amp; $DO66 &amp; ":$C$" &amp; $DP66)=$C66),--(INDIRECT("WP!$B" &amp; $DO66 &amp; ":$B" &amp; $DP66)="Y"),--(INDIRECT("WP!$" &amp; $BA$41 &amp; "$" &amp;  $DO66 &amp; ":$" &amp; $BA$41 &amp; "$" &amp; $DP66)&lt;&gt;""),INDIRECT("WP!$K" &amp; $DO66 &amp; ":$K" &amp; $DP66)),""),""),"")</f>
        <v/>
      </c>
      <c r="BD66" s="146" t="str" cm="1">
        <f t="array" aca="1" ref="BD66" ca="1">IFERROR(IF(WpAreaA_Sub2_exist,IF(SUMPRODUCT(--(INDIRECT("WP!$C$" &amp; $DO66 &amp; ":$C$" &amp; $DP66) =$C66),--(INDIRECT("WP!$" &amp; $BD$41 &amp; "$" &amp; $DO66 &amp; ":$" &amp; $BD$41 &amp; "$" &amp; $DP66) &lt;&gt;""),--(INDIRECT("WP!$K$" &amp; $DO66 &amp; ":$K$" &amp; $DP66)&gt;0))&gt;0,SUMPRODUCT(--(INDIRECT("WP!$C$" &amp; $DO66 &amp; ":$C$" &amp; $DP66) =$C66),--(INDIRECT("WP!$" &amp; $BD$41 &amp; "$" &amp; $DO66 &amp; ":$" &amp; $BD$41 &amp; "$" &amp; $DP66) &lt;&gt;""),INDIRECT("WP!$K" &amp; $DO66 &amp; ":$K" &amp; $DP66),INDIRECT("WP!$" &amp; $BD$41 &amp; "$" &amp; $DO66 &amp; ":$" &amp; $BD$41 &amp; "$" &amp; $DP66))/SUMPRODUCT(--(INDIRECT("WP!$C$" &amp; $DO66 &amp; ":$C$" &amp; $DP66) =$C66),--(INDIRECT("WP!$" &amp; $BD$41 &amp; "$" &amp; $DO66 &amp; ":$" &amp; $BD$41 &amp; "$" &amp; $DP66) &lt;&gt;""),INDIRECT("WP!$K" &amp; $DO66 &amp; ":$K" &amp; $DP66)),""),""),"")</f>
        <v/>
      </c>
      <c r="BE66" s="145" t="str" cm="1">
        <f t="array" aca="1" ref="BE66" ca="1">IFERROR(IF(WpAreaA_Sub2_exist,IF(SUMPRODUCT(--(INDIRECT("WP!$C$" &amp; $DO66 &amp; ":$C$" &amp; $DP66)=$C66),--(INDIRECT("WP!$B" &amp; $DO66 &amp; ":$B" &amp; $DP66)="Y"),--(INDIRECT("WP!$" &amp; $BD$41 &amp; "$" &amp; $DO66 &amp; ":$" &amp; $BD$41 &amp; "$" &amp; $DP66)=1),--(INDIRECT("WP!$K" &amp; $DO66 &amp; ":$K" &amp; $DP66)&gt;0))&lt;&gt;0,SUMPRODUCT(--(INDIRECT("WP!$C$" &amp; $DO66 &amp; ":$C$" &amp; $DP66)=$C66),--(INDIRECT("WP!$B" &amp; $DO66 &amp; ":$B" &amp; $DP66)="Y"),--(INDIRECT("WP!$" &amp; $BD$41 &amp; "$" &amp; $DO66 &amp; ":$" &amp; $BD$41 &amp; "$" &amp; $DP66)=1),INDIRECT("WP!$K" &amp; $DO66 &amp; ":$K" &amp; $DP66)),IF(BF66&lt;&gt;"",0,"")),""),"")</f>
        <v/>
      </c>
      <c r="BF66" s="145" t="str" cm="1">
        <f t="array" aca="1" ref="BF66" ca="1">IFERROR(IF(WpAreaA_Sub2_exist,IF(SUMPRODUCT(--(INDIRECT("WP!$C$" &amp; $DO66 &amp; ":$C$" &amp; $DP66)=$C66),--(INDIRECT("WP!$B" &amp; $DO66 &amp; ":$B" &amp; $DP66)="Y"),--(INDIRECT("WP!$" &amp; $BD$41 &amp; "$" &amp; $DO66 &amp; ":$" &amp; $BD$41 &amp; "$" &amp; $DP66)&lt;&gt;""),--(INDIRECT("WP!$K" &amp; $DO66 &amp; ":$K" &amp; $DP66)&gt;0))&lt;&gt;0,SUMPRODUCT(--(INDIRECT("WP!$C$" &amp; $DO66 &amp; ":$C$" &amp; $DP66)=$C66),--(INDIRECT("WP!$B" &amp; $DO66 &amp; ":$B" &amp; $DP66)="Y"),--(INDIRECT("WP!$" &amp; $BD$41 &amp; "$" &amp; $DO66 &amp; ":$" &amp; $BD$41 &amp; "$" &amp; $DP66)&lt;&gt;""),INDIRECT("WP!$K" &amp; $DO66 &amp; ":$K" &amp; $DP66)),""),""),"")</f>
        <v/>
      </c>
      <c r="BG66" s="146" t="str" cm="1">
        <f t="array" aca="1" ref="BG66" ca="1">IFERROR(IF(WpAreaA_Sub3_exist,IF(SUMPRODUCT(--(INDIRECT("WP!$C$" &amp; $DO66 &amp; ":$C$" &amp; $DP66) =$C66),--(INDIRECT("WP!$" &amp; $BG$41 &amp; "$" &amp; $DO66 &amp; ":$" &amp; $BG$41 &amp; "$" &amp; $DP66) &lt;&gt;""),--(INDIRECT("WP!$K$" &amp; $DO66 &amp; ":$K$" &amp; $DP66)&gt;0))&gt;0,SUMPRODUCT(--(INDIRECT("WP!$C$" &amp; $DO66 &amp; ":$C$" &amp; $DP66) =$C66),--(INDIRECT("WP!$" &amp; $BG$41 &amp; "$" &amp; $DO66 &amp; ":$" &amp; $BG$41 &amp; "$" &amp; $DP66) &lt;&gt;""),INDIRECT("WP!$K" &amp; $DO66 &amp; ":$K" &amp; $DP66),INDIRECT("WP!$" &amp; $BG$41 &amp; "$" &amp; $DO66 &amp; ":$" &amp; $BG$41 &amp; "$" &amp; $DP66))/SUMPRODUCT(--(INDIRECT("WP!$C$" &amp; $DO66 &amp; ":$C$" &amp; $DP66) =$C66),--(INDIRECT("WP!$" &amp; $BG$41 &amp; "$" &amp; $DO66 &amp; ":$" &amp; $BG$41 &amp; "$" &amp; $DP66) &lt;&gt;""),INDIRECT("WP!$K" &amp; $DO66 &amp; ":$K" &amp; $DP66)),""),""),"")</f>
        <v/>
      </c>
      <c r="BH66" s="145" t="str" cm="1">
        <f t="array" aca="1" ref="BH66" ca="1">IFERROR(IF(WpAreaA_Sub3_exist,IF(SUMPRODUCT(--(INDIRECT("WP!$C$" &amp; $DO66 &amp; ":$C$" &amp; $DP66)=$C66),--(INDIRECT("WP!$B" &amp; $DO66 &amp; ":$B" &amp; $DP66)="Y"),--(INDIRECT("WP!$" &amp; $BG$41 &amp; "$" &amp; $DO66 &amp; ":$" &amp; $BG$41 &amp; "$" &amp; $DP66)=1),--(INDIRECT("WP!$K" &amp; $DO66 &amp; ":$K" &amp; $DP66)&gt;0))&lt;&gt;0,SUMPRODUCT(--(INDIRECT("WP!$C$" &amp; $DO66 &amp; ":$C$" &amp; $DP66)=$C66),--(INDIRECT("WP!$B" &amp; $DO66 &amp; ":$B" &amp; $DP66)="Y"),--(INDIRECT("WP!$" &amp; $BG$41 &amp; "$" &amp; $DO66 &amp; ":$" &amp; $BG$41 &amp; "$" &amp; $DP66)=1),INDIRECT("WP!$K" &amp; $DO66 &amp; ":$K" &amp; $DP66)),IF(BI66&lt;&gt;"",0,"")),""),"")</f>
        <v/>
      </c>
      <c r="BI66" s="147" t="str" cm="1">
        <f t="array" aca="1" ref="BI66" ca="1">IFERROR(IF(WpAreaA_Sub3_exist,IF(SUMPRODUCT(--(INDIRECT("WP!$C$" &amp; $DO66 &amp; ":$C$" &amp; $DP66)=$C66),--(INDIRECT("WP!$B" &amp; $DO66 &amp; ":$B" &amp; $DP66)="Y"),--(INDIRECT("WP!$" &amp; $BG$41 &amp; "$" &amp; $DO66 &amp; ":$" &amp; $BG$41 &amp; "$" &amp; $DP66)&lt;&gt;""),--(INDIRECT("WP!$K" &amp; $DO66 &amp; ":$K" &amp; $DP66)&gt;0))&lt;&gt;0,SUMPRODUCT(--(INDIRECT("WP!$C$" &amp; $DO66 &amp; ":$C$" &amp; $DP66)=$C66),--(INDIRECT("WP!$B" &amp; $DO66 &amp; ":$B" &amp; $DP66)="Y"),--(INDIRECT("WP!$" &amp; $BG$41 &amp; "$" &amp; $DO66 &amp; ":$" &amp; $BG$41 &amp; "$" &amp; $DP66)&lt;&gt;""),INDIRECT("WP!$K" &amp; $DO66 &amp; ":$K" &amp; $DP66)),""),""),"")</f>
        <v/>
      </c>
      <c r="BJ66" s="31"/>
      <c r="BK66" s="144" t="str" cm="1">
        <f t="array" aca="1" ref="BK66" ca="1">IFERROR(IF(WpAreaB_Sub1_exist,IF(SUMPRODUCT(--(INDIRECT("WP!$C$" &amp; $DO66 &amp; ":$C$" &amp; $DP66) =$C66),--(INDIRECT("WP!$" &amp; $BK$41 &amp; "$" &amp; $DO66 &amp; ":$" &amp; $BK$41 &amp; "$" &amp; $DP66) &lt;&gt;""),--(INDIRECT("WP!$K$" &amp; $DO66 &amp; ":$K$" &amp; $DP66)&gt;0))&gt;0,SUMPRODUCT(--(INDIRECT("WP!$C$" &amp; $DO66 &amp; ":$C$" &amp; $DP66) =$C66),--(INDIRECT("WP!$" &amp; $BK$41 &amp; "$" &amp; $DO66 &amp; ":$" &amp; $BK$41 &amp; "$" &amp; $DP66) &lt;&gt;""),INDIRECT("WP!$K" &amp; $DO66 &amp; ":$K" &amp; $DP66),INDIRECT("WP!$" &amp; $BK$41 &amp; "$" &amp; $DO66 &amp; ":$" &amp; $BK$41 &amp; "$" &amp; $DP66))/SUMPRODUCT(--(INDIRECT("WP!$C$" &amp; $DO66 &amp; ":$C$" &amp; $DP66) =$C66),--(INDIRECT("WP!$" &amp; $BK$41 &amp; "$" &amp; $DO66 &amp; ":$" &amp; $BK$41 &amp; "$" &amp; $DP66) &lt;&gt;""),INDIRECT("WP!$K" &amp; $DO66 &amp; ":$K" &amp; $DP66)),""),""),"")</f>
        <v/>
      </c>
      <c r="BL66" s="145" t="str" cm="1">
        <f t="array" aca="1" ref="BL66" ca="1">IFERROR(IF(WpAreaB_Sub1_exist,IF(SUMPRODUCT(--(INDIRECT("WP!$C$" &amp; $DO66 &amp; ":$C$" &amp; $DP66)=$C66),--(INDIRECT("WP!$B" &amp; $DO66 &amp; ":$B" &amp; $DP66)="Y"),--(INDIRECT("WP!$" &amp; $BK$41 &amp; "$" &amp; $DO66 &amp; ":$" &amp; $BK$41 &amp; "$" &amp; $DP66)=1),--(INDIRECT("WP!$K" &amp; $DO66 &amp; ":$K" &amp; $DP66)&gt;0))&lt;&gt;0,SUMPRODUCT(--(INDIRECT("WP!$C$" &amp; $DO66 &amp; ":$C$" &amp; $DP66)=$C66),--(INDIRECT("WP!$B" &amp; $DO66 &amp; ":$B" &amp; $DP66)="Y"),--(INDIRECT("WP!$" &amp; $BK$41 &amp; "$" &amp; $DO66 &amp; ":$" &amp; $BK$41 &amp; "$" &amp; $DP66)=1),INDIRECT("WP!$K" &amp; $DO66 &amp; ":$K" &amp; $DP66)),IF(BM66&lt;&gt;"",0,"")),""),"")</f>
        <v/>
      </c>
      <c r="BM66" s="145" t="str" cm="1">
        <f t="array" aca="1" ref="BM66" ca="1">IFERROR(IF(WpAreaB_Sub1_exist,IF(SUMPRODUCT(--(INDIRECT("WP!$C$" &amp; $DO66 &amp; ":$C$" &amp; $DP66)=$C66),--(INDIRECT("WP!$B" &amp; $DO66 &amp; ":$B" &amp; $DP66)="Y"),--(INDIRECT("WP!$" &amp; $BK$41 &amp; "$" &amp; $DO66 &amp; ":$" &amp; $BK$41 &amp; "$" &amp; $DP66)&lt;&gt;""),--(INDIRECT("WP!$K" &amp; $DO66 &amp; ":$K" &amp; $DP66)&gt;0))&lt;&gt;0,SUMPRODUCT(--(INDIRECT("WP!$C$" &amp; $DO66 &amp; ":$C$" &amp; $DP66)=$C66),--(INDIRECT("WP!$B" &amp; $DO66 &amp; ":$B" &amp; $DP66)="Y"),--(INDIRECT("WP!$" &amp; $BK$41 &amp; "$" &amp; $DO66 &amp; ":$" &amp; $BK$41 &amp; "$" &amp; $DP66)&lt;&gt;""),INDIRECT("WP!$K" &amp; $DO66 &amp; ":$K" &amp; $DP66)),""),""),"")</f>
        <v/>
      </c>
      <c r="BN66" s="146" t="str" cm="1">
        <f t="array" aca="1" ref="BN66" ca="1">IFERROR(IF(WpAreaB_Sub2_exist,IF(SUMPRODUCT(--(INDIRECT("WP!$C$" &amp; $DO66 &amp; ":$C$" &amp; $DP66) =$C66),--(INDIRECT("WP!$" &amp; $BN$41 &amp; "$" &amp; $DO66 &amp; ":$" &amp; $BN$41 &amp; "$" &amp; $DP66) &lt;&gt;""),--(INDIRECT("WP!$K$" &amp; $DO66 &amp; ":$K$" &amp; $DP66)&gt;0))&gt;0,SUMPRODUCT(--(INDIRECT("WP!$C$" &amp; $DO66 &amp; ":$C$" &amp; $DP66) =$C66),--(INDIRECT("WP!$" &amp; $BN$41 &amp; "$" &amp; $DO66 &amp; ":$" &amp; $BN$41 &amp; "$" &amp; $DP66) &lt;&gt;""),INDIRECT("WP!$K" &amp; $DO66 &amp; ":$K" &amp; $DP66),INDIRECT("WP!$" &amp; $BN$41 &amp; "$" &amp; $DO66 &amp; ":$" &amp; $BN$41 &amp; "$" &amp; $DP66))/SUMPRODUCT(--(INDIRECT("WP!$C$" &amp; $DO66 &amp; ":$C$" &amp; $DP66) =$C66),--(INDIRECT("WP!$" &amp; $BN$41 &amp; "$" &amp; $DO66 &amp; ":$" &amp; $BN$41 &amp; "$" &amp; $DP66) &lt;&gt;""),INDIRECT("WP!$K" &amp; $DO66 &amp; ":$K" &amp; $DP66)),""),""),"")</f>
        <v/>
      </c>
      <c r="BO66" s="145" t="str" cm="1">
        <f t="array" aca="1" ref="BO66" ca="1">IFERROR(IF(WpAreaB_Sub2_exist,IF(SUMPRODUCT(--(INDIRECT("WP!$C$" &amp; $DO66 &amp; ":$C$" &amp; $DP66)=$C66),--(INDIRECT("WP!$B" &amp; $DO66 &amp; ":$B" &amp; $DP66)="Y"),--(INDIRECT("WP!$" &amp; $BN$41 &amp; "$" &amp; $DO66 &amp; ":$" &amp; $BN$41 &amp; "$" &amp; $DP66)=1),--(INDIRECT("WP!$K" &amp; $DO66 &amp; ":$K" &amp; $DP66)&gt;0))&lt;&gt;0,SUMPRODUCT(--(INDIRECT("WP!$C$" &amp; $DO66 &amp; ":$C$" &amp; $DP66)=$C66),--(INDIRECT("WP!$B" &amp; $DO66 &amp; ":$B" &amp; $DP66)="Y"),--(INDIRECT("WP!$" &amp; $BN$41 &amp; "$" &amp; $DO66 &amp; ":$" &amp; $BN$41 &amp; "$" &amp; $DP66)=1),INDIRECT("WP!$K" &amp; $DO66 &amp; ":$K" &amp; $DP66)),IF(BP66&lt;&gt;"",0,"")),""),"")</f>
        <v/>
      </c>
      <c r="BP66" s="145" t="str" cm="1">
        <f t="array" aca="1" ref="BP66" ca="1">IFERROR(IF(WpAreaB_Sub2_exist,IF(SUMPRODUCT(--(INDIRECT("WP!$C$" &amp; $DO66 &amp; ":$C$" &amp; $DP66)=$C66),--(INDIRECT("WP!$B" &amp; $DO66 &amp; ":$B" &amp; $DP66)="Y"),--(INDIRECT("WP!$" &amp; $BN$41 &amp; "$" &amp; $DO66 &amp; ":$" &amp; $BN$41 &amp; "$" &amp; $DP66)&lt;&gt;""),--(INDIRECT("WP!$K" &amp; $DO66 &amp; ":$K" &amp; $DP66)&gt;0))&lt;&gt;0,SUMPRODUCT(--(INDIRECT("WP!$C$" &amp; $DO66 &amp; ":$C$" &amp; $DP66)=$C66),--(INDIRECT("WP!$B" &amp; $DO66 &amp; ":$B" &amp; $DP66)="Y"),--(INDIRECT("WP!$" &amp; $BN$41 &amp; "$" &amp; $DO66 &amp; ":$" &amp; $BN$41 &amp; "$" &amp; $DP66)&lt;&gt;""),INDIRECT("WP!$K" &amp; $DO66 &amp; ":$K" &amp; $DP66)),""),""),"")</f>
        <v/>
      </c>
      <c r="BQ66" s="146" t="str" cm="1">
        <f t="array" aca="1" ref="BQ66" ca="1">IFERROR(IF(WpAreaB_Sub3_exist,IF(SUMPRODUCT(--(INDIRECT("WP!$C$" &amp; $DO66 &amp; ":$C$" &amp; $DP66) =$C66),--(INDIRECT("WP!$" &amp; $BQ$41 &amp; "$" &amp; $DO66 &amp; ":$" &amp; $BQ$41 &amp; "$" &amp; $DP66) &lt;&gt;""),--(INDIRECT("WP!$K$" &amp; $DO66 &amp; ":$K$" &amp; $DP66)&gt;0))&gt;0,SUMPRODUCT(--(INDIRECT("WP!$C$" &amp; $DO66 &amp; ":$C$" &amp; $DP66) =$C66),--(INDIRECT("WP!$" &amp; $BQ$41 &amp; "$" &amp; $DO66 &amp; ":$" &amp; $BQ$41 &amp; "$" &amp; $DP66) &lt;&gt;""),INDIRECT("WP!$K" &amp; $DO66 &amp; ":$K" &amp; $DP66),INDIRECT("WP!$" &amp; $BQ$41 &amp; "$" &amp; $DO66 &amp; ":$" &amp; $BQ$41 &amp; "$" &amp; $DP66))/SUMPRODUCT(--(INDIRECT("WP!$C$" &amp; $DO66 &amp; ":$C$" &amp; $DP66) =$C66),--(INDIRECT("WP!$" &amp; $BQ$41 &amp; "$" &amp; $DO66 &amp; ":$" &amp; $BQ$41 &amp; "$" &amp; $DP66) &lt;&gt;""),INDIRECT("WP!$K" &amp; $DO66 &amp; ":$K" &amp; $DP66)),""),""),"")</f>
        <v/>
      </c>
      <c r="BR66" s="145" t="str" cm="1">
        <f t="array" aca="1" ref="BR66" ca="1">IFERROR(IF(WpAreaB_Sub3_exist,IF(SUMPRODUCT(--(INDIRECT("WP!$C$" &amp; $DO66 &amp; ":$C$" &amp; $DP66)=$C66),--(INDIRECT("WP!$B" &amp; $DO66 &amp; ":$B" &amp; $DP66)="Y"),--(INDIRECT("WP!$" &amp; $BQ$41 &amp; "$" &amp; $DO66 &amp; ":$" &amp; $BQ$41 &amp; "$" &amp; $DP66)=1),--(INDIRECT("WP!$K" &amp; $DO66 &amp; ":$K" &amp; $DP66)&gt;0))&lt;&gt;0,SUMPRODUCT(--(INDIRECT("WP!$C$" &amp; $DO66 &amp; ":$C$" &amp; $DP66)=$C66),--(INDIRECT("WP!$B" &amp; $DO66 &amp; ":$B" &amp; $DP66)="Y"),--(INDIRECT("WP!$" &amp; $BQ$41 &amp; "$" &amp; $DO66 &amp; ":$" &amp; $BQ$41 &amp; "$" &amp; $DP66)=1),INDIRECT("WP!$K" &amp; $DO66 &amp; ":$K" &amp; $DP66)),IF(BS66&lt;&gt;"",0,"")),""),"")</f>
        <v/>
      </c>
      <c r="BS66" s="147" t="str" cm="1">
        <f t="array" aca="1" ref="BS66" ca="1">IFERROR(IF(WpAreaB_Sub3_exist,IF(SUMPRODUCT(--(INDIRECT("WP!$C$" &amp; $DO66 &amp; ":$C$" &amp; $DP66)=$C66),--(INDIRECT("WP!$B" &amp; $DO66 &amp; ":$B" &amp; $DP66)="Y"),--(INDIRECT("WP!$" &amp; $BQ$41 &amp; "$" &amp; $DO66 &amp; ":$" &amp; $BQ$41 &amp; "$" &amp; $DP66)&lt;&gt;""),--(INDIRECT("WP!$K" &amp; $DO66 &amp; ":$K" &amp; $DP66)&gt;0))&lt;&gt;0,SUMPRODUCT(--(INDIRECT("WP!$C$" &amp; $DO66 &amp; ":$C$" &amp; $DP66)=$C66),--(INDIRECT("WP!$B" &amp; $DO66 &amp; ":$B" &amp; $DP66)="Y"),--(INDIRECT("WP!$" &amp; $BQ$41 &amp; "$" &amp; $DO66 &amp; ":$" &amp; $BQ$41 &amp; "$" &amp; $DP66)&lt;&gt;""),INDIRECT("WP!$K" &amp; $DO66 &amp; ":$K" &amp; $DP66)),""),""),"")</f>
        <v/>
      </c>
      <c r="BT66" s="31"/>
      <c r="BU66" s="144" t="str" cm="1">
        <f t="array" aca="1" ref="BU66" ca="1">IFERROR(IF(WpAreaC_Sub1_exist,IF(SUMPRODUCT(--(INDIRECT("WP!$C$" &amp; $DO66 &amp; ":$C$" &amp; $DP66) =$C66),--(INDIRECT("WP!$" &amp; $BU$41 &amp; "$" &amp; $DO66 &amp; ":$" &amp; $BU$41 &amp; "$" &amp; $DP66) &lt;&gt;""),--(INDIRECT("WP!$K$" &amp; $DO66 &amp; ":$K$" &amp; $DP66)&gt;0))&gt;0,SUMPRODUCT(--(INDIRECT("WP!$C$" &amp; $DO66 &amp; ":$C$" &amp; $DP66) =$C66),--(INDIRECT("WP!$" &amp; $BU$41 &amp; "$" &amp; $DO66 &amp; ":$" &amp; $BU$41 &amp; "$" &amp; $DP66) &lt;&gt;""),INDIRECT("WP!$K" &amp; $DO66 &amp; ":$K" &amp; $DP66),INDIRECT("WP!$" &amp; $BU$41 &amp; "$" &amp; $DO66 &amp; ":$" &amp; $BU$41 &amp; "$" &amp; $DP66))/SUMPRODUCT(--(INDIRECT("WP!$C$" &amp; $DO66 &amp; ":$C$" &amp; $DP66) =$C66),--(INDIRECT("WP!$" &amp; $BU$41 &amp; "$" &amp; $DO66 &amp; ":$" &amp; $BU$41 &amp; "$" &amp; $DP66) &lt;&gt;""),INDIRECT("WP!$K" &amp; $DO66 &amp; ":$K" &amp; $DP66)),""),""),"")</f>
        <v/>
      </c>
      <c r="BV66" s="145" t="str" cm="1">
        <f t="array" aca="1" ref="BV66" ca="1">IFERROR(IF(WpAreaC_Sub1_exist,IF(SUMPRODUCT(--(INDIRECT("WP!$C$" &amp; $DO66 &amp; ":$C$" &amp; $DP66)=$C66),--(INDIRECT("WP!$B" &amp; $DO66 &amp; ":$B" &amp; $DP66)="Y"),--(INDIRECT("WP!$" &amp; $BU$41 &amp; "$" &amp; $DO66 &amp; ":$" &amp; $BU$41 &amp; "$" &amp; $DP66)=1),--(INDIRECT("WP!$K" &amp; $DO66 &amp; ":$K" &amp; $DP66)&gt;0))&lt;&gt;0,SUMPRODUCT(--(INDIRECT("WP!$C$" &amp; $DO66 &amp; ":$C$" &amp; $DP66)=$C66),--(INDIRECT("WP!$B" &amp; $DO66 &amp; ":$B" &amp; $DP66)="Y"),--(INDIRECT("WP!$" &amp; $BU$41 &amp; "$" &amp; $DO66 &amp; ":$" &amp; $BU$41 &amp; "$" &amp; $DP66)=1),INDIRECT("WP!$K" &amp; $DO66 &amp; ":$K" &amp; $DP66)),IF(BW66&lt;&gt;"",0,"")),""),"")</f>
        <v/>
      </c>
      <c r="BW66" s="145" t="str" cm="1">
        <f t="array" aca="1" ref="BW66" ca="1">IFERROR(IF(WpAreaC_Sub1_exist,IF(SUMPRODUCT(--(INDIRECT("WP!$C$" &amp; $DO66 &amp; ":$C$" &amp; $DP66)=$C66),--(INDIRECT("WP!$B" &amp; $DO66 &amp; ":$B" &amp; $DP66)="Y"),--(INDIRECT("WP!$" &amp; $BU$41 &amp; "$" &amp; $DO66 &amp; ":$" &amp; $BU$41 &amp; "$" &amp; $DP66)&lt;&gt;""),--(INDIRECT("WP!$K" &amp; $DO66 &amp; ":$K" &amp; $DP66)&gt;0))&lt;&gt;0,SUMPRODUCT(--(INDIRECT("WP!$C$" &amp; $DO66 &amp; ":$C$" &amp; $DP66)=$C66),--(INDIRECT("WP!$B" &amp; $DO66 &amp; ":$B" &amp; $DP66)="Y"),--(INDIRECT("WP!$" &amp; $BU$41 &amp; "$" &amp; $DO66 &amp; ":$" &amp; $BU$41 &amp; "$" &amp; $DP66)&lt;&gt;""),INDIRECT("WP!$K" &amp; $DO66 &amp; ":$K" &amp; $DP66)),""),""),"")</f>
        <v/>
      </c>
      <c r="BX66" s="146" t="str" cm="1">
        <f t="array" aca="1" ref="BX66" ca="1">IFERROR(IF(WpAreaC_Sub2_exist,IF(SUMPRODUCT(--(INDIRECT("WP!$C$" &amp; $DO66 &amp; ":$C$" &amp; $DP66) =$C66),--(INDIRECT("WP!$" &amp; $BX$41 &amp; "$" &amp; $DO66 &amp; ":$" &amp; $BX$41 &amp; "$" &amp; $DP66) &lt;&gt;""),--(INDIRECT("WP!$K$" &amp; $DO66 &amp; ":$K$" &amp; $DP66)&gt;0))&gt;0,SUMPRODUCT(--(INDIRECT("WP!$C$" &amp; $DO66 &amp; ":$C$" &amp; $DP66) =$C66),--(INDIRECT("WP!$" &amp; $BX$41 &amp; "$" &amp; $DO66 &amp; ":$" &amp; $BX$41 &amp; "$" &amp; $DP66) &lt;&gt;""),INDIRECT("WP!$K" &amp; $DO66 &amp; ":$K" &amp; $DP66),INDIRECT("WP!$" &amp; $BX$41 &amp; "$" &amp; $DO66 &amp; ":$" &amp; $BX$41 &amp; "$" &amp; $DP66))/SUMPRODUCT(--(INDIRECT("WP!$C$" &amp; $DO66 &amp; ":$C$" &amp; $DP66) =$C66),--(INDIRECT("WP!$" &amp; $BX$41 &amp; "$" &amp; $DO66 &amp; ":$" &amp; $BX$41 &amp; "$" &amp; $DP66) &lt;&gt;""),INDIRECT("WP!$K" &amp; $DO66 &amp; ":$K" &amp; $DP66)),""),""),"")</f>
        <v/>
      </c>
      <c r="BY66" s="145" t="str" cm="1">
        <f t="array" aca="1" ref="BY66" ca="1">IFERROR(IF(WpAreaC_Sub2_exist,IF(SUMPRODUCT(--(INDIRECT("WP!$C$" &amp; $DO66 &amp; ":$C$" &amp; $DP66)=$C66),--(INDIRECT("WP!$B" &amp; $DO66 &amp; ":$B" &amp; $DP66)="Y"),--(INDIRECT("WP!$" &amp; $BX$41 &amp; "$" &amp; $DO66 &amp; ":$" &amp; $BX$41 &amp; "$" &amp; $DP66)=1),--(INDIRECT("WP!$K" &amp; $DO66 &amp; ":$K" &amp; $DP66)&gt;0))&lt;&gt;0,SUMPRODUCT(--(INDIRECT("WP!$C$" &amp; $DO66 &amp; ":$C$" &amp; $DP66)=$C66),--(INDIRECT("WP!$B" &amp; $DO66 &amp; ":$B" &amp; $DP66)="Y"),--(INDIRECT("WP!$" &amp; $BX$41 &amp; "$" &amp; $DO66 &amp; ":$" &amp; $BX$41 &amp; "$" &amp; $DP66)=1),INDIRECT("WP!$K" &amp; $DO66 &amp; ":$K" &amp; $DP66)),IF(BZ66&lt;&gt;"",0,"")),""),"")</f>
        <v/>
      </c>
      <c r="BZ66" s="145" t="str" cm="1">
        <f t="array" aca="1" ref="BZ66" ca="1">IFERROR(IF(WpAreaC_Sub2_exist,IF(SUMPRODUCT(--(INDIRECT("WP!$C$" &amp; $DO66 &amp; ":$C$" &amp; $DP66)=$C66),--(INDIRECT("WP!$B" &amp; $DO66 &amp; ":$B" &amp; $DP66)="Y"),--(INDIRECT("WP!$" &amp; $BX$41 &amp; "$" &amp; $DO66 &amp; ":$" &amp; $BX$41 &amp; "$" &amp; $DP66)&lt;&gt;""),--(INDIRECT("WP!$K" &amp; $DO66 &amp; ":$K" &amp; $DP66)&gt;0))&lt;&gt;0,SUMPRODUCT(--(INDIRECT("WP!$C$" &amp; $DO66 &amp; ":$C$" &amp; $DP66)=$C66),--(INDIRECT("WP!$B" &amp; $DO66 &amp; ":$B" &amp; $DP66)="Y"),--(INDIRECT("WP!$" &amp; $BX$41 &amp; "$" &amp; $DO66 &amp; ":$" &amp; $BX$41 &amp; "$" &amp; $DP66)&lt;&gt;""),INDIRECT("WP!$K" &amp; $DO66 &amp; ":$K" &amp; $DP66)),""),""),"")</f>
        <v/>
      </c>
      <c r="CA66" s="146" t="str" cm="1">
        <f t="array" aca="1" ref="CA66" ca="1">IFERROR(IF(WpAreaC_Sub3_exist,IF(SUMPRODUCT(--(INDIRECT("WP!$C$" &amp; $DO66 &amp; ":$C$" &amp; $DP66) =$C66),--(INDIRECT("WP!$" &amp; $CA$41 &amp; "$" &amp; $DO66 &amp; ":$" &amp; $CA$41 &amp; "$" &amp; $DP66) &lt;&gt;""),--(INDIRECT("WP!$K$" &amp; $DO66 &amp; ":$K$" &amp; $DP66)&gt;0))&gt;0,SUMPRODUCT(--(INDIRECT("WP!$C$" &amp; $DO66 &amp; ":$C$" &amp; $DP66) =$C66),--(INDIRECT("WP!$" &amp; $CA$41 &amp; "$" &amp; $DO66 &amp; ":$" &amp; $CA$41 &amp; "$" &amp; $DP66) &lt;&gt;""),INDIRECT("WP!$K" &amp; $DO66 &amp; ":$K" &amp; $DP66),INDIRECT("WP!$" &amp; $CA$41 &amp; "$" &amp; $DO66 &amp; ":$" &amp; $CA$41 &amp; "$" &amp; $DP66))/SUMPRODUCT(--(INDIRECT("WP!$C$" &amp; $DO66 &amp; ":$C$" &amp; $DP66) =$C66),--(INDIRECT("WP!$" &amp; $CA$41 &amp; "$" &amp; $DO66 &amp; ":$" &amp; $CA$41 &amp; "$" &amp; $DP66) &lt;&gt;""),INDIRECT("WP!$K" &amp; $DO66 &amp; ":$K" &amp; $DP66)),""),""),"")</f>
        <v/>
      </c>
      <c r="CB66" s="145" t="str" cm="1">
        <f t="array" aca="1" ref="CB66" ca="1">IFERROR(IF(WpAreaC_Sub3_exist,IF(SUMPRODUCT(--(INDIRECT("WP!$C$" &amp; $DO66 &amp; ":$C$" &amp; $DP66)=$C66),--(INDIRECT("WP!$B" &amp; $DO66 &amp; ":$B" &amp; $DP66)="Y"),--(INDIRECT("WP!$" &amp; $CA$41 &amp; "$" &amp; $DO66 &amp; ":$" &amp; $CA$41 &amp; "$" &amp; $DP66)=1),--(INDIRECT("WP!$K" &amp; $DO66 &amp; ":$K" &amp; $DP66)&gt;0))&lt;&gt;0,SUMPRODUCT(--(INDIRECT("WP!$C$" &amp; $DO66 &amp; ":$C$" &amp; $DP66)=$C66),--(INDIRECT("WP!$B" &amp; $DO66 &amp; ":$B" &amp; $DP66)="Y"),--(INDIRECT("WP!$" &amp; $CA$41 &amp; "$" &amp; $DO66 &amp; ":$" &amp; $CA$41 &amp; "$" &amp; $DP66)=1),INDIRECT("WP!$K" &amp; $DO66 &amp; ":$K" &amp; $DP66)),IF(CC66&lt;&gt;"",0,"")),""),"")</f>
        <v/>
      </c>
      <c r="CC66" s="147" t="str" cm="1">
        <f t="array" aca="1" ref="CC66" ca="1">IFERROR(IF(WpAreaC_Sub3_exist,IF(SUMPRODUCT(--(INDIRECT("WP!$C$" &amp; $DO66 &amp; ":$C$" &amp; $DP66)=$C66),--(INDIRECT("WP!$B" &amp; $DO66 &amp; ":$B" &amp; $DP66)="Y"),--(INDIRECT("WP!$" &amp; $CA$41 &amp; "$" &amp; $DO66 &amp; ":$" &amp; $CA$41 &amp; "$" &amp; $DP66)&lt;&gt;""),--(INDIRECT("WP!$K" &amp; $DO66 &amp; ":$K" &amp; $DP66)&gt;0))&lt;&gt;0,SUMPRODUCT(--(INDIRECT("WP!$C$" &amp; $DO66 &amp; ":$C$" &amp; $DP66)=$C66),--(INDIRECT("WP!$B" &amp; $DO66 &amp; ":$B" &amp; $DP66)="Y"),--(INDIRECT("WP!$" &amp; $CA$41 &amp; "$" &amp; $DO66 &amp; ":$" &amp; $CA$41 &amp; "$" &amp; $DP66)&lt;&gt;""),INDIRECT("WP!$K" &amp; $DO66 &amp; ":$K" &amp; $DP66)),""),""),"")</f>
        <v/>
      </c>
      <c r="CD66" s="106"/>
      <c r="CE66" s="109"/>
      <c r="CF66" s="107"/>
      <c r="CG66" s="107"/>
      <c r="CH66" s="144" t="s">
        <v>92</v>
      </c>
      <c r="CI66" s="144" t="s">
        <v>92</v>
      </c>
      <c r="CJ66" s="144" t="s">
        <v>92</v>
      </c>
      <c r="CK66" s="144" t="s">
        <v>92</v>
      </c>
      <c r="CL66" s="145" t="s">
        <v>92</v>
      </c>
      <c r="CM66" s="145" t="s">
        <v>92</v>
      </c>
      <c r="CN66" s="146" t="s">
        <v>92</v>
      </c>
      <c r="CO66" s="145" t="s">
        <v>92</v>
      </c>
      <c r="CP66" s="145" t="s">
        <v>92</v>
      </c>
      <c r="CQ66" s="146" t="s">
        <v>92</v>
      </c>
      <c r="CR66" s="145" t="s">
        <v>92</v>
      </c>
      <c r="CS66" s="147" t="s">
        <v>92</v>
      </c>
      <c r="CT66" s="31"/>
      <c r="CU66" s="144" t="s">
        <v>92</v>
      </c>
      <c r="CV66" s="145" t="s">
        <v>92</v>
      </c>
      <c r="CW66" s="145" t="s">
        <v>92</v>
      </c>
      <c r="CX66" s="146" t="s">
        <v>92</v>
      </c>
      <c r="CY66" s="145" t="s">
        <v>92</v>
      </c>
      <c r="CZ66" s="145" t="s">
        <v>92</v>
      </c>
      <c r="DA66" s="146" t="s">
        <v>92</v>
      </c>
      <c r="DB66" s="145" t="s">
        <v>92</v>
      </c>
      <c r="DC66" s="147" t="s">
        <v>92</v>
      </c>
      <c r="DD66" s="31"/>
      <c r="DE66" s="144" t="s">
        <v>92</v>
      </c>
      <c r="DF66" s="145" t="s">
        <v>92</v>
      </c>
      <c r="DG66" s="145" t="s">
        <v>92</v>
      </c>
      <c r="DH66" s="146" t="s">
        <v>92</v>
      </c>
      <c r="DI66" s="145" t="s">
        <v>92</v>
      </c>
      <c r="DJ66" s="145" t="s">
        <v>92</v>
      </c>
      <c r="DK66" s="146" t="s">
        <v>92</v>
      </c>
      <c r="DL66" s="145" t="s">
        <v>92</v>
      </c>
      <c r="DM66" s="147" t="s">
        <v>92</v>
      </c>
      <c r="DN66" s="31"/>
      <c r="DO66" s="88" cm="1">
        <f t="array" ref="DO66">MIN(IF(WP!$C$12:$C$400=$C66,ROW(WP!$C$12:$C$400),""))</f>
        <v>103</v>
      </c>
      <c r="DP66" s="88" cm="1">
        <f t="array" ref="DP66">MAX(IF(WP!$C$12:$C$400=$C66,ROW(WP!$C$12:$C$400),""))</f>
        <v>105</v>
      </c>
      <c r="DQ66" s="121"/>
      <c r="DR66" s="31"/>
    </row>
    <row r="67" spans="1:122" ht="16" x14ac:dyDescent="0.2">
      <c r="A67" s="117"/>
      <c r="B67" s="132" t="s">
        <v>74</v>
      </c>
      <c r="C67" s="132" t="s">
        <v>65</v>
      </c>
      <c r="D67" s="323" t="e" cm="1">
        <f t="array" aca="1" ref="D67" ca="1">getProgress(AX67,CH67,"%",1,1)</f>
        <v>#NAME?</v>
      </c>
      <c r="E67" s="257" t="e" cm="1">
        <f t="array" aca="1" ref="E67" ca="1">getProgress(AY67,CI67,,,1)</f>
        <v>#NAME?</v>
      </c>
      <c r="F67" s="257" t="e" cm="1">
        <f t="array" aca="1" ref="F67" ca="1">getProgress(AZ67,CJ67,,,1)</f>
        <v>#NAME?</v>
      </c>
      <c r="G67" s="217"/>
      <c r="H67" s="113" t="e" cm="1">
        <f t="array" aca="1" ref="H67" ca="1">getProgress(BA67,CK67,"%",1,1,WpAreaA_Sub1_exist)</f>
        <v>#NAME?</v>
      </c>
      <c r="I67" s="266" t="e" cm="1">
        <f t="array" aca="1" ref="I67" ca="1">getProgress(BB67,CL67,,,1,WpAreaA_Sub1_exist)</f>
        <v>#NAME?</v>
      </c>
      <c r="J67" s="266" t="e" cm="1">
        <f t="array" aca="1" ref="J67" ca="1">getProgress(BC67,CM67,,,1,WpAreaA_Sub1_exist)</f>
        <v>#NAME?</v>
      </c>
      <c r="K67" s="113" t="e" cm="1">
        <f t="array" aca="1" ref="K67" ca="1">getProgress(BD67,CN67,"%",1,1,WpAreaA_Sub2_exist)</f>
        <v>#NAME?</v>
      </c>
      <c r="L67" s="266" t="e" cm="1">
        <f t="array" aca="1" ref="L67" ca="1">getProgress(BE67,CO67,,,1,WpAreaA_Sub2_exist)</f>
        <v>#NAME?</v>
      </c>
      <c r="M67" s="266" t="e" cm="1">
        <f t="array" aca="1" ref="M67" ca="1">getProgress(BF67,CP67,,,1,WpAreaA_Sub2_exist)</f>
        <v>#NAME?</v>
      </c>
      <c r="N67" s="113" t="e" cm="1">
        <f t="array" aca="1" ref="N67" ca="1">getProgress(BG67,CQ67,"%",1,1,WpAreaA_Sub3_exist)</f>
        <v>#NAME?</v>
      </c>
      <c r="O67" s="266" t="e" cm="1">
        <f t="array" aca="1" ref="O67" ca="1">getProgress(BH67,CR67,,,1,WpAreaA_Sub3_exist)</f>
        <v>#NAME?</v>
      </c>
      <c r="P67" s="266" t="e" cm="1">
        <f t="array" aca="1" ref="P67" ca="1">getProgress(BI67,CS67,,,1,WpAreaA_Sub3_exist)</f>
        <v>#NAME?</v>
      </c>
      <c r="Q67" s="217"/>
      <c r="R67" s="113" t="e" cm="1">
        <f t="array" aca="1" ref="R67" ca="1">getProgress(BK67,CU67,"%",1,1,WpAreaB_Sub1_exist)</f>
        <v>#NAME?</v>
      </c>
      <c r="S67" s="266" t="e" cm="1">
        <f t="array" aca="1" ref="S67" ca="1">getProgress(BL67,CV67,,,1,WpAreaB_Sub1_exist)</f>
        <v>#NAME?</v>
      </c>
      <c r="T67" s="266" t="e" cm="1">
        <f t="array" aca="1" ref="T67" ca="1">getProgress(BM67,CW67,,,1,WpAreaB_Sub1_exist)</f>
        <v>#NAME?</v>
      </c>
      <c r="U67" s="113" t="e" cm="1">
        <f t="array" aca="1" ref="U67" ca="1">getProgress(BN67,CX67,"%",1,1,WpAreaB_Sub2_exist)</f>
        <v>#NAME?</v>
      </c>
      <c r="V67" s="266" t="e" cm="1">
        <f t="array" aca="1" ref="V67" ca="1">getProgress(BO67,CY67,,,1,WpAreaB_Sub2_exist)</f>
        <v>#NAME?</v>
      </c>
      <c r="W67" s="266" t="e" cm="1">
        <f t="array" aca="1" ref="W67" ca="1">getProgress(BP67,CZ67,,,1,WpAreaB_Sub2_exist)</f>
        <v>#NAME?</v>
      </c>
      <c r="X67" s="113" t="e" cm="1">
        <f t="array" aca="1" ref="X67" ca="1">getProgress(BQ67,DA67,"%",1,1,WpAreaB_Sub3_exist)</f>
        <v>#NAME?</v>
      </c>
      <c r="Y67" s="266" t="e" cm="1">
        <f t="array" aca="1" ref="Y67" ca="1">getProgress(BR67,DB67,,,1,WpAreaB_Sub3_exist)</f>
        <v>#NAME?</v>
      </c>
      <c r="Z67" s="266" t="e" cm="1">
        <f t="array" aca="1" ref="Z67" ca="1">getProgress(BS67,DC67,,,1,WpAreaB_Sub3_exist)</f>
        <v>#NAME?</v>
      </c>
      <c r="AA67" s="217"/>
      <c r="AB67" s="113" t="e" cm="1">
        <f t="array" aca="1" ref="AB67" ca="1">getProgress(BU67,DE67,"%",1,1,WpAreaC_Sub1_exist)</f>
        <v>#NAME?</v>
      </c>
      <c r="AC67" s="266" t="e" cm="1">
        <f t="array" aca="1" ref="AC67" ca="1">getProgress(BV67,DF67,,,1,WpAreaC_Sub1_exist)</f>
        <v>#NAME?</v>
      </c>
      <c r="AD67" s="266" t="e" cm="1">
        <f t="array" aca="1" ref="AD67" ca="1">getProgress(BW67,DG67,,,1,WpAreaC_Sub1_exist)</f>
        <v>#NAME?</v>
      </c>
      <c r="AE67" s="113" t="e" cm="1">
        <f t="array" aca="1" ref="AE67" ca="1">getProgress(BX67,DH67,"%",1,1,WpAreaC_Sub2_exist)</f>
        <v>#NAME?</v>
      </c>
      <c r="AF67" s="266" t="e" cm="1">
        <f t="array" aca="1" ref="AF67" ca="1">getProgress(BY67,DI67,,,1,WpAreaC_Sub2_exist)</f>
        <v>#NAME?</v>
      </c>
      <c r="AG67" s="266" t="e" cm="1">
        <f t="array" aca="1" ref="AG67" ca="1">getProgress(BZ67,DJ67,,,1,WpAreaC_Sub2_exist)</f>
        <v>#NAME?</v>
      </c>
      <c r="AH67" s="113" t="e" cm="1">
        <f t="array" aca="1" ref="AH67" ca="1">getProgress(CA67,DK67,"%",1,1,WpAreaC_Sub3_exist)</f>
        <v>#NAME?</v>
      </c>
      <c r="AI67" s="266" t="e" cm="1">
        <f t="array" aca="1" ref="AI67" ca="1">getProgress(CB67,DL67,,,1,WpAreaC_Sub3_exist)</f>
        <v>#NAME?</v>
      </c>
      <c r="AJ67" s="266" t="e" cm="1">
        <f t="array" aca="1" ref="AJ67" ca="1">getProgress(CC67,DM67,,,1,WpAreaC_Sub3_exist)</f>
        <v>#NAME?</v>
      </c>
      <c r="AK67" s="217"/>
      <c r="AL67" s="118"/>
      <c r="AM67" s="85"/>
      <c r="AN67" s="75"/>
      <c r="AO67" s="166"/>
      <c r="AP67" s="166"/>
      <c r="AQ67" s="101"/>
      <c r="AR67" s="101"/>
      <c r="AS67" s="75"/>
      <c r="AT67" s="75"/>
      <c r="AU67" s="137"/>
      <c r="AV67" s="98"/>
      <c r="AW67" s="98"/>
      <c r="AX67" s="144" t="str">
        <f ca="1">IFERROR((IF(WpAreaA_exist,IF(BA67&lt;&gt;"",BA67*WP!$AC$9,0)+IF(BD67&lt;&gt;"",BD67*WP!$AD$9,0)+IF(BG67&lt;&gt;"",BG67*WP!$AE$9,0),0)+IF(WpAreaB_exist,IF(BK67&lt;&gt;"",BK67*WP!$AF$10)+IF(BN67&lt;&gt;"",BN67*WP!$AG$10,0)+IF(BQ67&lt;&gt;"",BQ67*WP!$AH$10,0),0)+IF(WpAreaC_exist,IF(BU67&lt;&gt;"",BU67*WP!$AI$10)+IF(BX67&lt;&gt;"",BX67*WP!$AJ$10,0)+IF(CA67&lt;&gt;"",CA67*WP!$AK$10,0),0))/(IF(WpAreaA_exist,IF(BA67&lt;&gt;"",WP!$AC$9,0)+IF(BD67&lt;&gt;"",WP!$AD$9,0)+IF(BG67&lt;&gt;"",WP!$AE$9,0),0)+IF(WpAreaB_exist,IF(BK67&lt;&gt;"",WP!$AF$10,0)+IF(BN67&lt;&gt;"",WP!$AG$10,0)+IF(BQ67&lt;&gt;"",WP!$AH$10,0),0)+ IF(WpAreaC_exist,IF(BU67&lt;&gt;"",WP!$AI$10,0)+IF(BX67&lt;&gt;"",WP!$AJ$10,0)+IF(CA67&lt;&gt;"",WP!$AK$10,0),0)),"")</f>
        <v/>
      </c>
      <c r="AY67" s="144" t="str" cm="1">
        <f t="array" aca="1" ref="AY67" ca="1">IFERROR(IF(SUMPRODUCT(--(INDIRECT("WP!$C$" &amp; $DO67 &amp; ":$C$" &amp; $DP67)=$C67),--(INDIRECT("WP!$B$" &amp; $DO67 &amp; ":$B$" &amp; $DP67)="Y"),--(INDIRECT("WP!$" &amp; $AX$41 &amp; "$" &amp; $DO67 &amp; ":$" &amp; $AX$41 &amp; "$" &amp; $DP67)=1),--(INDIRECT("WP!$K$" &amp; $DO67 &amp; ":$K$" &amp; $DP67)&gt;0))&lt;&gt;0,SUMPRODUCT(--(INDIRECT("WP!$C$" &amp; $DO67 &amp; ":$C$" &amp; $DP67)=$C67),--(INDIRECT("WP!$B$" &amp; $DO67 &amp; ":$B$" &amp; $DP67)="Y"),--(INDIRECT("WP!$" &amp; $AX$41 &amp; "$" &amp; $DO67 &amp; ":$" &amp; $AX$41 &amp; "$" &amp; $DP67)=1),INDIRECT("WP!$K$" &amp; $DO67 &amp; ":$K$" &amp; $DP67)),IF(AZ67&lt;&gt;"",0,"")),"")</f>
        <v/>
      </c>
      <c r="AZ67" s="144" t="str" cm="1">
        <f t="array" aca="1" ref="AZ67" ca="1">IFERROR(IF(SUMPRODUCT(--(INDIRECT("WP!$C$" &amp; $DO67 &amp; ":$C$" &amp; $DP67)=$C67),--(INDIRECT("WP!$B" &amp; $DO67 &amp; ":$B" &amp; $DP67)="Y"),--(INDIRECT("WP!$" &amp; $AX$41 &amp; "$" &amp; $DO67 &amp; ":$" &amp; $AX$41 &amp; "$" &amp; $DP67)&lt;&gt;""),--(INDIRECT("WP!$K" &amp; $DO67 &amp; ":$K" &amp; $DP67)&gt;0))&lt;&gt;0,SUMPRODUCT(--(INDIRECT("WP!$C$" &amp; $DO67 &amp; ":$C$" &amp; $DP67)=$C67),--(INDIRECT("WP!$B" &amp; $DO67 &amp; ":$B" &amp; $DP67)="Y"),--(INDIRECT("WP!$" &amp; $AX$41 &amp; "$" &amp;  $DO67 &amp; ":$" &amp; $AX$41 &amp; "$" &amp; $DP67)&lt;&gt;""),INDIRECT("WP!$K" &amp; $DO67 &amp; ":$K" &amp; $DP67)),""),"")</f>
        <v/>
      </c>
      <c r="BA67" s="144" t="str" cm="1">
        <f t="array" aca="1" ref="BA67" ca="1">IFERROR(IF(WpAreaA_Sub1_exist,IF(SUMPRODUCT(--(INDIRECT("WP!$C$" &amp; $DO67 &amp; ":$C$" &amp; $DP67) =$C67),--(INDIRECT("WP!$" &amp; $BA$41 &amp; "$" &amp; $DO67 &amp; ":$" &amp; $BA$41 &amp; "$" &amp; $DP67) &lt;&gt;""),--(INDIRECT("WP!$K$" &amp; $DO67 &amp; ":$K$" &amp; $DP67)&gt;0))&gt;0,SUMPRODUCT(--(INDIRECT("WP!$C$" &amp; $DO67 &amp; ":$C$" &amp; $DP67) =$C67),--(INDIRECT("WP!$" &amp; $BA$41 &amp; "$" &amp; $DO67 &amp; ":$" &amp; $BA$41 &amp; "$" &amp; $DP67) &lt;&gt;""),INDIRECT("WP!$K$" &amp; $DO67 &amp; ":$K$" &amp; $DP67),INDIRECT("WP!$" &amp; $BA$41 &amp; "$" &amp; $DO67 &amp; ":$" &amp; $BA$41 &amp; "$" &amp; $DP67))/SUMPRODUCT(--(INDIRECT("WP!$C$" &amp; $DO67 &amp; ":$C$" &amp; $DP67) =$C67),--(INDIRECT("WP!$" &amp; $BA$41 &amp; "$" &amp; $DO67 &amp; ":$" &amp; $BA$41 &amp; "$" &amp; $DP67) &lt;&gt;""),INDIRECT("WP!$K$" &amp; $DO67 &amp; ":$K$" &amp; $DP67)),""),""),"")</f>
        <v/>
      </c>
      <c r="BB67" s="145" t="str" cm="1">
        <f t="array" aca="1" ref="BB67" ca="1">IFERROR(IF(WpAreaA_Sub1_exist,IF(SUMPRODUCT(--(INDIRECT("WP!$C$" &amp; $DO67 &amp; ":$C$" &amp; $DP67)=$C67),--(INDIRECT("WP!$B$" &amp; $DO67 &amp; ":$B$" &amp; $DP67)="Y"),--(INDIRECT("WP!$" &amp; $BA$41 &amp; "$" &amp; $DO67 &amp; ":$" &amp; $BA$41 &amp; "$" &amp; $DP67)=1),--(INDIRECT("WP!$K$" &amp; $DO67 &amp; ":$K$" &amp; $DP67)&gt;0))&lt;&gt;0,SUMPRODUCT(--(INDIRECT("WP!$C$" &amp; $DO67 &amp; ":$C$" &amp; $DP67)=$C67),--(INDIRECT("WP!$B$" &amp; $DO67 &amp; ":$B$" &amp; $DP67)="Y"),--(INDIRECT("WP!$" &amp; $BA$41 &amp; "$" &amp; $DO67 &amp; ":$" &amp; $BA$41 &amp; "$" &amp; $DP67)=1),INDIRECT("WP!$K$" &amp; $DO67 &amp; ":$K$" &amp; $DP67)),IF(BC67&lt;&gt;"",0,"")),""),"")</f>
        <v/>
      </c>
      <c r="BC67" s="145" t="str" cm="1">
        <f t="array" aca="1" ref="BC67" ca="1">IFERROR(IF(WpAreaA_Sub1_exist,IF(SUMPRODUCT(--(INDIRECT("WP!$C$" &amp; $DO67 &amp; ":$C$" &amp; $DP67)=$C67),--(INDIRECT("WP!$B" &amp; $DO67 &amp; ":$B" &amp; $DP67)="Y"),--(INDIRECT("WP!$" &amp; $BA$41 &amp; "$" &amp; $DO67 &amp; ":$" &amp; $BA$41 &amp; "$" &amp; $DP67)&lt;&gt;""),--(INDIRECT("WP!$K" &amp; $DO67 &amp; ":$K" &amp; $DP67)&gt;0))&lt;&gt;0,SUMPRODUCT(--(INDIRECT("WP!$C$" &amp; $DO67 &amp; ":$C$" &amp; $DP67)=$C67),--(INDIRECT("WP!$B" &amp; $DO67 &amp; ":$B" &amp; $DP67)="Y"),--(INDIRECT("WP!$" &amp; $BA$41 &amp; "$" &amp;  $DO67 &amp; ":$" &amp; $BA$41 &amp; "$" &amp; $DP67)&lt;&gt;""),INDIRECT("WP!$K" &amp; $DO67 &amp; ":$K" &amp; $DP67)),""),""),"")</f>
        <v/>
      </c>
      <c r="BD67" s="146" t="str" cm="1">
        <f t="array" aca="1" ref="BD67" ca="1">IFERROR(IF(WpAreaA_Sub2_exist,IF(SUMPRODUCT(--(INDIRECT("WP!$C$" &amp; $DO67 &amp; ":$C$" &amp; $DP67) =$C67),--(INDIRECT("WP!$" &amp; $BD$41 &amp; "$" &amp; $DO67 &amp; ":$" &amp; $BD$41 &amp; "$" &amp; $DP67) &lt;&gt;""),--(INDIRECT("WP!$K$" &amp; $DO67 &amp; ":$K$" &amp; $DP67)&gt;0))&gt;0,SUMPRODUCT(--(INDIRECT("WP!$C$" &amp; $DO67 &amp; ":$C$" &amp; $DP67) =$C67),--(INDIRECT("WP!$" &amp; $BD$41 &amp; "$" &amp; $DO67 &amp; ":$" &amp; $BD$41 &amp; "$" &amp; $DP67) &lt;&gt;""),INDIRECT("WP!$K" &amp; $DO67 &amp; ":$K" &amp; $DP67),INDIRECT("WP!$" &amp; $BD$41 &amp; "$" &amp; $DO67 &amp; ":$" &amp; $BD$41 &amp; "$" &amp; $DP67))/SUMPRODUCT(--(INDIRECT("WP!$C$" &amp; $DO67 &amp; ":$C$" &amp; $DP67) =$C67),--(INDIRECT("WP!$" &amp; $BD$41 &amp; "$" &amp; $DO67 &amp; ":$" &amp; $BD$41 &amp; "$" &amp; $DP67) &lt;&gt;""),INDIRECT("WP!$K" &amp; $DO67 &amp; ":$K" &amp; $DP67)),""),""),"")</f>
        <v/>
      </c>
      <c r="BE67" s="145" t="str" cm="1">
        <f t="array" aca="1" ref="BE67" ca="1">IFERROR(IF(WpAreaA_Sub2_exist,IF(SUMPRODUCT(--(INDIRECT("WP!$C$" &amp; $DO67 &amp; ":$C$" &amp; $DP67)=$C67),--(INDIRECT("WP!$B" &amp; $DO67 &amp; ":$B" &amp; $DP67)="Y"),--(INDIRECT("WP!$" &amp; $BD$41 &amp; "$" &amp; $DO67 &amp; ":$" &amp; $BD$41 &amp; "$" &amp; $DP67)=1),--(INDIRECT("WP!$K" &amp; $DO67 &amp; ":$K" &amp; $DP67)&gt;0))&lt;&gt;0,SUMPRODUCT(--(INDIRECT("WP!$C$" &amp; $DO67 &amp; ":$C$" &amp; $DP67)=$C67),--(INDIRECT("WP!$B" &amp; $DO67 &amp; ":$B" &amp; $DP67)="Y"),--(INDIRECT("WP!$" &amp; $BD$41 &amp; "$" &amp; $DO67 &amp; ":$" &amp; $BD$41 &amp; "$" &amp; $DP67)=1),INDIRECT("WP!$K" &amp; $DO67 &amp; ":$K" &amp; $DP67)),IF(BF67&lt;&gt;"",0,"")),""),"")</f>
        <v/>
      </c>
      <c r="BF67" s="145" t="str" cm="1">
        <f t="array" aca="1" ref="BF67" ca="1">IFERROR(IF(WpAreaA_Sub2_exist,IF(SUMPRODUCT(--(INDIRECT("WP!$C$" &amp; $DO67 &amp; ":$C$" &amp; $DP67)=$C67),--(INDIRECT("WP!$B" &amp; $DO67 &amp; ":$B" &amp; $DP67)="Y"),--(INDIRECT("WP!$" &amp; $BD$41 &amp; "$" &amp; $DO67 &amp; ":$" &amp; $BD$41 &amp; "$" &amp; $DP67)&lt;&gt;""),--(INDIRECT("WP!$K" &amp; $DO67 &amp; ":$K" &amp; $DP67)&gt;0))&lt;&gt;0,SUMPRODUCT(--(INDIRECT("WP!$C$" &amp; $DO67 &amp; ":$C$" &amp; $DP67)=$C67),--(INDIRECT("WP!$B" &amp; $DO67 &amp; ":$B" &amp; $DP67)="Y"),--(INDIRECT("WP!$" &amp; $BD$41 &amp; "$" &amp; $DO67 &amp; ":$" &amp; $BD$41 &amp; "$" &amp; $DP67)&lt;&gt;""),INDIRECT("WP!$K" &amp; $DO67 &amp; ":$K" &amp; $DP67)),""),""),"")</f>
        <v/>
      </c>
      <c r="BG67" s="146" t="str" cm="1">
        <f t="array" aca="1" ref="BG67" ca="1">IFERROR(IF(WpAreaA_Sub3_exist,IF(SUMPRODUCT(--(INDIRECT("WP!$C$" &amp; $DO67 &amp; ":$C$" &amp; $DP67) =$C67),--(INDIRECT("WP!$" &amp; $BG$41 &amp; "$" &amp; $DO67 &amp; ":$" &amp; $BG$41 &amp; "$" &amp; $DP67) &lt;&gt;""),--(INDIRECT("WP!$K$" &amp; $DO67 &amp; ":$K$" &amp; $DP67)&gt;0))&gt;0,SUMPRODUCT(--(INDIRECT("WP!$C$" &amp; $DO67 &amp; ":$C$" &amp; $DP67) =$C67),--(INDIRECT("WP!$" &amp; $BG$41 &amp; "$" &amp; $DO67 &amp; ":$" &amp; $BG$41 &amp; "$" &amp; $DP67) &lt;&gt;""),INDIRECT("WP!$K" &amp; $DO67 &amp; ":$K" &amp; $DP67),INDIRECT("WP!$" &amp; $BG$41 &amp; "$" &amp; $DO67 &amp; ":$" &amp; $BG$41 &amp; "$" &amp; $DP67))/SUMPRODUCT(--(INDIRECT("WP!$C$" &amp; $DO67 &amp; ":$C$" &amp; $DP67) =$C67),--(INDIRECT("WP!$" &amp; $BG$41 &amp; "$" &amp; $DO67 &amp; ":$" &amp; $BG$41 &amp; "$" &amp; $DP67) &lt;&gt;""),INDIRECT("WP!$K" &amp; $DO67 &amp; ":$K" &amp; $DP67)),""),""),"")</f>
        <v/>
      </c>
      <c r="BH67" s="145" t="str" cm="1">
        <f t="array" aca="1" ref="BH67" ca="1">IFERROR(IF(WpAreaA_Sub3_exist,IF(SUMPRODUCT(--(INDIRECT("WP!$C$" &amp; $DO67 &amp; ":$C$" &amp; $DP67)=$C67),--(INDIRECT("WP!$B" &amp; $DO67 &amp; ":$B" &amp; $DP67)="Y"),--(INDIRECT("WP!$" &amp; $BG$41 &amp; "$" &amp; $DO67 &amp; ":$" &amp; $BG$41 &amp; "$" &amp; $DP67)=1),--(INDIRECT("WP!$K" &amp; $DO67 &amp; ":$K" &amp; $DP67)&gt;0))&lt;&gt;0,SUMPRODUCT(--(INDIRECT("WP!$C$" &amp; $DO67 &amp; ":$C$" &amp; $DP67)=$C67),--(INDIRECT("WP!$B" &amp; $DO67 &amp; ":$B" &amp; $DP67)="Y"),--(INDIRECT("WP!$" &amp; $BG$41 &amp; "$" &amp; $DO67 &amp; ":$" &amp; $BG$41 &amp; "$" &amp; $DP67)=1),INDIRECT("WP!$K" &amp; $DO67 &amp; ":$K" &amp; $DP67)),IF(BI67&lt;&gt;"",0,"")),""),"")</f>
        <v/>
      </c>
      <c r="BI67" s="147" t="str" cm="1">
        <f t="array" aca="1" ref="BI67" ca="1">IFERROR(IF(WpAreaA_Sub3_exist,IF(SUMPRODUCT(--(INDIRECT("WP!$C$" &amp; $DO67 &amp; ":$C$" &amp; $DP67)=$C67),--(INDIRECT("WP!$B" &amp; $DO67 &amp; ":$B" &amp; $DP67)="Y"),--(INDIRECT("WP!$" &amp; $BG$41 &amp; "$" &amp; $DO67 &amp; ":$" &amp; $BG$41 &amp; "$" &amp; $DP67)&lt;&gt;""),--(INDIRECT("WP!$K" &amp; $DO67 &amp; ":$K" &amp; $DP67)&gt;0))&lt;&gt;0,SUMPRODUCT(--(INDIRECT("WP!$C$" &amp; $DO67 &amp; ":$C$" &amp; $DP67)=$C67),--(INDIRECT("WP!$B" &amp; $DO67 &amp; ":$B" &amp; $DP67)="Y"),--(INDIRECT("WP!$" &amp; $BG$41 &amp; "$" &amp; $DO67 &amp; ":$" &amp; $BG$41 &amp; "$" &amp; $DP67)&lt;&gt;""),INDIRECT("WP!$K" &amp; $DO67 &amp; ":$K" &amp; $DP67)),""),""),"")</f>
        <v/>
      </c>
      <c r="BJ67" s="31"/>
      <c r="BK67" s="144" t="str" cm="1">
        <f t="array" aca="1" ref="BK67" ca="1">IFERROR(IF(WpAreaB_Sub1_exist,IF(SUMPRODUCT(--(INDIRECT("WP!$C$" &amp; $DO67 &amp; ":$C$" &amp; $DP67) =$C67),--(INDIRECT("WP!$" &amp; $BK$41 &amp; "$" &amp; $DO67 &amp; ":$" &amp; $BK$41 &amp; "$" &amp; $DP67) &lt;&gt;""),--(INDIRECT("WP!$K$" &amp; $DO67 &amp; ":$K$" &amp; $DP67)&gt;0))&gt;0,SUMPRODUCT(--(INDIRECT("WP!$C$" &amp; $DO67 &amp; ":$C$" &amp; $DP67) =$C67),--(INDIRECT("WP!$" &amp; $BK$41 &amp; "$" &amp; $DO67 &amp; ":$" &amp; $BK$41 &amp; "$" &amp; $DP67) &lt;&gt;""),INDIRECT("WP!$K" &amp; $DO67 &amp; ":$K" &amp; $DP67),INDIRECT("WP!$" &amp; $BK$41 &amp; "$" &amp; $DO67 &amp; ":$" &amp; $BK$41 &amp; "$" &amp; $DP67))/SUMPRODUCT(--(INDIRECT("WP!$C$" &amp; $DO67 &amp; ":$C$" &amp; $DP67) =$C67),--(INDIRECT("WP!$" &amp; $BK$41 &amp; "$" &amp; $DO67 &amp; ":$" &amp; $BK$41 &amp; "$" &amp; $DP67) &lt;&gt;""),INDIRECT("WP!$K" &amp; $DO67 &amp; ":$K" &amp; $DP67)),""),""),"")</f>
        <v/>
      </c>
      <c r="BL67" s="145" t="str" cm="1">
        <f t="array" aca="1" ref="BL67" ca="1">IFERROR(IF(WpAreaB_Sub1_exist,IF(SUMPRODUCT(--(INDIRECT("WP!$C$" &amp; $DO67 &amp; ":$C$" &amp; $DP67)=$C67),--(INDIRECT("WP!$B" &amp; $DO67 &amp; ":$B" &amp; $DP67)="Y"),--(INDIRECT("WP!$" &amp; $BK$41 &amp; "$" &amp; $DO67 &amp; ":$" &amp; $BK$41 &amp; "$" &amp; $DP67)=1),--(INDIRECT("WP!$K" &amp; $DO67 &amp; ":$K" &amp; $DP67)&gt;0))&lt;&gt;0,SUMPRODUCT(--(INDIRECT("WP!$C$" &amp; $DO67 &amp; ":$C$" &amp; $DP67)=$C67),--(INDIRECT("WP!$B" &amp; $DO67 &amp; ":$B" &amp; $DP67)="Y"),--(INDIRECT("WP!$" &amp; $BK$41 &amp; "$" &amp; $DO67 &amp; ":$" &amp; $BK$41 &amp; "$" &amp; $DP67)=1),INDIRECT("WP!$K" &amp; $DO67 &amp; ":$K" &amp; $DP67)),IF(BM67&lt;&gt;"",0,"")),""),"")</f>
        <v/>
      </c>
      <c r="BM67" s="145" t="str" cm="1">
        <f t="array" aca="1" ref="BM67" ca="1">IFERROR(IF(WpAreaB_Sub1_exist,IF(SUMPRODUCT(--(INDIRECT("WP!$C$" &amp; $DO67 &amp; ":$C$" &amp; $DP67)=$C67),--(INDIRECT("WP!$B" &amp; $DO67 &amp; ":$B" &amp; $DP67)="Y"),--(INDIRECT("WP!$" &amp; $BK$41 &amp; "$" &amp; $DO67 &amp; ":$" &amp; $BK$41 &amp; "$" &amp; $DP67)&lt;&gt;""),--(INDIRECT("WP!$K" &amp; $DO67 &amp; ":$K" &amp; $DP67)&gt;0))&lt;&gt;0,SUMPRODUCT(--(INDIRECT("WP!$C$" &amp; $DO67 &amp; ":$C$" &amp; $DP67)=$C67),--(INDIRECT("WP!$B" &amp; $DO67 &amp; ":$B" &amp; $DP67)="Y"),--(INDIRECT("WP!$" &amp; $BK$41 &amp; "$" &amp; $DO67 &amp; ":$" &amp; $BK$41 &amp; "$" &amp; $DP67)&lt;&gt;""),INDIRECT("WP!$K" &amp; $DO67 &amp; ":$K" &amp; $DP67)),""),""),"")</f>
        <v/>
      </c>
      <c r="BN67" s="146" t="str" cm="1">
        <f t="array" aca="1" ref="BN67" ca="1">IFERROR(IF(WpAreaB_Sub2_exist,IF(SUMPRODUCT(--(INDIRECT("WP!$C$" &amp; $DO67 &amp; ":$C$" &amp; $DP67) =$C67),--(INDIRECT("WP!$" &amp; $BN$41 &amp; "$" &amp; $DO67 &amp; ":$" &amp; $BN$41 &amp; "$" &amp; $DP67) &lt;&gt;""),--(INDIRECT("WP!$K$" &amp; $DO67 &amp; ":$K$" &amp; $DP67)&gt;0))&gt;0,SUMPRODUCT(--(INDIRECT("WP!$C$" &amp; $DO67 &amp; ":$C$" &amp; $DP67) =$C67),--(INDIRECT("WP!$" &amp; $BN$41 &amp; "$" &amp; $DO67 &amp; ":$" &amp; $BN$41 &amp; "$" &amp; $DP67) &lt;&gt;""),INDIRECT("WP!$K" &amp; $DO67 &amp; ":$K" &amp; $DP67),INDIRECT("WP!$" &amp; $BN$41 &amp; "$" &amp; $DO67 &amp; ":$" &amp; $BN$41 &amp; "$" &amp; $DP67))/SUMPRODUCT(--(INDIRECT("WP!$C$" &amp; $DO67 &amp; ":$C$" &amp; $DP67) =$C67),--(INDIRECT("WP!$" &amp; $BN$41 &amp; "$" &amp; $DO67 &amp; ":$" &amp; $BN$41 &amp; "$" &amp; $DP67) &lt;&gt;""),INDIRECT("WP!$K" &amp; $DO67 &amp; ":$K" &amp; $DP67)),""),""),"")</f>
        <v/>
      </c>
      <c r="BO67" s="145" t="str" cm="1">
        <f t="array" aca="1" ref="BO67" ca="1">IFERROR(IF(WpAreaB_Sub2_exist,IF(SUMPRODUCT(--(INDIRECT("WP!$C$" &amp; $DO67 &amp; ":$C$" &amp; $DP67)=$C67),--(INDIRECT("WP!$B" &amp; $DO67 &amp; ":$B" &amp; $DP67)="Y"),--(INDIRECT("WP!$" &amp; $BN$41 &amp; "$" &amp; $DO67 &amp; ":$" &amp; $BN$41 &amp; "$" &amp; $DP67)=1),--(INDIRECT("WP!$K" &amp; $DO67 &amp; ":$K" &amp; $DP67)&gt;0))&lt;&gt;0,SUMPRODUCT(--(INDIRECT("WP!$C$" &amp; $DO67 &amp; ":$C$" &amp; $DP67)=$C67),--(INDIRECT("WP!$B" &amp; $DO67 &amp; ":$B" &amp; $DP67)="Y"),--(INDIRECT("WP!$" &amp; $BN$41 &amp; "$" &amp; $DO67 &amp; ":$" &amp; $BN$41 &amp; "$" &amp; $DP67)=1),INDIRECT("WP!$K" &amp; $DO67 &amp; ":$K" &amp; $DP67)),IF(BP67&lt;&gt;"",0,"")),""),"")</f>
        <v/>
      </c>
      <c r="BP67" s="145" t="str" cm="1">
        <f t="array" aca="1" ref="BP67" ca="1">IFERROR(IF(WpAreaB_Sub2_exist,IF(SUMPRODUCT(--(INDIRECT("WP!$C$" &amp; $DO67 &amp; ":$C$" &amp; $DP67)=$C67),--(INDIRECT("WP!$B" &amp; $DO67 &amp; ":$B" &amp; $DP67)="Y"),--(INDIRECT("WP!$" &amp; $BN$41 &amp; "$" &amp; $DO67 &amp; ":$" &amp; $BN$41 &amp; "$" &amp; $DP67)&lt;&gt;""),--(INDIRECT("WP!$K" &amp; $DO67 &amp; ":$K" &amp; $DP67)&gt;0))&lt;&gt;0,SUMPRODUCT(--(INDIRECT("WP!$C$" &amp; $DO67 &amp; ":$C$" &amp; $DP67)=$C67),--(INDIRECT("WP!$B" &amp; $DO67 &amp; ":$B" &amp; $DP67)="Y"),--(INDIRECT("WP!$" &amp; $BN$41 &amp; "$" &amp; $DO67 &amp; ":$" &amp; $BN$41 &amp; "$" &amp; $DP67)&lt;&gt;""),INDIRECT("WP!$K" &amp; $DO67 &amp; ":$K" &amp; $DP67)),""),""),"")</f>
        <v/>
      </c>
      <c r="BQ67" s="146" t="str" cm="1">
        <f t="array" aca="1" ref="BQ67" ca="1">IFERROR(IF(WpAreaB_Sub3_exist,IF(SUMPRODUCT(--(INDIRECT("WP!$C$" &amp; $DO67 &amp; ":$C$" &amp; $DP67) =$C67),--(INDIRECT("WP!$" &amp; $BQ$41 &amp; "$" &amp; $DO67 &amp; ":$" &amp; $BQ$41 &amp; "$" &amp; $DP67) &lt;&gt;""),--(INDIRECT("WP!$K$" &amp; $DO67 &amp; ":$K$" &amp; $DP67)&gt;0))&gt;0,SUMPRODUCT(--(INDIRECT("WP!$C$" &amp; $DO67 &amp; ":$C$" &amp; $DP67) =$C67),--(INDIRECT("WP!$" &amp; $BQ$41 &amp; "$" &amp; $DO67 &amp; ":$" &amp; $BQ$41 &amp; "$" &amp; $DP67) &lt;&gt;""),INDIRECT("WP!$K" &amp; $DO67 &amp; ":$K" &amp; $DP67),INDIRECT("WP!$" &amp; $BQ$41 &amp; "$" &amp; $DO67 &amp; ":$" &amp; $BQ$41 &amp; "$" &amp; $DP67))/SUMPRODUCT(--(INDIRECT("WP!$C$" &amp; $DO67 &amp; ":$C$" &amp; $DP67) =$C67),--(INDIRECT("WP!$" &amp; $BQ$41 &amp; "$" &amp; $DO67 &amp; ":$" &amp; $BQ$41 &amp; "$" &amp; $DP67) &lt;&gt;""),INDIRECT("WP!$K" &amp; $DO67 &amp; ":$K" &amp; $DP67)),""),""),"")</f>
        <v/>
      </c>
      <c r="BR67" s="145" t="str" cm="1">
        <f t="array" aca="1" ref="BR67" ca="1">IFERROR(IF(WpAreaB_Sub3_exist,IF(SUMPRODUCT(--(INDIRECT("WP!$C$" &amp; $DO67 &amp; ":$C$" &amp; $DP67)=$C67),--(INDIRECT("WP!$B" &amp; $DO67 &amp; ":$B" &amp; $DP67)="Y"),--(INDIRECT("WP!$" &amp; $BQ$41 &amp; "$" &amp; $DO67 &amp; ":$" &amp; $BQ$41 &amp; "$" &amp; $DP67)=1),--(INDIRECT("WP!$K" &amp; $DO67 &amp; ":$K" &amp; $DP67)&gt;0))&lt;&gt;0,SUMPRODUCT(--(INDIRECT("WP!$C$" &amp; $DO67 &amp; ":$C$" &amp; $DP67)=$C67),--(INDIRECT("WP!$B" &amp; $DO67 &amp; ":$B" &amp; $DP67)="Y"),--(INDIRECT("WP!$" &amp; $BQ$41 &amp; "$" &amp; $DO67 &amp; ":$" &amp; $BQ$41 &amp; "$" &amp; $DP67)=1),INDIRECT("WP!$K" &amp; $DO67 &amp; ":$K" &amp; $DP67)),IF(BS67&lt;&gt;"",0,"")),""),"")</f>
        <v/>
      </c>
      <c r="BS67" s="147" t="str" cm="1">
        <f t="array" aca="1" ref="BS67" ca="1">IFERROR(IF(WpAreaB_Sub3_exist,IF(SUMPRODUCT(--(INDIRECT("WP!$C$" &amp; $DO67 &amp; ":$C$" &amp; $DP67)=$C67),--(INDIRECT("WP!$B" &amp; $DO67 &amp; ":$B" &amp; $DP67)="Y"),--(INDIRECT("WP!$" &amp; $BQ$41 &amp; "$" &amp; $DO67 &amp; ":$" &amp; $BQ$41 &amp; "$" &amp; $DP67)&lt;&gt;""),--(INDIRECT("WP!$K" &amp; $DO67 &amp; ":$K" &amp; $DP67)&gt;0))&lt;&gt;0,SUMPRODUCT(--(INDIRECT("WP!$C$" &amp; $DO67 &amp; ":$C$" &amp; $DP67)=$C67),--(INDIRECT("WP!$B" &amp; $DO67 &amp; ":$B" &amp; $DP67)="Y"),--(INDIRECT("WP!$" &amp; $BQ$41 &amp; "$" &amp; $DO67 &amp; ":$" &amp; $BQ$41 &amp; "$" &amp; $DP67)&lt;&gt;""),INDIRECT("WP!$K" &amp; $DO67 &amp; ":$K" &amp; $DP67)),""),""),"")</f>
        <v/>
      </c>
      <c r="BT67" s="31"/>
      <c r="BU67" s="144" t="str" cm="1">
        <f t="array" aca="1" ref="BU67" ca="1">IFERROR(IF(WpAreaC_Sub1_exist,IF(SUMPRODUCT(--(INDIRECT("WP!$C$" &amp; $DO67 &amp; ":$C$" &amp; $DP67) =$C67),--(INDIRECT("WP!$" &amp; $BU$41 &amp; "$" &amp; $DO67 &amp; ":$" &amp; $BU$41 &amp; "$" &amp; $DP67) &lt;&gt;""),--(INDIRECT("WP!$K$" &amp; $DO67 &amp; ":$K$" &amp; $DP67)&gt;0))&gt;0,SUMPRODUCT(--(INDIRECT("WP!$C$" &amp; $DO67 &amp; ":$C$" &amp; $DP67) =$C67),--(INDIRECT("WP!$" &amp; $BU$41 &amp; "$" &amp; $DO67 &amp; ":$" &amp; $BU$41 &amp; "$" &amp; $DP67) &lt;&gt;""),INDIRECT("WP!$K" &amp; $DO67 &amp; ":$K" &amp; $DP67),INDIRECT("WP!$" &amp; $BU$41 &amp; "$" &amp; $DO67 &amp; ":$" &amp; $BU$41 &amp; "$" &amp; $DP67))/SUMPRODUCT(--(INDIRECT("WP!$C$" &amp; $DO67 &amp; ":$C$" &amp; $DP67) =$C67),--(INDIRECT("WP!$" &amp; $BU$41 &amp; "$" &amp; $DO67 &amp; ":$" &amp; $BU$41 &amp; "$" &amp; $DP67) &lt;&gt;""),INDIRECT("WP!$K" &amp; $DO67 &amp; ":$K" &amp; $DP67)),""),""),"")</f>
        <v/>
      </c>
      <c r="BV67" s="145" t="str" cm="1">
        <f t="array" aca="1" ref="BV67" ca="1">IFERROR(IF(WpAreaC_Sub1_exist,IF(SUMPRODUCT(--(INDIRECT("WP!$C$" &amp; $DO67 &amp; ":$C$" &amp; $DP67)=$C67),--(INDIRECT("WP!$B" &amp; $DO67 &amp; ":$B" &amp; $DP67)="Y"),--(INDIRECT("WP!$" &amp; $BU$41 &amp; "$" &amp; $DO67 &amp; ":$" &amp; $BU$41 &amp; "$" &amp; $DP67)=1),--(INDIRECT("WP!$K" &amp; $DO67 &amp; ":$K" &amp; $DP67)&gt;0))&lt;&gt;0,SUMPRODUCT(--(INDIRECT("WP!$C$" &amp; $DO67 &amp; ":$C$" &amp; $DP67)=$C67),--(INDIRECT("WP!$B" &amp; $DO67 &amp; ":$B" &amp; $DP67)="Y"),--(INDIRECT("WP!$" &amp; $BU$41 &amp; "$" &amp; $DO67 &amp; ":$" &amp; $BU$41 &amp; "$" &amp; $DP67)=1),INDIRECT("WP!$K" &amp; $DO67 &amp; ":$K" &amp; $DP67)),IF(BW67&lt;&gt;"",0,"")),""),"")</f>
        <v/>
      </c>
      <c r="BW67" s="145" t="str" cm="1">
        <f t="array" aca="1" ref="BW67" ca="1">IFERROR(IF(WpAreaC_Sub1_exist,IF(SUMPRODUCT(--(INDIRECT("WP!$C$" &amp; $DO67 &amp; ":$C$" &amp; $DP67)=$C67),--(INDIRECT("WP!$B" &amp; $DO67 &amp; ":$B" &amp; $DP67)="Y"),--(INDIRECT("WP!$" &amp; $BU$41 &amp; "$" &amp; $DO67 &amp; ":$" &amp; $BU$41 &amp; "$" &amp; $DP67)&lt;&gt;""),--(INDIRECT("WP!$K" &amp; $DO67 &amp; ":$K" &amp; $DP67)&gt;0))&lt;&gt;0,SUMPRODUCT(--(INDIRECT("WP!$C$" &amp; $DO67 &amp; ":$C$" &amp; $DP67)=$C67),--(INDIRECT("WP!$B" &amp; $DO67 &amp; ":$B" &amp; $DP67)="Y"),--(INDIRECT("WP!$" &amp; $BU$41 &amp; "$" &amp; $DO67 &amp; ":$" &amp; $BU$41 &amp; "$" &amp; $DP67)&lt;&gt;""),INDIRECT("WP!$K" &amp; $DO67 &amp; ":$K" &amp; $DP67)),""),""),"")</f>
        <v/>
      </c>
      <c r="BX67" s="146" t="str" cm="1">
        <f t="array" aca="1" ref="BX67" ca="1">IFERROR(IF(WpAreaC_Sub2_exist,IF(SUMPRODUCT(--(INDIRECT("WP!$C$" &amp; $DO67 &amp; ":$C$" &amp; $DP67) =$C67),--(INDIRECT("WP!$" &amp; $BX$41 &amp; "$" &amp; $DO67 &amp; ":$" &amp; $BX$41 &amp; "$" &amp; $DP67) &lt;&gt;""),--(INDIRECT("WP!$K$" &amp; $DO67 &amp; ":$K$" &amp; $DP67)&gt;0))&gt;0,SUMPRODUCT(--(INDIRECT("WP!$C$" &amp; $DO67 &amp; ":$C$" &amp; $DP67) =$C67),--(INDIRECT("WP!$" &amp; $BX$41 &amp; "$" &amp; $DO67 &amp; ":$" &amp; $BX$41 &amp; "$" &amp; $DP67) &lt;&gt;""),INDIRECT("WP!$K" &amp; $DO67 &amp; ":$K" &amp; $DP67),INDIRECT("WP!$" &amp; $BX$41 &amp; "$" &amp; $DO67 &amp; ":$" &amp; $BX$41 &amp; "$" &amp; $DP67))/SUMPRODUCT(--(INDIRECT("WP!$C$" &amp; $DO67 &amp; ":$C$" &amp; $DP67) =$C67),--(INDIRECT("WP!$" &amp; $BX$41 &amp; "$" &amp; $DO67 &amp; ":$" &amp; $BX$41 &amp; "$" &amp; $DP67) &lt;&gt;""),INDIRECT("WP!$K" &amp; $DO67 &amp; ":$K" &amp; $DP67)),""),""),"")</f>
        <v/>
      </c>
      <c r="BY67" s="145" t="str" cm="1">
        <f t="array" aca="1" ref="BY67" ca="1">IFERROR(IF(WpAreaC_Sub2_exist,IF(SUMPRODUCT(--(INDIRECT("WP!$C$" &amp; $DO67 &amp; ":$C$" &amp; $DP67)=$C67),--(INDIRECT("WP!$B" &amp; $DO67 &amp; ":$B" &amp; $DP67)="Y"),--(INDIRECT("WP!$" &amp; $BX$41 &amp; "$" &amp; $DO67 &amp; ":$" &amp; $BX$41 &amp; "$" &amp; $DP67)=1),--(INDIRECT("WP!$K" &amp; $DO67 &amp; ":$K" &amp; $DP67)&gt;0))&lt;&gt;0,SUMPRODUCT(--(INDIRECT("WP!$C$" &amp; $DO67 &amp; ":$C$" &amp; $DP67)=$C67),--(INDIRECT("WP!$B" &amp; $DO67 &amp; ":$B" &amp; $DP67)="Y"),--(INDIRECT("WP!$" &amp; $BX$41 &amp; "$" &amp; $DO67 &amp; ":$" &amp; $BX$41 &amp; "$" &amp; $DP67)=1),INDIRECT("WP!$K" &amp; $DO67 &amp; ":$K" &amp; $DP67)),IF(BZ67&lt;&gt;"",0,"")),""),"")</f>
        <v/>
      </c>
      <c r="BZ67" s="145" t="str" cm="1">
        <f t="array" aca="1" ref="BZ67" ca="1">IFERROR(IF(WpAreaC_Sub2_exist,IF(SUMPRODUCT(--(INDIRECT("WP!$C$" &amp; $DO67 &amp; ":$C$" &amp; $DP67)=$C67),--(INDIRECT("WP!$B" &amp; $DO67 &amp; ":$B" &amp; $DP67)="Y"),--(INDIRECT("WP!$" &amp; $BX$41 &amp; "$" &amp; $DO67 &amp; ":$" &amp; $BX$41 &amp; "$" &amp; $DP67)&lt;&gt;""),--(INDIRECT("WP!$K" &amp; $DO67 &amp; ":$K" &amp; $DP67)&gt;0))&lt;&gt;0,SUMPRODUCT(--(INDIRECT("WP!$C$" &amp; $DO67 &amp; ":$C$" &amp; $DP67)=$C67),--(INDIRECT("WP!$B" &amp; $DO67 &amp; ":$B" &amp; $DP67)="Y"),--(INDIRECT("WP!$" &amp; $BX$41 &amp; "$" &amp; $DO67 &amp; ":$" &amp; $BX$41 &amp; "$" &amp; $DP67)&lt;&gt;""),INDIRECT("WP!$K" &amp; $DO67 &amp; ":$K" &amp; $DP67)),""),""),"")</f>
        <v/>
      </c>
      <c r="CA67" s="146" t="str" cm="1">
        <f t="array" aca="1" ref="CA67" ca="1">IFERROR(IF(WpAreaC_Sub3_exist,IF(SUMPRODUCT(--(INDIRECT("WP!$C$" &amp; $DO67 &amp; ":$C$" &amp; $DP67) =$C67),--(INDIRECT("WP!$" &amp; $CA$41 &amp; "$" &amp; $DO67 &amp; ":$" &amp; $CA$41 &amp; "$" &amp; $DP67) &lt;&gt;""),--(INDIRECT("WP!$K$" &amp; $DO67 &amp; ":$K$" &amp; $DP67)&gt;0))&gt;0,SUMPRODUCT(--(INDIRECT("WP!$C$" &amp; $DO67 &amp; ":$C$" &amp; $DP67) =$C67),--(INDIRECT("WP!$" &amp; $CA$41 &amp; "$" &amp; $DO67 &amp; ":$" &amp; $CA$41 &amp; "$" &amp; $DP67) &lt;&gt;""),INDIRECT("WP!$K" &amp; $DO67 &amp; ":$K" &amp; $DP67),INDIRECT("WP!$" &amp; $CA$41 &amp; "$" &amp; $DO67 &amp; ":$" &amp; $CA$41 &amp; "$" &amp; $DP67))/SUMPRODUCT(--(INDIRECT("WP!$C$" &amp; $DO67 &amp; ":$C$" &amp; $DP67) =$C67),--(INDIRECT("WP!$" &amp; $CA$41 &amp; "$" &amp; $DO67 &amp; ":$" &amp; $CA$41 &amp; "$" &amp; $DP67) &lt;&gt;""),INDIRECT("WP!$K" &amp; $DO67 &amp; ":$K" &amp; $DP67)),""),""),"")</f>
        <v/>
      </c>
      <c r="CB67" s="145" t="str" cm="1">
        <f t="array" aca="1" ref="CB67" ca="1">IFERROR(IF(WpAreaC_Sub3_exist,IF(SUMPRODUCT(--(INDIRECT("WP!$C$" &amp; $DO67 &amp; ":$C$" &amp; $DP67)=$C67),--(INDIRECT("WP!$B" &amp; $DO67 &amp; ":$B" &amp; $DP67)="Y"),--(INDIRECT("WP!$" &amp; $CA$41 &amp; "$" &amp; $DO67 &amp; ":$" &amp; $CA$41 &amp; "$" &amp; $DP67)=1),--(INDIRECT("WP!$K" &amp; $DO67 &amp; ":$K" &amp; $DP67)&gt;0))&lt;&gt;0,SUMPRODUCT(--(INDIRECT("WP!$C$" &amp; $DO67 &amp; ":$C$" &amp; $DP67)=$C67),--(INDIRECT("WP!$B" &amp; $DO67 &amp; ":$B" &amp; $DP67)="Y"),--(INDIRECT("WP!$" &amp; $CA$41 &amp; "$" &amp; $DO67 &amp; ":$" &amp; $CA$41 &amp; "$" &amp; $DP67)=1),INDIRECT("WP!$K" &amp; $DO67 &amp; ":$K" &amp; $DP67)),IF(CC67&lt;&gt;"",0,"")),""),"")</f>
        <v/>
      </c>
      <c r="CC67" s="147" t="str" cm="1">
        <f t="array" aca="1" ref="CC67" ca="1">IFERROR(IF(WpAreaC_Sub3_exist,IF(SUMPRODUCT(--(INDIRECT("WP!$C$" &amp; $DO67 &amp; ":$C$" &amp; $DP67)=$C67),--(INDIRECT("WP!$B" &amp; $DO67 &amp; ":$B" &amp; $DP67)="Y"),--(INDIRECT("WP!$" &amp; $CA$41 &amp; "$" &amp; $DO67 &amp; ":$" &amp; $CA$41 &amp; "$" &amp; $DP67)&lt;&gt;""),--(INDIRECT("WP!$K" &amp; $DO67 &amp; ":$K" &amp; $DP67)&gt;0))&lt;&gt;0,SUMPRODUCT(--(INDIRECT("WP!$C$" &amp; $DO67 &amp; ":$C$" &amp; $DP67)=$C67),--(INDIRECT("WP!$B" &amp; $DO67 &amp; ":$B" &amp; $DP67)="Y"),--(INDIRECT("WP!$" &amp; $CA$41 &amp; "$" &amp; $DO67 &amp; ":$" &amp; $CA$41 &amp; "$" &amp; $DP67)&lt;&gt;""),INDIRECT("WP!$K" &amp; $DO67 &amp; ":$K" &amp; $DP67)),""),""),"")</f>
        <v/>
      </c>
      <c r="CD67" s="106"/>
      <c r="CE67" s="109"/>
      <c r="CF67" s="107"/>
      <c r="CG67" s="107"/>
      <c r="CH67" s="144" t="s">
        <v>92</v>
      </c>
      <c r="CI67" s="144" t="s">
        <v>92</v>
      </c>
      <c r="CJ67" s="144" t="s">
        <v>92</v>
      </c>
      <c r="CK67" s="144" t="s">
        <v>92</v>
      </c>
      <c r="CL67" s="145" t="s">
        <v>92</v>
      </c>
      <c r="CM67" s="145" t="s">
        <v>92</v>
      </c>
      <c r="CN67" s="146" t="s">
        <v>92</v>
      </c>
      <c r="CO67" s="145" t="s">
        <v>92</v>
      </c>
      <c r="CP67" s="145" t="s">
        <v>92</v>
      </c>
      <c r="CQ67" s="146" t="s">
        <v>92</v>
      </c>
      <c r="CR67" s="145" t="s">
        <v>92</v>
      </c>
      <c r="CS67" s="147" t="s">
        <v>92</v>
      </c>
      <c r="CT67" s="31"/>
      <c r="CU67" s="144" t="s">
        <v>92</v>
      </c>
      <c r="CV67" s="145" t="s">
        <v>92</v>
      </c>
      <c r="CW67" s="145" t="s">
        <v>92</v>
      </c>
      <c r="CX67" s="146" t="s">
        <v>92</v>
      </c>
      <c r="CY67" s="145" t="s">
        <v>92</v>
      </c>
      <c r="CZ67" s="145" t="s">
        <v>92</v>
      </c>
      <c r="DA67" s="146" t="s">
        <v>92</v>
      </c>
      <c r="DB67" s="145" t="s">
        <v>92</v>
      </c>
      <c r="DC67" s="147" t="s">
        <v>92</v>
      </c>
      <c r="DD67" s="31"/>
      <c r="DE67" s="144" t="s">
        <v>92</v>
      </c>
      <c r="DF67" s="145" t="s">
        <v>92</v>
      </c>
      <c r="DG67" s="145" t="s">
        <v>92</v>
      </c>
      <c r="DH67" s="146" t="s">
        <v>92</v>
      </c>
      <c r="DI67" s="145" t="s">
        <v>92</v>
      </c>
      <c r="DJ67" s="145" t="s">
        <v>92</v>
      </c>
      <c r="DK67" s="146" t="s">
        <v>92</v>
      </c>
      <c r="DL67" s="145" t="s">
        <v>92</v>
      </c>
      <c r="DM67" s="147" t="s">
        <v>92</v>
      </c>
      <c r="DN67" s="31"/>
      <c r="DO67" s="88" cm="1">
        <f t="array" ref="DO67">MIN(IF(WP!$C$12:$C$400=$C67,ROW(WP!$C$12:$C$400),""))</f>
        <v>107</v>
      </c>
      <c r="DP67" s="88" cm="1">
        <f t="array" ref="DP67">MAX(IF(WP!$C$12:$C$400=$C67,ROW(WP!$C$12:$C$400),""))</f>
        <v>110</v>
      </c>
      <c r="DQ67" s="121"/>
      <c r="DR67" s="31"/>
    </row>
    <row r="68" spans="1:122" ht="16" x14ac:dyDescent="0.2">
      <c r="A68" s="117"/>
      <c r="B68" s="132" t="s">
        <v>73</v>
      </c>
      <c r="C68" s="132" t="s">
        <v>61</v>
      </c>
      <c r="D68" s="323" t="e" cm="1">
        <f t="array" aca="1" ref="D68" ca="1">getProgress(AX68,CH68,"%",1,1)</f>
        <v>#NAME?</v>
      </c>
      <c r="E68" s="257" t="e" cm="1">
        <f t="array" aca="1" ref="E68" ca="1">getProgress(AY68,CI68,,,1)</f>
        <v>#NAME?</v>
      </c>
      <c r="F68" s="257" t="e" cm="1">
        <f t="array" aca="1" ref="F68" ca="1">getProgress(AZ68,CJ68,,,1)</f>
        <v>#NAME?</v>
      </c>
      <c r="G68" s="217"/>
      <c r="H68" s="113" t="e" cm="1">
        <f t="array" aca="1" ref="H68" ca="1">getProgress(BA68,CK68,"%",1,1,WpAreaA_Sub1_exist)</f>
        <v>#NAME?</v>
      </c>
      <c r="I68" s="266" t="e" cm="1">
        <f t="array" aca="1" ref="I68" ca="1">getProgress(BB68,CL68,,,1,WpAreaA_Sub1_exist)</f>
        <v>#NAME?</v>
      </c>
      <c r="J68" s="266" t="e" cm="1">
        <f t="array" aca="1" ref="J68" ca="1">getProgress(BC68,CM68,,,1,WpAreaA_Sub1_exist)</f>
        <v>#NAME?</v>
      </c>
      <c r="K68" s="113" t="e" cm="1">
        <f t="array" aca="1" ref="K68" ca="1">getProgress(BD68,CN68,"%",1,1,WpAreaA_Sub2_exist)</f>
        <v>#NAME?</v>
      </c>
      <c r="L68" s="266" t="e" cm="1">
        <f t="array" aca="1" ref="L68" ca="1">getProgress(BE68,CO68,,,1,WpAreaA_Sub2_exist)</f>
        <v>#NAME?</v>
      </c>
      <c r="M68" s="266" t="e" cm="1">
        <f t="array" aca="1" ref="M68" ca="1">getProgress(BF68,CP68,,,1,WpAreaA_Sub2_exist)</f>
        <v>#NAME?</v>
      </c>
      <c r="N68" s="113" t="e" cm="1">
        <f t="array" aca="1" ref="N68" ca="1">getProgress(BG68,CQ68,"%",1,1,WpAreaA_Sub3_exist)</f>
        <v>#NAME?</v>
      </c>
      <c r="O68" s="266" t="e" cm="1">
        <f t="array" aca="1" ref="O68" ca="1">getProgress(BH68,CR68,,,1,WpAreaA_Sub3_exist)</f>
        <v>#NAME?</v>
      </c>
      <c r="P68" s="266" t="e" cm="1">
        <f t="array" aca="1" ref="P68" ca="1">getProgress(BI68,CS68,,,1,WpAreaA_Sub3_exist)</f>
        <v>#NAME?</v>
      </c>
      <c r="Q68" s="217"/>
      <c r="R68" s="113" t="e" cm="1">
        <f t="array" aca="1" ref="R68" ca="1">getProgress(BK68,CU68,"%",1,1,WpAreaB_Sub1_exist)</f>
        <v>#NAME?</v>
      </c>
      <c r="S68" s="266" t="e" cm="1">
        <f t="array" aca="1" ref="S68" ca="1">getProgress(BL68,CV68,,,1,WpAreaB_Sub1_exist)</f>
        <v>#NAME?</v>
      </c>
      <c r="T68" s="266" t="e" cm="1">
        <f t="array" aca="1" ref="T68" ca="1">getProgress(BM68,CW68,,,1,WpAreaB_Sub1_exist)</f>
        <v>#NAME?</v>
      </c>
      <c r="U68" s="113" t="e" cm="1">
        <f t="array" aca="1" ref="U68" ca="1">getProgress(BN68,CX68,"%",1,1,WpAreaB_Sub2_exist)</f>
        <v>#NAME?</v>
      </c>
      <c r="V68" s="266" t="e" cm="1">
        <f t="array" aca="1" ref="V68" ca="1">getProgress(BO68,CY68,,,1,WpAreaB_Sub2_exist)</f>
        <v>#NAME?</v>
      </c>
      <c r="W68" s="266" t="e" cm="1">
        <f t="array" aca="1" ref="W68" ca="1">getProgress(BP68,CZ68,,,1,WpAreaB_Sub2_exist)</f>
        <v>#NAME?</v>
      </c>
      <c r="X68" s="113" t="e" cm="1">
        <f t="array" aca="1" ref="X68" ca="1">getProgress(BQ68,DA68,"%",1,1,WpAreaB_Sub3_exist)</f>
        <v>#NAME?</v>
      </c>
      <c r="Y68" s="266" t="e" cm="1">
        <f t="array" aca="1" ref="Y68" ca="1">getProgress(BR68,DB68,,,1,WpAreaB_Sub3_exist)</f>
        <v>#NAME?</v>
      </c>
      <c r="Z68" s="266" t="e" cm="1">
        <f t="array" aca="1" ref="Z68" ca="1">getProgress(BS68,DC68,,,1,WpAreaB_Sub3_exist)</f>
        <v>#NAME?</v>
      </c>
      <c r="AA68" s="217"/>
      <c r="AB68" s="113" t="e" cm="1">
        <f t="array" aca="1" ref="AB68" ca="1">getProgress(BU68,DE68,"%",1,1,WpAreaC_Sub1_exist)</f>
        <v>#NAME?</v>
      </c>
      <c r="AC68" s="266" t="e" cm="1">
        <f t="array" aca="1" ref="AC68" ca="1">getProgress(BV68,DF68,,,1,WpAreaC_Sub1_exist)</f>
        <v>#NAME?</v>
      </c>
      <c r="AD68" s="266" t="e" cm="1">
        <f t="array" aca="1" ref="AD68" ca="1">getProgress(BW68,DG68,,,1,WpAreaC_Sub1_exist)</f>
        <v>#NAME?</v>
      </c>
      <c r="AE68" s="113" t="e" cm="1">
        <f t="array" aca="1" ref="AE68" ca="1">getProgress(BX68,DH68,"%",1,1,WpAreaC_Sub2_exist)</f>
        <v>#NAME?</v>
      </c>
      <c r="AF68" s="266" t="e" cm="1">
        <f t="array" aca="1" ref="AF68" ca="1">getProgress(BY68,DI68,,,1,WpAreaC_Sub2_exist)</f>
        <v>#NAME?</v>
      </c>
      <c r="AG68" s="266" t="e" cm="1">
        <f t="array" aca="1" ref="AG68" ca="1">getProgress(BZ68,DJ68,,,1,WpAreaC_Sub2_exist)</f>
        <v>#NAME?</v>
      </c>
      <c r="AH68" s="113" t="e" cm="1">
        <f t="array" aca="1" ref="AH68" ca="1">getProgress(CA68,DK68,"%",1,1,WpAreaC_Sub3_exist)</f>
        <v>#NAME?</v>
      </c>
      <c r="AI68" s="266" t="e" cm="1">
        <f t="array" aca="1" ref="AI68" ca="1">getProgress(CB68,DL68,,,1,WpAreaC_Sub3_exist)</f>
        <v>#NAME?</v>
      </c>
      <c r="AJ68" s="266" t="e" cm="1">
        <f t="array" aca="1" ref="AJ68" ca="1">getProgress(CC68,DM68,,,1,WpAreaC_Sub3_exist)</f>
        <v>#NAME?</v>
      </c>
      <c r="AK68" s="217"/>
      <c r="AL68" s="118"/>
      <c r="AM68" s="85"/>
      <c r="AN68" s="75"/>
      <c r="AO68" s="166"/>
      <c r="AP68" s="166"/>
      <c r="AQ68" s="101"/>
      <c r="AR68" s="101"/>
      <c r="AS68" s="75"/>
      <c r="AT68" s="75"/>
      <c r="AU68" s="137"/>
      <c r="AV68" s="98"/>
      <c r="AW68" s="98"/>
      <c r="AX68" s="144" t="str">
        <f ca="1">IFERROR((IF(WpAreaA_exist,IF(BA68&lt;&gt;"",BA68*WP!$AC$9,0)+IF(BD68&lt;&gt;"",BD68*WP!$AD$9,0)+IF(BG68&lt;&gt;"",BG68*WP!$AE$9,0),0)+IF(WpAreaB_exist,IF(BK68&lt;&gt;"",BK68*WP!$AF$10)+IF(BN68&lt;&gt;"",BN68*WP!$AG$10,0)+IF(BQ68&lt;&gt;"",BQ68*WP!$AH$10,0),0)+IF(WpAreaC_exist,IF(BU68&lt;&gt;"",BU68*WP!$AI$10)+IF(BX68&lt;&gt;"",BX68*WP!$AJ$10,0)+IF(CA68&lt;&gt;"",CA68*WP!$AK$10,0),0))/(IF(WpAreaA_exist,IF(BA68&lt;&gt;"",WP!$AC$9,0)+IF(BD68&lt;&gt;"",WP!$AD$9,0)+IF(BG68&lt;&gt;"",WP!$AE$9,0),0)+IF(WpAreaB_exist,IF(BK68&lt;&gt;"",WP!$AF$10,0)+IF(BN68&lt;&gt;"",WP!$AG$10,0)+IF(BQ68&lt;&gt;"",WP!$AH$10,0),0)+ IF(WpAreaC_exist,IF(BU68&lt;&gt;"",WP!$AI$10,0)+IF(BX68&lt;&gt;"",WP!$AJ$10,0)+IF(CA68&lt;&gt;"",WP!$AK$10,0),0)),"")</f>
        <v/>
      </c>
      <c r="AY68" s="144" t="str" cm="1">
        <f t="array" aca="1" ref="AY68" ca="1">IFERROR(IF(SUMPRODUCT(--(INDIRECT("WP!$C$" &amp; $DO68 &amp; ":$C$" &amp; $DP68)=$C68),--(INDIRECT("WP!$B$" &amp; $DO68 &amp; ":$B$" &amp; $DP68)="Y"),--(INDIRECT("WP!$" &amp; $AX$41 &amp; "$" &amp; $DO68 &amp; ":$" &amp; $AX$41 &amp; "$" &amp; $DP68)=1),--(INDIRECT("WP!$K$" &amp; $DO68 &amp; ":$K$" &amp; $DP68)&gt;0))&lt;&gt;0,SUMPRODUCT(--(INDIRECT("WP!$C$" &amp; $DO68 &amp; ":$C$" &amp; $DP68)=$C68),--(INDIRECT("WP!$B$" &amp; $DO68 &amp; ":$B$" &amp; $DP68)="Y"),--(INDIRECT("WP!$" &amp; $AX$41 &amp; "$" &amp; $DO68 &amp; ":$" &amp; $AX$41 &amp; "$" &amp; $DP68)=1),INDIRECT("WP!$K$" &amp; $DO68 &amp; ":$K$" &amp; $DP68)),IF(AZ68&lt;&gt;"",0,"")),"")</f>
        <v/>
      </c>
      <c r="AZ68" s="144" t="str" cm="1">
        <f t="array" aca="1" ref="AZ68" ca="1">IFERROR(IF(SUMPRODUCT(--(INDIRECT("WP!$C$" &amp; $DO68 &amp; ":$C$" &amp; $DP68)=$C68),--(INDIRECT("WP!$B" &amp; $DO68 &amp; ":$B" &amp; $DP68)="Y"),--(INDIRECT("WP!$" &amp; $AX$41 &amp; "$" &amp; $DO68 &amp; ":$" &amp; $AX$41 &amp; "$" &amp; $DP68)&lt;&gt;""),--(INDIRECT("WP!$K" &amp; $DO68 &amp; ":$K" &amp; $DP68)&gt;0))&lt;&gt;0,SUMPRODUCT(--(INDIRECT("WP!$C$" &amp; $DO68 &amp; ":$C$" &amp; $DP68)=$C68),--(INDIRECT("WP!$B" &amp; $DO68 &amp; ":$B" &amp; $DP68)="Y"),--(INDIRECT("WP!$" &amp; $AX$41 &amp; "$" &amp;  $DO68 &amp; ":$" &amp; $AX$41 &amp; "$" &amp; $DP68)&lt;&gt;""),INDIRECT("WP!$K" &amp; $DO68 &amp; ":$K" &amp; $DP68)),""),"")</f>
        <v/>
      </c>
      <c r="BA68" s="144" t="str" cm="1">
        <f t="array" aca="1" ref="BA68" ca="1">IFERROR(IF(WpAreaA_Sub1_exist,IF(SUMPRODUCT(--(INDIRECT("WP!$C$" &amp; $DO68 &amp; ":$C$" &amp; $DP68) =$C68),--(INDIRECT("WP!$" &amp; $BA$41 &amp; "$" &amp; $DO68 &amp; ":$" &amp; $BA$41 &amp; "$" &amp; $DP68) &lt;&gt;""),--(INDIRECT("WP!$K$" &amp; $DO68 &amp; ":$K$" &amp; $DP68)&gt;0))&gt;0,SUMPRODUCT(--(INDIRECT("WP!$C$" &amp; $DO68 &amp; ":$C$" &amp; $DP68) =$C68),--(INDIRECT("WP!$" &amp; $BA$41 &amp; "$" &amp; $DO68 &amp; ":$" &amp; $BA$41 &amp; "$" &amp; $DP68) &lt;&gt;""),INDIRECT("WP!$K$" &amp; $DO68 &amp; ":$K$" &amp; $DP68),INDIRECT("WP!$" &amp; $BA$41 &amp; "$" &amp; $DO68 &amp; ":$" &amp; $BA$41 &amp; "$" &amp; $DP68))/SUMPRODUCT(--(INDIRECT("WP!$C$" &amp; $DO68 &amp; ":$C$" &amp; $DP68) =$C68),--(INDIRECT("WP!$" &amp; $BA$41 &amp; "$" &amp; $DO68 &amp; ":$" &amp; $BA$41 &amp; "$" &amp; $DP68) &lt;&gt;""),INDIRECT("WP!$K$" &amp; $DO68 &amp; ":$K$" &amp; $DP68)),""),""),"")</f>
        <v/>
      </c>
      <c r="BB68" s="145" t="str" cm="1">
        <f t="array" aca="1" ref="BB68" ca="1">IFERROR(IF(WpAreaA_Sub1_exist,IF(SUMPRODUCT(--(INDIRECT("WP!$C$" &amp; $DO68 &amp; ":$C$" &amp; $DP68)=$C68),--(INDIRECT("WP!$B$" &amp; $DO68 &amp; ":$B$" &amp; $DP68)="Y"),--(INDIRECT("WP!$" &amp; $BA$41 &amp; "$" &amp; $DO68 &amp; ":$" &amp; $BA$41 &amp; "$" &amp; $DP68)=1),--(INDIRECT("WP!$K$" &amp; $DO68 &amp; ":$K$" &amp; $DP68)&gt;0))&lt;&gt;0,SUMPRODUCT(--(INDIRECT("WP!$C$" &amp; $DO68 &amp; ":$C$" &amp; $DP68)=$C68),--(INDIRECT("WP!$B$" &amp; $DO68 &amp; ":$B$" &amp; $DP68)="Y"),--(INDIRECT("WP!$" &amp; $BA$41 &amp; "$" &amp; $DO68 &amp; ":$" &amp; $BA$41 &amp; "$" &amp; $DP68)=1),INDIRECT("WP!$K$" &amp; $DO68 &amp; ":$K$" &amp; $DP68)),IF(BC68&lt;&gt;"",0,"")),""),"")</f>
        <v/>
      </c>
      <c r="BC68" s="145" t="str" cm="1">
        <f t="array" aca="1" ref="BC68" ca="1">IFERROR(IF(WpAreaA_Sub1_exist,IF(SUMPRODUCT(--(INDIRECT("WP!$C$" &amp; $DO68 &amp; ":$C$" &amp; $DP68)=$C68),--(INDIRECT("WP!$B" &amp; $DO68 &amp; ":$B" &amp; $DP68)="Y"),--(INDIRECT("WP!$" &amp; $BA$41 &amp; "$" &amp; $DO68 &amp; ":$" &amp; $BA$41 &amp; "$" &amp; $DP68)&lt;&gt;""),--(INDIRECT("WP!$K" &amp; $DO68 &amp; ":$K" &amp; $DP68)&gt;0))&lt;&gt;0,SUMPRODUCT(--(INDIRECT("WP!$C$" &amp; $DO68 &amp; ":$C$" &amp; $DP68)=$C68),--(INDIRECT("WP!$B" &amp; $DO68 &amp; ":$B" &amp; $DP68)="Y"),--(INDIRECT("WP!$" &amp; $BA$41 &amp; "$" &amp;  $DO68 &amp; ":$" &amp; $BA$41 &amp; "$" &amp; $DP68)&lt;&gt;""),INDIRECT("WP!$K" &amp; $DO68 &amp; ":$K" &amp; $DP68)),""),""),"")</f>
        <v/>
      </c>
      <c r="BD68" s="146" t="str" cm="1">
        <f t="array" aca="1" ref="BD68" ca="1">IFERROR(IF(WpAreaA_Sub2_exist,IF(SUMPRODUCT(--(INDIRECT("WP!$C$" &amp; $DO68 &amp; ":$C$" &amp; $DP68) =$C68),--(INDIRECT("WP!$" &amp; $BD$41 &amp; "$" &amp; $DO68 &amp; ":$" &amp; $BD$41 &amp; "$" &amp; $DP68) &lt;&gt;""),--(INDIRECT("WP!$K$" &amp; $DO68 &amp; ":$K$" &amp; $DP68)&gt;0))&gt;0,SUMPRODUCT(--(INDIRECT("WP!$C$" &amp; $DO68 &amp; ":$C$" &amp; $DP68) =$C68),--(INDIRECT("WP!$" &amp; $BD$41 &amp; "$" &amp; $DO68 &amp; ":$" &amp; $BD$41 &amp; "$" &amp; $DP68) &lt;&gt;""),INDIRECT("WP!$K" &amp; $DO68 &amp; ":$K" &amp; $DP68),INDIRECT("WP!$" &amp; $BD$41 &amp; "$" &amp; $DO68 &amp; ":$" &amp; $BD$41 &amp; "$" &amp; $DP68))/SUMPRODUCT(--(INDIRECT("WP!$C$" &amp; $DO68 &amp; ":$C$" &amp; $DP68) =$C68),--(INDIRECT("WP!$" &amp; $BD$41 &amp; "$" &amp; $DO68 &amp; ":$" &amp; $BD$41 &amp; "$" &amp; $DP68) &lt;&gt;""),INDIRECT("WP!$K" &amp; $DO68 &amp; ":$K" &amp; $DP68)),""),""),"")</f>
        <v/>
      </c>
      <c r="BE68" s="145" t="str" cm="1">
        <f t="array" aca="1" ref="BE68" ca="1">IFERROR(IF(WpAreaA_Sub2_exist,IF(SUMPRODUCT(--(INDIRECT("WP!$C$" &amp; $DO68 &amp; ":$C$" &amp; $DP68)=$C68),--(INDIRECT("WP!$B" &amp; $DO68 &amp; ":$B" &amp; $DP68)="Y"),--(INDIRECT("WP!$" &amp; $BD$41 &amp; "$" &amp; $DO68 &amp; ":$" &amp; $BD$41 &amp; "$" &amp; $DP68)=1),--(INDIRECT("WP!$K" &amp; $DO68 &amp; ":$K" &amp; $DP68)&gt;0))&lt;&gt;0,SUMPRODUCT(--(INDIRECT("WP!$C$" &amp; $DO68 &amp; ":$C$" &amp; $DP68)=$C68),--(INDIRECT("WP!$B" &amp; $DO68 &amp; ":$B" &amp; $DP68)="Y"),--(INDIRECT("WP!$" &amp; $BD$41 &amp; "$" &amp; $DO68 &amp; ":$" &amp; $BD$41 &amp; "$" &amp; $DP68)=1),INDIRECT("WP!$K" &amp; $DO68 &amp; ":$K" &amp; $DP68)),IF(BF68&lt;&gt;"",0,"")),""),"")</f>
        <v/>
      </c>
      <c r="BF68" s="145" t="str" cm="1">
        <f t="array" aca="1" ref="BF68" ca="1">IFERROR(IF(WpAreaA_Sub2_exist,IF(SUMPRODUCT(--(INDIRECT("WP!$C$" &amp; $DO68 &amp; ":$C$" &amp; $DP68)=$C68),--(INDIRECT("WP!$B" &amp; $DO68 &amp; ":$B" &amp; $DP68)="Y"),--(INDIRECT("WP!$" &amp; $BD$41 &amp; "$" &amp; $DO68 &amp; ":$" &amp; $BD$41 &amp; "$" &amp; $DP68)&lt;&gt;""),--(INDIRECT("WP!$K" &amp; $DO68 &amp; ":$K" &amp; $DP68)&gt;0))&lt;&gt;0,SUMPRODUCT(--(INDIRECT("WP!$C$" &amp; $DO68 &amp; ":$C$" &amp; $DP68)=$C68),--(INDIRECT("WP!$B" &amp; $DO68 &amp; ":$B" &amp; $DP68)="Y"),--(INDIRECT("WP!$" &amp; $BD$41 &amp; "$" &amp; $DO68 &amp; ":$" &amp; $BD$41 &amp; "$" &amp; $DP68)&lt;&gt;""),INDIRECT("WP!$K" &amp; $DO68 &amp; ":$K" &amp; $DP68)),""),""),"")</f>
        <v/>
      </c>
      <c r="BG68" s="146" t="str" cm="1">
        <f t="array" aca="1" ref="BG68" ca="1">IFERROR(IF(WpAreaA_Sub3_exist,IF(SUMPRODUCT(--(INDIRECT("WP!$C$" &amp; $DO68 &amp; ":$C$" &amp; $DP68) =$C68),--(INDIRECT("WP!$" &amp; $BG$41 &amp; "$" &amp; $DO68 &amp; ":$" &amp; $BG$41 &amp; "$" &amp; $DP68) &lt;&gt;""),--(INDIRECT("WP!$K$" &amp; $DO68 &amp; ":$K$" &amp; $DP68)&gt;0))&gt;0,SUMPRODUCT(--(INDIRECT("WP!$C$" &amp; $DO68 &amp; ":$C$" &amp; $DP68) =$C68),--(INDIRECT("WP!$" &amp; $BG$41 &amp; "$" &amp; $DO68 &amp; ":$" &amp; $BG$41 &amp; "$" &amp; $DP68) &lt;&gt;""),INDIRECT("WP!$K" &amp; $DO68 &amp; ":$K" &amp; $DP68),INDIRECT("WP!$" &amp; $BG$41 &amp; "$" &amp; $DO68 &amp; ":$" &amp; $BG$41 &amp; "$" &amp; $DP68))/SUMPRODUCT(--(INDIRECT("WP!$C$" &amp; $DO68 &amp; ":$C$" &amp; $DP68) =$C68),--(INDIRECT("WP!$" &amp; $BG$41 &amp; "$" &amp; $DO68 &amp; ":$" &amp; $BG$41 &amp; "$" &amp; $DP68) &lt;&gt;""),INDIRECT("WP!$K" &amp; $DO68 &amp; ":$K" &amp; $DP68)),""),""),"")</f>
        <v/>
      </c>
      <c r="BH68" s="145" t="str" cm="1">
        <f t="array" aca="1" ref="BH68" ca="1">IFERROR(IF(WpAreaA_Sub3_exist,IF(SUMPRODUCT(--(INDIRECT("WP!$C$" &amp; $DO68 &amp; ":$C$" &amp; $DP68)=$C68),--(INDIRECT("WP!$B" &amp; $DO68 &amp; ":$B" &amp; $DP68)="Y"),--(INDIRECT("WP!$" &amp; $BG$41 &amp; "$" &amp; $DO68 &amp; ":$" &amp; $BG$41 &amp; "$" &amp; $DP68)=1),--(INDIRECT("WP!$K" &amp; $DO68 &amp; ":$K" &amp; $DP68)&gt;0))&lt;&gt;0,SUMPRODUCT(--(INDIRECT("WP!$C$" &amp; $DO68 &amp; ":$C$" &amp; $DP68)=$C68),--(INDIRECT("WP!$B" &amp; $DO68 &amp; ":$B" &amp; $DP68)="Y"),--(INDIRECT("WP!$" &amp; $BG$41 &amp; "$" &amp; $DO68 &amp; ":$" &amp; $BG$41 &amp; "$" &amp; $DP68)=1),INDIRECT("WP!$K" &amp; $DO68 &amp; ":$K" &amp; $DP68)),IF(BI68&lt;&gt;"",0,"")),""),"")</f>
        <v/>
      </c>
      <c r="BI68" s="147" t="str" cm="1">
        <f t="array" aca="1" ref="BI68" ca="1">IFERROR(IF(WpAreaA_Sub3_exist,IF(SUMPRODUCT(--(INDIRECT("WP!$C$" &amp; $DO68 &amp; ":$C$" &amp; $DP68)=$C68),--(INDIRECT("WP!$B" &amp; $DO68 &amp; ":$B" &amp; $DP68)="Y"),--(INDIRECT("WP!$" &amp; $BG$41 &amp; "$" &amp; $DO68 &amp; ":$" &amp; $BG$41 &amp; "$" &amp; $DP68)&lt;&gt;""),--(INDIRECT("WP!$K" &amp; $DO68 &amp; ":$K" &amp; $DP68)&gt;0))&lt;&gt;0,SUMPRODUCT(--(INDIRECT("WP!$C$" &amp; $DO68 &amp; ":$C$" &amp; $DP68)=$C68),--(INDIRECT("WP!$B" &amp; $DO68 &amp; ":$B" &amp; $DP68)="Y"),--(INDIRECT("WP!$" &amp; $BG$41 &amp; "$" &amp; $DO68 &amp; ":$" &amp; $BG$41 &amp; "$" &amp; $DP68)&lt;&gt;""),INDIRECT("WP!$K" &amp; $DO68 &amp; ":$K" &amp; $DP68)),""),""),"")</f>
        <v/>
      </c>
      <c r="BJ68" s="31"/>
      <c r="BK68" s="144" t="str" cm="1">
        <f t="array" aca="1" ref="BK68" ca="1">IFERROR(IF(WpAreaB_Sub1_exist,IF(SUMPRODUCT(--(INDIRECT("WP!$C$" &amp; $DO68 &amp; ":$C$" &amp; $DP68) =$C68),--(INDIRECT("WP!$" &amp; $BK$41 &amp; "$" &amp; $DO68 &amp; ":$" &amp; $BK$41 &amp; "$" &amp; $DP68) &lt;&gt;""),--(INDIRECT("WP!$K$" &amp; $DO68 &amp; ":$K$" &amp; $DP68)&gt;0))&gt;0,SUMPRODUCT(--(INDIRECT("WP!$C$" &amp; $DO68 &amp; ":$C$" &amp; $DP68) =$C68),--(INDIRECT("WP!$" &amp; $BK$41 &amp; "$" &amp; $DO68 &amp; ":$" &amp; $BK$41 &amp; "$" &amp; $DP68) &lt;&gt;""),INDIRECT("WP!$K" &amp; $DO68 &amp; ":$K" &amp; $DP68),INDIRECT("WP!$" &amp; $BK$41 &amp; "$" &amp; $DO68 &amp; ":$" &amp; $BK$41 &amp; "$" &amp; $DP68))/SUMPRODUCT(--(INDIRECT("WP!$C$" &amp; $DO68 &amp; ":$C$" &amp; $DP68) =$C68),--(INDIRECT("WP!$" &amp; $BK$41 &amp; "$" &amp; $DO68 &amp; ":$" &amp; $BK$41 &amp; "$" &amp; $DP68) &lt;&gt;""),INDIRECT("WP!$K" &amp; $DO68 &amp; ":$K" &amp; $DP68)),""),""),"")</f>
        <v/>
      </c>
      <c r="BL68" s="145" t="str" cm="1">
        <f t="array" aca="1" ref="BL68" ca="1">IFERROR(IF(WpAreaB_Sub1_exist,IF(SUMPRODUCT(--(INDIRECT("WP!$C$" &amp; $DO68 &amp; ":$C$" &amp; $DP68)=$C68),--(INDIRECT("WP!$B" &amp; $DO68 &amp; ":$B" &amp; $DP68)="Y"),--(INDIRECT("WP!$" &amp; $BK$41 &amp; "$" &amp; $DO68 &amp; ":$" &amp; $BK$41 &amp; "$" &amp; $DP68)=1),--(INDIRECT("WP!$K" &amp; $DO68 &amp; ":$K" &amp; $DP68)&gt;0))&lt;&gt;0,SUMPRODUCT(--(INDIRECT("WP!$C$" &amp; $DO68 &amp; ":$C$" &amp; $DP68)=$C68),--(INDIRECT("WP!$B" &amp; $DO68 &amp; ":$B" &amp; $DP68)="Y"),--(INDIRECT("WP!$" &amp; $BK$41 &amp; "$" &amp; $DO68 &amp; ":$" &amp; $BK$41 &amp; "$" &amp; $DP68)=1),INDIRECT("WP!$K" &amp; $DO68 &amp; ":$K" &amp; $DP68)),IF(BM68&lt;&gt;"",0,"")),""),"")</f>
        <v/>
      </c>
      <c r="BM68" s="145" t="str" cm="1">
        <f t="array" aca="1" ref="BM68" ca="1">IFERROR(IF(WpAreaB_Sub1_exist,IF(SUMPRODUCT(--(INDIRECT("WP!$C$" &amp; $DO68 &amp; ":$C$" &amp; $DP68)=$C68),--(INDIRECT("WP!$B" &amp; $DO68 &amp; ":$B" &amp; $DP68)="Y"),--(INDIRECT("WP!$" &amp; $BK$41 &amp; "$" &amp; $DO68 &amp; ":$" &amp; $BK$41 &amp; "$" &amp; $DP68)&lt;&gt;""),--(INDIRECT("WP!$K" &amp; $DO68 &amp; ":$K" &amp; $DP68)&gt;0))&lt;&gt;0,SUMPRODUCT(--(INDIRECT("WP!$C$" &amp; $DO68 &amp; ":$C$" &amp; $DP68)=$C68),--(INDIRECT("WP!$B" &amp; $DO68 &amp; ":$B" &amp; $DP68)="Y"),--(INDIRECT("WP!$" &amp; $BK$41 &amp; "$" &amp; $DO68 &amp; ":$" &amp; $BK$41 &amp; "$" &amp; $DP68)&lt;&gt;""),INDIRECT("WP!$K" &amp; $DO68 &amp; ":$K" &amp; $DP68)),""),""),"")</f>
        <v/>
      </c>
      <c r="BN68" s="146" t="str" cm="1">
        <f t="array" aca="1" ref="BN68" ca="1">IFERROR(IF(WpAreaB_Sub2_exist,IF(SUMPRODUCT(--(INDIRECT("WP!$C$" &amp; $DO68 &amp; ":$C$" &amp; $DP68) =$C68),--(INDIRECT("WP!$" &amp; $BN$41 &amp; "$" &amp; $DO68 &amp; ":$" &amp; $BN$41 &amp; "$" &amp; $DP68) &lt;&gt;""),--(INDIRECT("WP!$K$" &amp; $DO68 &amp; ":$K$" &amp; $DP68)&gt;0))&gt;0,SUMPRODUCT(--(INDIRECT("WP!$C$" &amp; $DO68 &amp; ":$C$" &amp; $DP68) =$C68),--(INDIRECT("WP!$" &amp; $BN$41 &amp; "$" &amp; $DO68 &amp; ":$" &amp; $BN$41 &amp; "$" &amp; $DP68) &lt;&gt;""),INDIRECT("WP!$K" &amp; $DO68 &amp; ":$K" &amp; $DP68),INDIRECT("WP!$" &amp; $BN$41 &amp; "$" &amp; $DO68 &amp; ":$" &amp; $BN$41 &amp; "$" &amp; $DP68))/SUMPRODUCT(--(INDIRECT("WP!$C$" &amp; $DO68 &amp; ":$C$" &amp; $DP68) =$C68),--(INDIRECT("WP!$" &amp; $BN$41 &amp; "$" &amp; $DO68 &amp; ":$" &amp; $BN$41 &amp; "$" &amp; $DP68) &lt;&gt;""),INDIRECT("WP!$K" &amp; $DO68 &amp; ":$K" &amp; $DP68)),""),""),"")</f>
        <v/>
      </c>
      <c r="BO68" s="145" t="str" cm="1">
        <f t="array" aca="1" ref="BO68" ca="1">IFERROR(IF(WpAreaB_Sub2_exist,IF(SUMPRODUCT(--(INDIRECT("WP!$C$" &amp; $DO68 &amp; ":$C$" &amp; $DP68)=$C68),--(INDIRECT("WP!$B" &amp; $DO68 &amp; ":$B" &amp; $DP68)="Y"),--(INDIRECT("WP!$" &amp; $BN$41 &amp; "$" &amp; $DO68 &amp; ":$" &amp; $BN$41 &amp; "$" &amp; $DP68)=1),--(INDIRECT("WP!$K" &amp; $DO68 &amp; ":$K" &amp; $DP68)&gt;0))&lt;&gt;0,SUMPRODUCT(--(INDIRECT("WP!$C$" &amp; $DO68 &amp; ":$C$" &amp; $DP68)=$C68),--(INDIRECT("WP!$B" &amp; $DO68 &amp; ":$B" &amp; $DP68)="Y"),--(INDIRECT("WP!$" &amp; $BN$41 &amp; "$" &amp; $DO68 &amp; ":$" &amp; $BN$41 &amp; "$" &amp; $DP68)=1),INDIRECT("WP!$K" &amp; $DO68 &amp; ":$K" &amp; $DP68)),IF(BP68&lt;&gt;"",0,"")),""),"")</f>
        <v/>
      </c>
      <c r="BP68" s="145" t="str" cm="1">
        <f t="array" aca="1" ref="BP68" ca="1">IFERROR(IF(WpAreaB_Sub2_exist,IF(SUMPRODUCT(--(INDIRECT("WP!$C$" &amp; $DO68 &amp; ":$C$" &amp; $DP68)=$C68),--(INDIRECT("WP!$B" &amp; $DO68 &amp; ":$B" &amp; $DP68)="Y"),--(INDIRECT("WP!$" &amp; $BN$41 &amp; "$" &amp; $DO68 &amp; ":$" &amp; $BN$41 &amp; "$" &amp; $DP68)&lt;&gt;""),--(INDIRECT("WP!$K" &amp; $DO68 &amp; ":$K" &amp; $DP68)&gt;0))&lt;&gt;0,SUMPRODUCT(--(INDIRECT("WP!$C$" &amp; $DO68 &amp; ":$C$" &amp; $DP68)=$C68),--(INDIRECT("WP!$B" &amp; $DO68 &amp; ":$B" &amp; $DP68)="Y"),--(INDIRECT("WP!$" &amp; $BN$41 &amp; "$" &amp; $DO68 &amp; ":$" &amp; $BN$41 &amp; "$" &amp; $DP68)&lt;&gt;""),INDIRECT("WP!$K" &amp; $DO68 &amp; ":$K" &amp; $DP68)),""),""),"")</f>
        <v/>
      </c>
      <c r="BQ68" s="146" t="str" cm="1">
        <f t="array" aca="1" ref="BQ68" ca="1">IFERROR(IF(WpAreaB_Sub3_exist,IF(SUMPRODUCT(--(INDIRECT("WP!$C$" &amp; $DO68 &amp; ":$C$" &amp; $DP68) =$C68),--(INDIRECT("WP!$" &amp; $BQ$41 &amp; "$" &amp; $DO68 &amp; ":$" &amp; $BQ$41 &amp; "$" &amp; $DP68) &lt;&gt;""),--(INDIRECT("WP!$K$" &amp; $DO68 &amp; ":$K$" &amp; $DP68)&gt;0))&gt;0,SUMPRODUCT(--(INDIRECT("WP!$C$" &amp; $DO68 &amp; ":$C$" &amp; $DP68) =$C68),--(INDIRECT("WP!$" &amp; $BQ$41 &amp; "$" &amp; $DO68 &amp; ":$" &amp; $BQ$41 &amp; "$" &amp; $DP68) &lt;&gt;""),INDIRECT("WP!$K" &amp; $DO68 &amp; ":$K" &amp; $DP68),INDIRECT("WP!$" &amp; $BQ$41 &amp; "$" &amp; $DO68 &amp; ":$" &amp; $BQ$41 &amp; "$" &amp; $DP68))/SUMPRODUCT(--(INDIRECT("WP!$C$" &amp; $DO68 &amp; ":$C$" &amp; $DP68) =$C68),--(INDIRECT("WP!$" &amp; $BQ$41 &amp; "$" &amp; $DO68 &amp; ":$" &amp; $BQ$41 &amp; "$" &amp; $DP68) &lt;&gt;""),INDIRECT("WP!$K" &amp; $DO68 &amp; ":$K" &amp; $DP68)),""),""),"")</f>
        <v/>
      </c>
      <c r="BR68" s="145" t="str" cm="1">
        <f t="array" aca="1" ref="BR68" ca="1">IFERROR(IF(WpAreaB_Sub3_exist,IF(SUMPRODUCT(--(INDIRECT("WP!$C$" &amp; $DO68 &amp; ":$C$" &amp; $DP68)=$C68),--(INDIRECT("WP!$B" &amp; $DO68 &amp; ":$B" &amp; $DP68)="Y"),--(INDIRECT("WP!$" &amp; $BQ$41 &amp; "$" &amp; $DO68 &amp; ":$" &amp; $BQ$41 &amp; "$" &amp; $DP68)=1),--(INDIRECT("WP!$K" &amp; $DO68 &amp; ":$K" &amp; $DP68)&gt;0))&lt;&gt;0,SUMPRODUCT(--(INDIRECT("WP!$C$" &amp; $DO68 &amp; ":$C$" &amp; $DP68)=$C68),--(INDIRECT("WP!$B" &amp; $DO68 &amp; ":$B" &amp; $DP68)="Y"),--(INDIRECT("WP!$" &amp; $BQ$41 &amp; "$" &amp; $DO68 &amp; ":$" &amp; $BQ$41 &amp; "$" &amp; $DP68)=1),INDIRECT("WP!$K" &amp; $DO68 &amp; ":$K" &amp; $DP68)),IF(BS68&lt;&gt;"",0,"")),""),"")</f>
        <v/>
      </c>
      <c r="BS68" s="147" t="str" cm="1">
        <f t="array" aca="1" ref="BS68" ca="1">IFERROR(IF(WpAreaB_Sub3_exist,IF(SUMPRODUCT(--(INDIRECT("WP!$C$" &amp; $DO68 &amp; ":$C$" &amp; $DP68)=$C68),--(INDIRECT("WP!$B" &amp; $DO68 &amp; ":$B" &amp; $DP68)="Y"),--(INDIRECT("WP!$" &amp; $BQ$41 &amp; "$" &amp; $DO68 &amp; ":$" &amp; $BQ$41 &amp; "$" &amp; $DP68)&lt;&gt;""),--(INDIRECT("WP!$K" &amp; $DO68 &amp; ":$K" &amp; $DP68)&gt;0))&lt;&gt;0,SUMPRODUCT(--(INDIRECT("WP!$C$" &amp; $DO68 &amp; ":$C$" &amp; $DP68)=$C68),--(INDIRECT("WP!$B" &amp; $DO68 &amp; ":$B" &amp; $DP68)="Y"),--(INDIRECT("WP!$" &amp; $BQ$41 &amp; "$" &amp; $DO68 &amp; ":$" &amp; $BQ$41 &amp; "$" &amp; $DP68)&lt;&gt;""),INDIRECT("WP!$K" &amp; $DO68 &amp; ":$K" &amp; $DP68)),""),""),"")</f>
        <v/>
      </c>
      <c r="BT68" s="31"/>
      <c r="BU68" s="144" t="str" cm="1">
        <f t="array" aca="1" ref="BU68" ca="1">IFERROR(IF(WpAreaC_Sub1_exist,IF(SUMPRODUCT(--(INDIRECT("WP!$C$" &amp; $DO68 &amp; ":$C$" &amp; $DP68) =$C68),--(INDIRECT("WP!$" &amp; $BU$41 &amp; "$" &amp; $DO68 &amp; ":$" &amp; $BU$41 &amp; "$" &amp; $DP68) &lt;&gt;""),--(INDIRECT("WP!$K$" &amp; $DO68 &amp; ":$K$" &amp; $DP68)&gt;0))&gt;0,SUMPRODUCT(--(INDIRECT("WP!$C$" &amp; $DO68 &amp; ":$C$" &amp; $DP68) =$C68),--(INDIRECT("WP!$" &amp; $BU$41 &amp; "$" &amp; $DO68 &amp; ":$" &amp; $BU$41 &amp; "$" &amp; $DP68) &lt;&gt;""),INDIRECT("WP!$K" &amp; $DO68 &amp; ":$K" &amp; $DP68),INDIRECT("WP!$" &amp; $BU$41 &amp; "$" &amp; $DO68 &amp; ":$" &amp; $BU$41 &amp; "$" &amp; $DP68))/SUMPRODUCT(--(INDIRECT("WP!$C$" &amp; $DO68 &amp; ":$C$" &amp; $DP68) =$C68),--(INDIRECT("WP!$" &amp; $BU$41 &amp; "$" &amp; $DO68 &amp; ":$" &amp; $BU$41 &amp; "$" &amp; $DP68) &lt;&gt;""),INDIRECT("WP!$K" &amp; $DO68 &amp; ":$K" &amp; $DP68)),""),""),"")</f>
        <v/>
      </c>
      <c r="BV68" s="145" t="str" cm="1">
        <f t="array" aca="1" ref="BV68" ca="1">IFERROR(IF(WpAreaC_Sub1_exist,IF(SUMPRODUCT(--(INDIRECT("WP!$C$" &amp; $DO68 &amp; ":$C$" &amp; $DP68)=$C68),--(INDIRECT("WP!$B" &amp; $DO68 &amp; ":$B" &amp; $DP68)="Y"),--(INDIRECT("WP!$" &amp; $BU$41 &amp; "$" &amp; $DO68 &amp; ":$" &amp; $BU$41 &amp; "$" &amp; $DP68)=1),--(INDIRECT("WP!$K" &amp; $DO68 &amp; ":$K" &amp; $DP68)&gt;0))&lt;&gt;0,SUMPRODUCT(--(INDIRECT("WP!$C$" &amp; $DO68 &amp; ":$C$" &amp; $DP68)=$C68),--(INDIRECT("WP!$B" &amp; $DO68 &amp; ":$B" &amp; $DP68)="Y"),--(INDIRECT("WP!$" &amp; $BU$41 &amp; "$" &amp; $DO68 &amp; ":$" &amp; $BU$41 &amp; "$" &amp; $DP68)=1),INDIRECT("WP!$K" &amp; $DO68 &amp; ":$K" &amp; $DP68)),IF(BW68&lt;&gt;"",0,"")),""),"")</f>
        <v/>
      </c>
      <c r="BW68" s="145" t="str" cm="1">
        <f t="array" aca="1" ref="BW68" ca="1">IFERROR(IF(WpAreaC_Sub1_exist,IF(SUMPRODUCT(--(INDIRECT("WP!$C$" &amp; $DO68 &amp; ":$C$" &amp; $DP68)=$C68),--(INDIRECT("WP!$B" &amp; $DO68 &amp; ":$B" &amp; $DP68)="Y"),--(INDIRECT("WP!$" &amp; $BU$41 &amp; "$" &amp; $DO68 &amp; ":$" &amp; $BU$41 &amp; "$" &amp; $DP68)&lt;&gt;""),--(INDIRECT("WP!$K" &amp; $DO68 &amp; ":$K" &amp; $DP68)&gt;0))&lt;&gt;0,SUMPRODUCT(--(INDIRECT("WP!$C$" &amp; $DO68 &amp; ":$C$" &amp; $DP68)=$C68),--(INDIRECT("WP!$B" &amp; $DO68 &amp; ":$B" &amp; $DP68)="Y"),--(INDIRECT("WP!$" &amp; $BU$41 &amp; "$" &amp; $DO68 &amp; ":$" &amp; $BU$41 &amp; "$" &amp; $DP68)&lt;&gt;""),INDIRECT("WP!$K" &amp; $DO68 &amp; ":$K" &amp; $DP68)),""),""),"")</f>
        <v/>
      </c>
      <c r="BX68" s="146" t="str" cm="1">
        <f t="array" aca="1" ref="BX68" ca="1">IFERROR(IF(WpAreaC_Sub2_exist,IF(SUMPRODUCT(--(INDIRECT("WP!$C$" &amp; $DO68 &amp; ":$C$" &amp; $DP68) =$C68),--(INDIRECT("WP!$" &amp; $BX$41 &amp; "$" &amp; $DO68 &amp; ":$" &amp; $BX$41 &amp; "$" &amp; $DP68) &lt;&gt;""),--(INDIRECT("WP!$K$" &amp; $DO68 &amp; ":$K$" &amp; $DP68)&gt;0))&gt;0,SUMPRODUCT(--(INDIRECT("WP!$C$" &amp; $DO68 &amp; ":$C$" &amp; $DP68) =$C68),--(INDIRECT("WP!$" &amp; $BX$41 &amp; "$" &amp; $DO68 &amp; ":$" &amp; $BX$41 &amp; "$" &amp; $DP68) &lt;&gt;""),INDIRECT("WP!$K" &amp; $DO68 &amp; ":$K" &amp; $DP68),INDIRECT("WP!$" &amp; $BX$41 &amp; "$" &amp; $DO68 &amp; ":$" &amp; $BX$41 &amp; "$" &amp; $DP68))/SUMPRODUCT(--(INDIRECT("WP!$C$" &amp; $DO68 &amp; ":$C$" &amp; $DP68) =$C68),--(INDIRECT("WP!$" &amp; $BX$41 &amp; "$" &amp; $DO68 &amp; ":$" &amp; $BX$41 &amp; "$" &amp; $DP68) &lt;&gt;""),INDIRECT("WP!$K" &amp; $DO68 &amp; ":$K" &amp; $DP68)),""),""),"")</f>
        <v/>
      </c>
      <c r="BY68" s="145" t="str" cm="1">
        <f t="array" aca="1" ref="BY68" ca="1">IFERROR(IF(WpAreaC_Sub2_exist,IF(SUMPRODUCT(--(INDIRECT("WP!$C$" &amp; $DO68 &amp; ":$C$" &amp; $DP68)=$C68),--(INDIRECT("WP!$B" &amp; $DO68 &amp; ":$B" &amp; $DP68)="Y"),--(INDIRECT("WP!$" &amp; $BX$41 &amp; "$" &amp; $DO68 &amp; ":$" &amp; $BX$41 &amp; "$" &amp; $DP68)=1),--(INDIRECT("WP!$K" &amp; $DO68 &amp; ":$K" &amp; $DP68)&gt;0))&lt;&gt;0,SUMPRODUCT(--(INDIRECT("WP!$C$" &amp; $DO68 &amp; ":$C$" &amp; $DP68)=$C68),--(INDIRECT("WP!$B" &amp; $DO68 &amp; ":$B" &amp; $DP68)="Y"),--(INDIRECT("WP!$" &amp; $BX$41 &amp; "$" &amp; $DO68 &amp; ":$" &amp; $BX$41 &amp; "$" &amp; $DP68)=1),INDIRECT("WP!$K" &amp; $DO68 &amp; ":$K" &amp; $DP68)),IF(BZ68&lt;&gt;"",0,"")),""),"")</f>
        <v/>
      </c>
      <c r="BZ68" s="145" t="str" cm="1">
        <f t="array" aca="1" ref="BZ68" ca="1">IFERROR(IF(WpAreaC_Sub2_exist,IF(SUMPRODUCT(--(INDIRECT("WP!$C$" &amp; $DO68 &amp; ":$C$" &amp; $DP68)=$C68),--(INDIRECT("WP!$B" &amp; $DO68 &amp; ":$B" &amp; $DP68)="Y"),--(INDIRECT("WP!$" &amp; $BX$41 &amp; "$" &amp; $DO68 &amp; ":$" &amp; $BX$41 &amp; "$" &amp; $DP68)&lt;&gt;""),--(INDIRECT("WP!$K" &amp; $DO68 &amp; ":$K" &amp; $DP68)&gt;0))&lt;&gt;0,SUMPRODUCT(--(INDIRECT("WP!$C$" &amp; $DO68 &amp; ":$C$" &amp; $DP68)=$C68),--(INDIRECT("WP!$B" &amp; $DO68 &amp; ":$B" &amp; $DP68)="Y"),--(INDIRECT("WP!$" &amp; $BX$41 &amp; "$" &amp; $DO68 &amp; ":$" &amp; $BX$41 &amp; "$" &amp; $DP68)&lt;&gt;""),INDIRECT("WP!$K" &amp; $DO68 &amp; ":$K" &amp; $DP68)),""),""),"")</f>
        <v/>
      </c>
      <c r="CA68" s="146" t="str" cm="1">
        <f t="array" aca="1" ref="CA68" ca="1">IFERROR(IF(WpAreaC_Sub3_exist,IF(SUMPRODUCT(--(INDIRECT("WP!$C$" &amp; $DO68 &amp; ":$C$" &amp; $DP68) =$C68),--(INDIRECT("WP!$" &amp; $CA$41 &amp; "$" &amp; $DO68 &amp; ":$" &amp; $CA$41 &amp; "$" &amp; $DP68) &lt;&gt;""),--(INDIRECT("WP!$K$" &amp; $DO68 &amp; ":$K$" &amp; $DP68)&gt;0))&gt;0,SUMPRODUCT(--(INDIRECT("WP!$C$" &amp; $DO68 &amp; ":$C$" &amp; $DP68) =$C68),--(INDIRECT("WP!$" &amp; $CA$41 &amp; "$" &amp; $DO68 &amp; ":$" &amp; $CA$41 &amp; "$" &amp; $DP68) &lt;&gt;""),INDIRECT("WP!$K" &amp; $DO68 &amp; ":$K" &amp; $DP68),INDIRECT("WP!$" &amp; $CA$41 &amp; "$" &amp; $DO68 &amp; ":$" &amp; $CA$41 &amp; "$" &amp; $DP68))/SUMPRODUCT(--(INDIRECT("WP!$C$" &amp; $DO68 &amp; ":$C$" &amp; $DP68) =$C68),--(INDIRECT("WP!$" &amp; $CA$41 &amp; "$" &amp; $DO68 &amp; ":$" &amp; $CA$41 &amp; "$" &amp; $DP68) &lt;&gt;""),INDIRECT("WP!$K" &amp; $DO68 &amp; ":$K" &amp; $DP68)),""),""),"")</f>
        <v/>
      </c>
      <c r="CB68" s="145" t="str" cm="1">
        <f t="array" aca="1" ref="CB68" ca="1">IFERROR(IF(WpAreaC_Sub3_exist,IF(SUMPRODUCT(--(INDIRECT("WP!$C$" &amp; $DO68 &amp; ":$C$" &amp; $DP68)=$C68),--(INDIRECT("WP!$B" &amp; $DO68 &amp; ":$B" &amp; $DP68)="Y"),--(INDIRECT("WP!$" &amp; $CA$41 &amp; "$" &amp; $DO68 &amp; ":$" &amp; $CA$41 &amp; "$" &amp; $DP68)=1),--(INDIRECT("WP!$K" &amp; $DO68 &amp; ":$K" &amp; $DP68)&gt;0))&lt;&gt;0,SUMPRODUCT(--(INDIRECT("WP!$C$" &amp; $DO68 &amp; ":$C$" &amp; $DP68)=$C68),--(INDIRECT("WP!$B" &amp; $DO68 &amp; ":$B" &amp; $DP68)="Y"),--(INDIRECT("WP!$" &amp; $CA$41 &amp; "$" &amp; $DO68 &amp; ":$" &amp; $CA$41 &amp; "$" &amp; $DP68)=1),INDIRECT("WP!$K" &amp; $DO68 &amp; ":$K" &amp; $DP68)),IF(CC68&lt;&gt;"",0,"")),""),"")</f>
        <v/>
      </c>
      <c r="CC68" s="147" t="str" cm="1">
        <f t="array" aca="1" ref="CC68" ca="1">IFERROR(IF(WpAreaC_Sub3_exist,IF(SUMPRODUCT(--(INDIRECT("WP!$C$" &amp; $DO68 &amp; ":$C$" &amp; $DP68)=$C68),--(INDIRECT("WP!$B" &amp; $DO68 &amp; ":$B" &amp; $DP68)="Y"),--(INDIRECT("WP!$" &amp; $CA$41 &amp; "$" &amp; $DO68 &amp; ":$" &amp; $CA$41 &amp; "$" &amp; $DP68)&lt;&gt;""),--(INDIRECT("WP!$K" &amp; $DO68 &amp; ":$K" &amp; $DP68)&gt;0))&lt;&gt;0,SUMPRODUCT(--(INDIRECT("WP!$C$" &amp; $DO68 &amp; ":$C$" &amp; $DP68)=$C68),--(INDIRECT("WP!$B" &amp; $DO68 &amp; ":$B" &amp; $DP68)="Y"),--(INDIRECT("WP!$" &amp; $CA$41 &amp; "$" &amp; $DO68 &amp; ":$" &amp; $CA$41 &amp; "$" &amp; $DP68)&lt;&gt;""),INDIRECT("WP!$K" &amp; $DO68 &amp; ":$K" &amp; $DP68)),""),""),"")</f>
        <v/>
      </c>
      <c r="CD68" s="106"/>
      <c r="CE68" s="109"/>
      <c r="CF68" s="107"/>
      <c r="CG68" s="107"/>
      <c r="CH68" s="144" t="s">
        <v>92</v>
      </c>
      <c r="CI68" s="144" t="s">
        <v>92</v>
      </c>
      <c r="CJ68" s="144" t="s">
        <v>92</v>
      </c>
      <c r="CK68" s="144" t="s">
        <v>92</v>
      </c>
      <c r="CL68" s="145" t="s">
        <v>92</v>
      </c>
      <c r="CM68" s="145" t="s">
        <v>92</v>
      </c>
      <c r="CN68" s="146" t="s">
        <v>92</v>
      </c>
      <c r="CO68" s="145" t="s">
        <v>92</v>
      </c>
      <c r="CP68" s="145" t="s">
        <v>92</v>
      </c>
      <c r="CQ68" s="146" t="s">
        <v>92</v>
      </c>
      <c r="CR68" s="145" t="s">
        <v>92</v>
      </c>
      <c r="CS68" s="147" t="s">
        <v>92</v>
      </c>
      <c r="CT68" s="31"/>
      <c r="CU68" s="144" t="s">
        <v>92</v>
      </c>
      <c r="CV68" s="145" t="s">
        <v>92</v>
      </c>
      <c r="CW68" s="145" t="s">
        <v>92</v>
      </c>
      <c r="CX68" s="146" t="s">
        <v>92</v>
      </c>
      <c r="CY68" s="145" t="s">
        <v>92</v>
      </c>
      <c r="CZ68" s="145" t="s">
        <v>92</v>
      </c>
      <c r="DA68" s="146" t="s">
        <v>92</v>
      </c>
      <c r="DB68" s="145" t="s">
        <v>92</v>
      </c>
      <c r="DC68" s="147" t="s">
        <v>92</v>
      </c>
      <c r="DD68" s="31"/>
      <c r="DE68" s="144" t="s">
        <v>92</v>
      </c>
      <c r="DF68" s="145" t="s">
        <v>92</v>
      </c>
      <c r="DG68" s="145" t="s">
        <v>92</v>
      </c>
      <c r="DH68" s="146" t="s">
        <v>92</v>
      </c>
      <c r="DI68" s="145" t="s">
        <v>92</v>
      </c>
      <c r="DJ68" s="145" t="s">
        <v>92</v>
      </c>
      <c r="DK68" s="146" t="s">
        <v>92</v>
      </c>
      <c r="DL68" s="145" t="s">
        <v>92</v>
      </c>
      <c r="DM68" s="147" t="s">
        <v>92</v>
      </c>
      <c r="DN68" s="31"/>
      <c r="DO68" s="88" cm="1">
        <f t="array" ref="DO68">MIN(IF(WP!$C$12:$C$400=$C68,ROW(WP!$C$12:$C$400),""))</f>
        <v>112</v>
      </c>
      <c r="DP68" s="88" cm="1">
        <f t="array" ref="DP68">MAX(IF(WP!$C$12:$C$400=$C68,ROW(WP!$C$12:$C$400),""))</f>
        <v>115</v>
      </c>
      <c r="DQ68" s="121"/>
      <c r="DR68" s="31"/>
    </row>
    <row r="69" spans="1:122" ht="16" x14ac:dyDescent="0.2">
      <c r="A69" s="117"/>
      <c r="B69" s="132" t="s">
        <v>313</v>
      </c>
      <c r="C69" s="132" t="s">
        <v>99</v>
      </c>
      <c r="D69" s="323" t="e" cm="1">
        <f t="array" aca="1" ref="D69" ca="1">getProgress(AX69,CH69,"%",1,1)</f>
        <v>#NAME?</v>
      </c>
      <c r="E69" s="257" t="e" cm="1">
        <f t="array" aca="1" ref="E69" ca="1">getProgress(AY69,CI69,,,1)</f>
        <v>#NAME?</v>
      </c>
      <c r="F69" s="257" t="e" cm="1">
        <f t="array" aca="1" ref="F69" ca="1">getProgress(AZ69,CJ69,,,1)</f>
        <v>#NAME?</v>
      </c>
      <c r="G69" s="217"/>
      <c r="H69" s="113" t="e" cm="1">
        <f t="array" aca="1" ref="H69" ca="1">getProgress(BA69,CK69,"%",1,1,WpAreaA_Sub1_exist)</f>
        <v>#NAME?</v>
      </c>
      <c r="I69" s="266" t="e" cm="1">
        <f t="array" aca="1" ref="I69" ca="1">getProgress(BB69,CL69,,,1,WpAreaA_Sub1_exist)</f>
        <v>#NAME?</v>
      </c>
      <c r="J69" s="266" t="e" cm="1">
        <f t="array" aca="1" ref="J69" ca="1">getProgress(BC69,CM69,,,1,WpAreaA_Sub1_exist)</f>
        <v>#NAME?</v>
      </c>
      <c r="K69" s="113" t="e" cm="1">
        <f t="array" aca="1" ref="K69" ca="1">getProgress(BD69,CN69,"%",1,1,WpAreaA_Sub2_exist)</f>
        <v>#NAME?</v>
      </c>
      <c r="L69" s="266" t="e" cm="1">
        <f t="array" aca="1" ref="L69" ca="1">getProgress(BE69,CO69,,,1,WpAreaA_Sub2_exist)</f>
        <v>#NAME?</v>
      </c>
      <c r="M69" s="266" t="e" cm="1">
        <f t="array" aca="1" ref="M69" ca="1">getProgress(BF69,CP69,,,1,WpAreaA_Sub2_exist)</f>
        <v>#NAME?</v>
      </c>
      <c r="N69" s="113" t="e" cm="1">
        <f t="array" aca="1" ref="N69" ca="1">getProgress(BG69,CQ69,"%",1,1,WpAreaA_Sub3_exist)</f>
        <v>#NAME?</v>
      </c>
      <c r="O69" s="266" t="e" cm="1">
        <f t="array" aca="1" ref="O69" ca="1">getProgress(BH69,CR69,,,1,WpAreaA_Sub3_exist)</f>
        <v>#NAME?</v>
      </c>
      <c r="P69" s="266" t="e" cm="1">
        <f t="array" aca="1" ref="P69" ca="1">getProgress(BI69,CS69,,,1,WpAreaA_Sub3_exist)</f>
        <v>#NAME?</v>
      </c>
      <c r="Q69" s="217"/>
      <c r="R69" s="113" t="e" cm="1">
        <f t="array" aca="1" ref="R69" ca="1">getProgress(BK69,CU69,"%",1,1,WpAreaB_Sub1_exist)</f>
        <v>#NAME?</v>
      </c>
      <c r="S69" s="266" t="e" cm="1">
        <f t="array" aca="1" ref="S69" ca="1">getProgress(BL69,CV69,,,1,WpAreaB_Sub1_exist)</f>
        <v>#NAME?</v>
      </c>
      <c r="T69" s="266" t="e" cm="1">
        <f t="array" aca="1" ref="T69" ca="1">getProgress(BM69,CW69,,,1,WpAreaB_Sub1_exist)</f>
        <v>#NAME?</v>
      </c>
      <c r="U69" s="113" t="e" cm="1">
        <f t="array" aca="1" ref="U69" ca="1">getProgress(BN69,CX69,"%",1,1,WpAreaB_Sub2_exist)</f>
        <v>#NAME?</v>
      </c>
      <c r="V69" s="266" t="e" cm="1">
        <f t="array" aca="1" ref="V69" ca="1">getProgress(BO69,CY69,,,1,WpAreaB_Sub2_exist)</f>
        <v>#NAME?</v>
      </c>
      <c r="W69" s="266" t="e" cm="1">
        <f t="array" aca="1" ref="W69" ca="1">getProgress(BP69,CZ69,,,1,WpAreaB_Sub2_exist)</f>
        <v>#NAME?</v>
      </c>
      <c r="X69" s="113" t="e" cm="1">
        <f t="array" aca="1" ref="X69" ca="1">getProgress(BQ69,DA69,"%",1,1,WpAreaB_Sub3_exist)</f>
        <v>#NAME?</v>
      </c>
      <c r="Y69" s="266" t="e" cm="1">
        <f t="array" aca="1" ref="Y69" ca="1">getProgress(BR69,DB69,,,1,WpAreaB_Sub3_exist)</f>
        <v>#NAME?</v>
      </c>
      <c r="Z69" s="266" t="e" cm="1">
        <f t="array" aca="1" ref="Z69" ca="1">getProgress(BS69,DC69,,,1,WpAreaB_Sub3_exist)</f>
        <v>#NAME?</v>
      </c>
      <c r="AA69" s="217"/>
      <c r="AB69" s="113" t="e" cm="1">
        <f t="array" aca="1" ref="AB69" ca="1">getProgress(BU69,DE69,"%",1,1,WpAreaC_Sub1_exist)</f>
        <v>#NAME?</v>
      </c>
      <c r="AC69" s="266" t="e" cm="1">
        <f t="array" aca="1" ref="AC69" ca="1">getProgress(BV69,DF69,,,1,WpAreaC_Sub1_exist)</f>
        <v>#NAME?</v>
      </c>
      <c r="AD69" s="266" t="e" cm="1">
        <f t="array" aca="1" ref="AD69" ca="1">getProgress(BW69,DG69,,,1,WpAreaC_Sub1_exist)</f>
        <v>#NAME?</v>
      </c>
      <c r="AE69" s="113" t="e" cm="1">
        <f t="array" aca="1" ref="AE69" ca="1">getProgress(BX69,DH69,"%",1,1,WpAreaC_Sub2_exist)</f>
        <v>#NAME?</v>
      </c>
      <c r="AF69" s="266" t="e" cm="1">
        <f t="array" aca="1" ref="AF69" ca="1">getProgress(BY69,DI69,,,1,WpAreaC_Sub2_exist)</f>
        <v>#NAME?</v>
      </c>
      <c r="AG69" s="266" t="e" cm="1">
        <f t="array" aca="1" ref="AG69" ca="1">getProgress(BZ69,DJ69,,,1,WpAreaC_Sub2_exist)</f>
        <v>#NAME?</v>
      </c>
      <c r="AH69" s="113" t="e" cm="1">
        <f t="array" aca="1" ref="AH69" ca="1">getProgress(CA69,DK69,"%",1,1,WpAreaC_Sub3_exist)</f>
        <v>#NAME?</v>
      </c>
      <c r="AI69" s="266" t="e" cm="1">
        <f t="array" aca="1" ref="AI69" ca="1">getProgress(CB69,DL69,,,1,WpAreaC_Sub3_exist)</f>
        <v>#NAME?</v>
      </c>
      <c r="AJ69" s="266" t="e" cm="1">
        <f t="array" aca="1" ref="AJ69" ca="1">getProgress(CC69,DM69,,,1,WpAreaC_Sub3_exist)</f>
        <v>#NAME?</v>
      </c>
      <c r="AK69" s="217"/>
      <c r="AL69" s="118"/>
      <c r="AM69" s="85"/>
      <c r="AN69" s="75"/>
      <c r="AO69" s="166"/>
      <c r="AP69" s="166"/>
      <c r="AQ69" s="101"/>
      <c r="AR69" s="101"/>
      <c r="AS69" s="75"/>
      <c r="AT69" s="75"/>
      <c r="AU69" s="137"/>
      <c r="AV69" s="98"/>
      <c r="AW69" s="98"/>
      <c r="AX69" s="144" t="str">
        <f ca="1">IFERROR((IF(WpAreaA_exist,IF(BA69&lt;&gt;"",BA69*WP!$AC$9,0)+IF(BD69&lt;&gt;"",BD69*WP!$AD$9,0)+IF(BG69&lt;&gt;"",BG69*WP!$AE$9,0),0)+IF(WpAreaB_exist,IF(BK69&lt;&gt;"",BK69*WP!$AF$10)+IF(BN69&lt;&gt;"",BN69*WP!$AG$10,0)+IF(BQ69&lt;&gt;"",BQ69*WP!$AH$10,0),0)+IF(WpAreaC_exist,IF(BU69&lt;&gt;"",BU69*WP!$AI$10)+IF(BX69&lt;&gt;"",BX69*WP!$AJ$10,0)+IF(CA69&lt;&gt;"",CA69*WP!$AK$10,0),0))/(IF(WpAreaA_exist,IF(BA69&lt;&gt;"",WP!$AC$9,0)+IF(BD69&lt;&gt;"",WP!$AD$9,0)+IF(BG69&lt;&gt;"",WP!$AE$9,0),0)+IF(WpAreaB_exist,IF(BK69&lt;&gt;"",WP!$AF$10,0)+IF(BN69&lt;&gt;"",WP!$AG$10,0)+IF(BQ69&lt;&gt;"",WP!$AH$10,0),0)+ IF(WpAreaC_exist,IF(BU69&lt;&gt;"",WP!$AI$10,0)+IF(BX69&lt;&gt;"",WP!$AJ$10,0)+IF(CA69&lt;&gt;"",WP!$AK$10,0),0)),"")</f>
        <v/>
      </c>
      <c r="AY69" s="144" t="str" cm="1">
        <f t="array" aca="1" ref="AY69" ca="1">IFERROR(IF(SUMPRODUCT(--(INDIRECT("WP!$C$" &amp; $DO69 &amp; ":$C$" &amp; $DP69)=$C69),--(INDIRECT("WP!$B$" &amp; $DO69 &amp; ":$B$" &amp; $DP69)="Y"),--(INDIRECT("WP!$" &amp; $AX$41 &amp; "$" &amp; $DO69 &amp; ":$" &amp; $AX$41 &amp; "$" &amp; $DP69)=1),--(INDIRECT("WP!$K$" &amp; $DO69 &amp; ":$K$" &amp; $DP69)&gt;0))&lt;&gt;0,SUMPRODUCT(--(INDIRECT("WP!$C$" &amp; $DO69 &amp; ":$C$" &amp; $DP69)=$C69),--(INDIRECT("WP!$B$" &amp; $DO69 &amp; ":$B$" &amp; $DP69)="Y"),--(INDIRECT("WP!$" &amp; $AX$41 &amp; "$" &amp; $DO69 &amp; ":$" &amp; $AX$41 &amp; "$" &amp; $DP69)=1),INDIRECT("WP!$K$" &amp; $DO69 &amp; ":$K$" &amp; $DP69)),IF(AZ69&lt;&gt;"",0,"")),"")</f>
        <v/>
      </c>
      <c r="AZ69" s="144" t="str" cm="1">
        <f t="array" aca="1" ref="AZ69" ca="1">IFERROR(IF(SUMPRODUCT(--(INDIRECT("WP!$C$" &amp; $DO69 &amp; ":$C$" &amp; $DP69)=$C69),--(INDIRECT("WP!$B" &amp; $DO69 &amp; ":$B" &amp; $DP69)="Y"),--(INDIRECT("WP!$" &amp; $AX$41 &amp; "$" &amp; $DO69 &amp; ":$" &amp; $AX$41 &amp; "$" &amp; $DP69)&lt;&gt;""),--(INDIRECT("WP!$K" &amp; $DO69 &amp; ":$K" &amp; $DP69)&gt;0))&lt;&gt;0,SUMPRODUCT(--(INDIRECT("WP!$C$" &amp; $DO69 &amp; ":$C$" &amp; $DP69)=$C69),--(INDIRECT("WP!$B" &amp; $DO69 &amp; ":$B" &amp; $DP69)="Y"),--(INDIRECT("WP!$" &amp; $AX$41 &amp; "$" &amp;  $DO69 &amp; ":$" &amp; $AX$41 &amp; "$" &amp; $DP69)&lt;&gt;""),INDIRECT("WP!$K" &amp; $DO69 &amp; ":$K" &amp; $DP69)),""),"")</f>
        <v/>
      </c>
      <c r="BA69" s="144" t="str" cm="1">
        <f t="array" aca="1" ref="BA69" ca="1">IFERROR(IF(WpAreaA_Sub1_exist,IF(SUMPRODUCT(--(INDIRECT("WP!$C$" &amp; $DO69 &amp; ":$C$" &amp; $DP69) =$C69),--(INDIRECT("WP!$" &amp; $BA$41 &amp; "$" &amp; $DO69 &amp; ":$" &amp; $BA$41 &amp; "$" &amp; $DP69) &lt;&gt;""),--(INDIRECT("WP!$K$" &amp; $DO69 &amp; ":$K$" &amp; $DP69)&gt;0))&gt;0,SUMPRODUCT(--(INDIRECT("WP!$C$" &amp; $DO69 &amp; ":$C$" &amp; $DP69) =$C69),--(INDIRECT("WP!$" &amp; $BA$41 &amp; "$" &amp; $DO69 &amp; ":$" &amp; $BA$41 &amp; "$" &amp; $DP69) &lt;&gt;""),INDIRECT("WP!$K$" &amp; $DO69 &amp; ":$K$" &amp; $DP69),INDIRECT("WP!$" &amp; $BA$41 &amp; "$" &amp; $DO69 &amp; ":$" &amp; $BA$41 &amp; "$" &amp; $DP69))/SUMPRODUCT(--(INDIRECT("WP!$C$" &amp; $DO69 &amp; ":$C$" &amp; $DP69) =$C69),--(INDIRECT("WP!$" &amp; $BA$41 &amp; "$" &amp; $DO69 &amp; ":$" &amp; $BA$41 &amp; "$" &amp; $DP69) &lt;&gt;""),INDIRECT("WP!$K$" &amp; $DO69 &amp; ":$K$" &amp; $DP69)),""),""),"")</f>
        <v/>
      </c>
      <c r="BB69" s="145" t="str" cm="1">
        <f t="array" aca="1" ref="BB69" ca="1">IFERROR(IF(WpAreaA_Sub1_exist,IF(SUMPRODUCT(--(INDIRECT("WP!$C$" &amp; $DO69 &amp; ":$C$" &amp; $DP69)=$C69),--(INDIRECT("WP!$B$" &amp; $DO69 &amp; ":$B$" &amp; $DP69)="Y"),--(INDIRECT("WP!$" &amp; $BA$41 &amp; "$" &amp; $DO69 &amp; ":$" &amp; $BA$41 &amp; "$" &amp; $DP69)=1),--(INDIRECT("WP!$K$" &amp; $DO69 &amp; ":$K$" &amp; $DP69)&gt;0))&lt;&gt;0,SUMPRODUCT(--(INDIRECT("WP!$C$" &amp; $DO69 &amp; ":$C$" &amp; $DP69)=$C69),--(INDIRECT("WP!$B$" &amp; $DO69 &amp; ":$B$" &amp; $DP69)="Y"),--(INDIRECT("WP!$" &amp; $BA$41 &amp; "$" &amp; $DO69 &amp; ":$" &amp; $BA$41 &amp; "$" &amp; $DP69)=1),INDIRECT("WP!$K$" &amp; $DO69 &amp; ":$K$" &amp; $DP69)),IF(BC69&lt;&gt;"",0,"")),""),"")</f>
        <v/>
      </c>
      <c r="BC69" s="145" t="str" cm="1">
        <f t="array" aca="1" ref="BC69" ca="1">IFERROR(IF(WpAreaA_Sub1_exist,IF(SUMPRODUCT(--(INDIRECT("WP!$C$" &amp; $DO69 &amp; ":$C$" &amp; $DP69)=$C69),--(INDIRECT("WP!$B" &amp; $DO69 &amp; ":$B" &amp; $DP69)="Y"),--(INDIRECT("WP!$" &amp; $BA$41 &amp; "$" &amp; $DO69 &amp; ":$" &amp; $BA$41 &amp; "$" &amp; $DP69)&lt;&gt;""),--(INDIRECT("WP!$K" &amp; $DO69 &amp; ":$K" &amp; $DP69)&gt;0))&lt;&gt;0,SUMPRODUCT(--(INDIRECT("WP!$C$" &amp; $DO69 &amp; ":$C$" &amp; $DP69)=$C69),--(INDIRECT("WP!$B" &amp; $DO69 &amp; ":$B" &amp; $DP69)="Y"),--(INDIRECT("WP!$" &amp; $BA$41 &amp; "$" &amp;  $DO69 &amp; ":$" &amp; $BA$41 &amp; "$" &amp; $DP69)&lt;&gt;""),INDIRECT("WP!$K" &amp; $DO69 &amp; ":$K" &amp; $DP69)),""),""),"")</f>
        <v/>
      </c>
      <c r="BD69" s="146" t="str" cm="1">
        <f t="array" aca="1" ref="BD69" ca="1">IFERROR(IF(WpAreaA_Sub2_exist,IF(SUMPRODUCT(--(INDIRECT("WP!$C$" &amp; $DO69 &amp; ":$C$" &amp; $DP69) =$C69),--(INDIRECT("WP!$" &amp; $BD$41 &amp; "$" &amp; $DO69 &amp; ":$" &amp; $BD$41 &amp; "$" &amp; $DP69) &lt;&gt;""),--(INDIRECT("WP!$K$" &amp; $DO69 &amp; ":$K$" &amp; $DP69)&gt;0))&gt;0,SUMPRODUCT(--(INDIRECT("WP!$C$" &amp; $DO69 &amp; ":$C$" &amp; $DP69) =$C69),--(INDIRECT("WP!$" &amp; $BD$41 &amp; "$" &amp; $DO69 &amp; ":$" &amp; $BD$41 &amp; "$" &amp; $DP69) &lt;&gt;""),INDIRECT("WP!$K" &amp; $DO69 &amp; ":$K" &amp; $DP69),INDIRECT("WP!$" &amp; $BD$41 &amp; "$" &amp; $DO69 &amp; ":$" &amp; $BD$41 &amp; "$" &amp; $DP69))/SUMPRODUCT(--(INDIRECT("WP!$C$" &amp; $DO69 &amp; ":$C$" &amp; $DP69) =$C69),--(INDIRECT("WP!$" &amp; $BD$41 &amp; "$" &amp; $DO69 &amp; ":$" &amp; $BD$41 &amp; "$" &amp; $DP69) &lt;&gt;""),INDIRECT("WP!$K" &amp; $DO69 &amp; ":$K" &amp; $DP69)),""),""),"")</f>
        <v/>
      </c>
      <c r="BE69" s="145" t="str" cm="1">
        <f t="array" aca="1" ref="BE69" ca="1">IFERROR(IF(WpAreaA_Sub2_exist,IF(SUMPRODUCT(--(INDIRECT("WP!$C$" &amp; $DO69 &amp; ":$C$" &amp; $DP69)=$C69),--(INDIRECT("WP!$B" &amp; $DO69 &amp; ":$B" &amp; $DP69)="Y"),--(INDIRECT("WP!$" &amp; $BD$41 &amp; "$" &amp; $DO69 &amp; ":$" &amp; $BD$41 &amp; "$" &amp; $DP69)=1),--(INDIRECT("WP!$K" &amp; $DO69 &amp; ":$K" &amp; $DP69)&gt;0))&lt;&gt;0,SUMPRODUCT(--(INDIRECT("WP!$C$" &amp; $DO69 &amp; ":$C$" &amp; $DP69)=$C69),--(INDIRECT("WP!$B" &amp; $DO69 &amp; ":$B" &amp; $DP69)="Y"),--(INDIRECT("WP!$" &amp; $BD$41 &amp; "$" &amp; $DO69 &amp; ":$" &amp; $BD$41 &amp; "$" &amp; $DP69)=1),INDIRECT("WP!$K" &amp; $DO69 &amp; ":$K" &amp; $DP69)),IF(BF69&lt;&gt;"",0,"")),""),"")</f>
        <v/>
      </c>
      <c r="BF69" s="145" t="str" cm="1">
        <f t="array" aca="1" ref="BF69" ca="1">IFERROR(IF(WpAreaA_Sub2_exist,IF(SUMPRODUCT(--(INDIRECT("WP!$C$" &amp; $DO69 &amp; ":$C$" &amp; $DP69)=$C69),--(INDIRECT("WP!$B" &amp; $DO69 &amp; ":$B" &amp; $DP69)="Y"),--(INDIRECT("WP!$" &amp; $BD$41 &amp; "$" &amp; $DO69 &amp; ":$" &amp; $BD$41 &amp; "$" &amp; $DP69)&lt;&gt;""),--(INDIRECT("WP!$K" &amp; $DO69 &amp; ":$K" &amp; $DP69)&gt;0))&lt;&gt;0,SUMPRODUCT(--(INDIRECT("WP!$C$" &amp; $DO69 &amp; ":$C$" &amp; $DP69)=$C69),--(INDIRECT("WP!$B" &amp; $DO69 &amp; ":$B" &amp; $DP69)="Y"),--(INDIRECT("WP!$" &amp; $BD$41 &amp; "$" &amp; $DO69 &amp; ":$" &amp; $BD$41 &amp; "$" &amp; $DP69)&lt;&gt;""),INDIRECT("WP!$K" &amp; $DO69 &amp; ":$K" &amp; $DP69)),""),""),"")</f>
        <v/>
      </c>
      <c r="BG69" s="146" t="str" cm="1">
        <f t="array" aca="1" ref="BG69" ca="1">IFERROR(IF(WpAreaA_Sub3_exist,IF(SUMPRODUCT(--(INDIRECT("WP!$C$" &amp; $DO69 &amp; ":$C$" &amp; $DP69) =$C69),--(INDIRECT("WP!$" &amp; $BG$41 &amp; "$" &amp; $DO69 &amp; ":$" &amp; $BG$41 &amp; "$" &amp; $DP69) &lt;&gt;""),--(INDIRECT("WP!$K$" &amp; $DO69 &amp; ":$K$" &amp; $DP69)&gt;0))&gt;0,SUMPRODUCT(--(INDIRECT("WP!$C$" &amp; $DO69 &amp; ":$C$" &amp; $DP69) =$C69),--(INDIRECT("WP!$" &amp; $BG$41 &amp; "$" &amp; $DO69 &amp; ":$" &amp; $BG$41 &amp; "$" &amp; $DP69) &lt;&gt;""),INDIRECT("WP!$K" &amp; $DO69 &amp; ":$K" &amp; $DP69),INDIRECT("WP!$" &amp; $BG$41 &amp; "$" &amp; $DO69 &amp; ":$" &amp; $BG$41 &amp; "$" &amp; $DP69))/SUMPRODUCT(--(INDIRECT("WP!$C$" &amp; $DO69 &amp; ":$C$" &amp; $DP69) =$C69),--(INDIRECT("WP!$" &amp; $BG$41 &amp; "$" &amp; $DO69 &amp; ":$" &amp; $BG$41 &amp; "$" &amp; $DP69) &lt;&gt;""),INDIRECT("WP!$K" &amp; $DO69 &amp; ":$K" &amp; $DP69)),""),""),"")</f>
        <v/>
      </c>
      <c r="BH69" s="145" t="str" cm="1">
        <f t="array" aca="1" ref="BH69" ca="1">IFERROR(IF(WpAreaA_Sub3_exist,IF(SUMPRODUCT(--(INDIRECT("WP!$C$" &amp; $DO69 &amp; ":$C$" &amp; $DP69)=$C69),--(INDIRECT("WP!$B" &amp; $DO69 &amp; ":$B" &amp; $DP69)="Y"),--(INDIRECT("WP!$" &amp; $BG$41 &amp; "$" &amp; $DO69 &amp; ":$" &amp; $BG$41 &amp; "$" &amp; $DP69)=1),--(INDIRECT("WP!$K" &amp; $DO69 &amp; ":$K" &amp; $DP69)&gt;0))&lt;&gt;0,SUMPRODUCT(--(INDIRECT("WP!$C$" &amp; $DO69 &amp; ":$C$" &amp; $DP69)=$C69),--(INDIRECT("WP!$B" &amp; $DO69 &amp; ":$B" &amp; $DP69)="Y"),--(INDIRECT("WP!$" &amp; $BG$41 &amp; "$" &amp; $DO69 &amp; ":$" &amp; $BG$41 &amp; "$" &amp; $DP69)=1),INDIRECT("WP!$K" &amp; $DO69 &amp; ":$K" &amp; $DP69)),IF(BI69&lt;&gt;"",0,"")),""),"")</f>
        <v/>
      </c>
      <c r="BI69" s="147" t="str" cm="1">
        <f t="array" aca="1" ref="BI69" ca="1">IFERROR(IF(WpAreaA_Sub3_exist,IF(SUMPRODUCT(--(INDIRECT("WP!$C$" &amp; $DO69 &amp; ":$C$" &amp; $DP69)=$C69),--(INDIRECT("WP!$B" &amp; $DO69 &amp; ":$B" &amp; $DP69)="Y"),--(INDIRECT("WP!$" &amp; $BG$41 &amp; "$" &amp; $DO69 &amp; ":$" &amp; $BG$41 &amp; "$" &amp; $DP69)&lt;&gt;""),--(INDIRECT("WP!$K" &amp; $DO69 &amp; ":$K" &amp; $DP69)&gt;0))&lt;&gt;0,SUMPRODUCT(--(INDIRECT("WP!$C$" &amp; $DO69 &amp; ":$C$" &amp; $DP69)=$C69),--(INDIRECT("WP!$B" &amp; $DO69 &amp; ":$B" &amp; $DP69)="Y"),--(INDIRECT("WP!$" &amp; $BG$41 &amp; "$" &amp; $DO69 &amp; ":$" &amp; $BG$41 &amp; "$" &amp; $DP69)&lt;&gt;""),INDIRECT("WP!$K" &amp; $DO69 &amp; ":$K" &amp; $DP69)),""),""),"")</f>
        <v/>
      </c>
      <c r="BJ69" s="31"/>
      <c r="BK69" s="144" t="str" cm="1">
        <f t="array" aca="1" ref="BK69" ca="1">IFERROR(IF(WpAreaB_Sub1_exist,IF(SUMPRODUCT(--(INDIRECT("WP!$C$" &amp; $DO69 &amp; ":$C$" &amp; $DP69) =$C69),--(INDIRECT("WP!$" &amp; $BK$41 &amp; "$" &amp; $DO69 &amp; ":$" &amp; $BK$41 &amp; "$" &amp; $DP69) &lt;&gt;""),--(INDIRECT("WP!$K$" &amp; $DO69 &amp; ":$K$" &amp; $DP69)&gt;0))&gt;0,SUMPRODUCT(--(INDIRECT("WP!$C$" &amp; $DO69 &amp; ":$C$" &amp; $DP69) =$C69),--(INDIRECT("WP!$" &amp; $BK$41 &amp; "$" &amp; $DO69 &amp; ":$" &amp; $BK$41 &amp; "$" &amp; $DP69) &lt;&gt;""),INDIRECT("WP!$K" &amp; $DO69 &amp; ":$K" &amp; $DP69),INDIRECT("WP!$" &amp; $BK$41 &amp; "$" &amp; $DO69 &amp; ":$" &amp; $BK$41 &amp; "$" &amp; $DP69))/SUMPRODUCT(--(INDIRECT("WP!$C$" &amp; $DO69 &amp; ":$C$" &amp; $DP69) =$C69),--(INDIRECT("WP!$" &amp; $BK$41 &amp; "$" &amp; $DO69 &amp; ":$" &amp; $BK$41 &amp; "$" &amp; $DP69) &lt;&gt;""),INDIRECT("WP!$K" &amp; $DO69 &amp; ":$K" &amp; $DP69)),""),""),"")</f>
        <v/>
      </c>
      <c r="BL69" s="145" t="str" cm="1">
        <f t="array" aca="1" ref="BL69" ca="1">IFERROR(IF(WpAreaB_Sub1_exist,IF(SUMPRODUCT(--(INDIRECT("WP!$C$" &amp; $DO69 &amp; ":$C$" &amp; $DP69)=$C69),--(INDIRECT("WP!$B" &amp; $DO69 &amp; ":$B" &amp; $DP69)="Y"),--(INDIRECT("WP!$" &amp; $BK$41 &amp; "$" &amp; $DO69 &amp; ":$" &amp; $BK$41 &amp; "$" &amp; $DP69)=1),--(INDIRECT("WP!$K" &amp; $DO69 &amp; ":$K" &amp; $DP69)&gt;0))&lt;&gt;0,SUMPRODUCT(--(INDIRECT("WP!$C$" &amp; $DO69 &amp; ":$C$" &amp; $DP69)=$C69),--(INDIRECT("WP!$B" &amp; $DO69 &amp; ":$B" &amp; $DP69)="Y"),--(INDIRECT("WP!$" &amp; $BK$41 &amp; "$" &amp; $DO69 &amp; ":$" &amp; $BK$41 &amp; "$" &amp; $DP69)=1),INDIRECT("WP!$K" &amp; $DO69 &amp; ":$K" &amp; $DP69)),IF(BM69&lt;&gt;"",0,"")),""),"")</f>
        <v/>
      </c>
      <c r="BM69" s="145" t="str" cm="1">
        <f t="array" aca="1" ref="BM69" ca="1">IFERROR(IF(WpAreaB_Sub1_exist,IF(SUMPRODUCT(--(INDIRECT("WP!$C$" &amp; $DO69 &amp; ":$C$" &amp; $DP69)=$C69),--(INDIRECT("WP!$B" &amp; $DO69 &amp; ":$B" &amp; $DP69)="Y"),--(INDIRECT("WP!$" &amp; $BK$41 &amp; "$" &amp; $DO69 &amp; ":$" &amp; $BK$41 &amp; "$" &amp; $DP69)&lt;&gt;""),--(INDIRECT("WP!$K" &amp; $DO69 &amp; ":$K" &amp; $DP69)&gt;0))&lt;&gt;0,SUMPRODUCT(--(INDIRECT("WP!$C$" &amp; $DO69 &amp; ":$C$" &amp; $DP69)=$C69),--(INDIRECT("WP!$B" &amp; $DO69 &amp; ":$B" &amp; $DP69)="Y"),--(INDIRECT("WP!$" &amp; $BK$41 &amp; "$" &amp; $DO69 &amp; ":$" &amp; $BK$41 &amp; "$" &amp; $DP69)&lt;&gt;""),INDIRECT("WP!$K" &amp; $DO69 &amp; ":$K" &amp; $DP69)),""),""),"")</f>
        <v/>
      </c>
      <c r="BN69" s="146" t="str" cm="1">
        <f t="array" aca="1" ref="BN69" ca="1">IFERROR(IF(WpAreaB_Sub2_exist,IF(SUMPRODUCT(--(INDIRECT("WP!$C$" &amp; $DO69 &amp; ":$C$" &amp; $DP69) =$C69),--(INDIRECT("WP!$" &amp; $BN$41 &amp; "$" &amp; $DO69 &amp; ":$" &amp; $BN$41 &amp; "$" &amp; $DP69) &lt;&gt;""),--(INDIRECT("WP!$K$" &amp; $DO69 &amp; ":$K$" &amp; $DP69)&gt;0))&gt;0,SUMPRODUCT(--(INDIRECT("WP!$C$" &amp; $DO69 &amp; ":$C$" &amp; $DP69) =$C69),--(INDIRECT("WP!$" &amp; $BN$41 &amp; "$" &amp; $DO69 &amp; ":$" &amp; $BN$41 &amp; "$" &amp; $DP69) &lt;&gt;""),INDIRECT("WP!$K" &amp; $DO69 &amp; ":$K" &amp; $DP69),INDIRECT("WP!$" &amp; $BN$41 &amp; "$" &amp; $DO69 &amp; ":$" &amp; $BN$41 &amp; "$" &amp; $DP69))/SUMPRODUCT(--(INDIRECT("WP!$C$" &amp; $DO69 &amp; ":$C$" &amp; $DP69) =$C69),--(INDIRECT("WP!$" &amp; $BN$41 &amp; "$" &amp; $DO69 &amp; ":$" &amp; $BN$41 &amp; "$" &amp; $DP69) &lt;&gt;""),INDIRECT("WP!$K" &amp; $DO69 &amp; ":$K" &amp; $DP69)),""),""),"")</f>
        <v/>
      </c>
      <c r="BO69" s="145" t="str" cm="1">
        <f t="array" aca="1" ref="BO69" ca="1">IFERROR(IF(WpAreaB_Sub2_exist,IF(SUMPRODUCT(--(INDIRECT("WP!$C$" &amp; $DO69 &amp; ":$C$" &amp; $DP69)=$C69),--(INDIRECT("WP!$B" &amp; $DO69 &amp; ":$B" &amp; $DP69)="Y"),--(INDIRECT("WP!$" &amp; $BN$41 &amp; "$" &amp; $DO69 &amp; ":$" &amp; $BN$41 &amp; "$" &amp; $DP69)=1),--(INDIRECT("WP!$K" &amp; $DO69 &amp; ":$K" &amp; $DP69)&gt;0))&lt;&gt;0,SUMPRODUCT(--(INDIRECT("WP!$C$" &amp; $DO69 &amp; ":$C$" &amp; $DP69)=$C69),--(INDIRECT("WP!$B" &amp; $DO69 &amp; ":$B" &amp; $DP69)="Y"),--(INDIRECT("WP!$" &amp; $BN$41 &amp; "$" &amp; $DO69 &amp; ":$" &amp; $BN$41 &amp; "$" &amp; $DP69)=1),INDIRECT("WP!$K" &amp; $DO69 &amp; ":$K" &amp; $DP69)),IF(BP69&lt;&gt;"",0,"")),""),"")</f>
        <v/>
      </c>
      <c r="BP69" s="145" t="str" cm="1">
        <f t="array" aca="1" ref="BP69" ca="1">IFERROR(IF(WpAreaB_Sub2_exist,IF(SUMPRODUCT(--(INDIRECT("WP!$C$" &amp; $DO69 &amp; ":$C$" &amp; $DP69)=$C69),--(INDIRECT("WP!$B" &amp; $DO69 &amp; ":$B" &amp; $DP69)="Y"),--(INDIRECT("WP!$" &amp; $BN$41 &amp; "$" &amp; $DO69 &amp; ":$" &amp; $BN$41 &amp; "$" &amp; $DP69)&lt;&gt;""),--(INDIRECT("WP!$K" &amp; $DO69 &amp; ":$K" &amp; $DP69)&gt;0))&lt;&gt;0,SUMPRODUCT(--(INDIRECT("WP!$C$" &amp; $DO69 &amp; ":$C$" &amp; $DP69)=$C69),--(INDIRECT("WP!$B" &amp; $DO69 &amp; ":$B" &amp; $DP69)="Y"),--(INDIRECT("WP!$" &amp; $BN$41 &amp; "$" &amp; $DO69 &amp; ":$" &amp; $BN$41 &amp; "$" &amp; $DP69)&lt;&gt;""),INDIRECT("WP!$K" &amp; $DO69 &amp; ":$K" &amp; $DP69)),""),""),"")</f>
        <v/>
      </c>
      <c r="BQ69" s="146" t="str" cm="1">
        <f t="array" aca="1" ref="BQ69" ca="1">IFERROR(IF(WpAreaB_Sub3_exist,IF(SUMPRODUCT(--(INDIRECT("WP!$C$" &amp; $DO69 &amp; ":$C$" &amp; $DP69) =$C69),--(INDIRECT("WP!$" &amp; $BQ$41 &amp; "$" &amp; $DO69 &amp; ":$" &amp; $BQ$41 &amp; "$" &amp; $DP69) &lt;&gt;""),--(INDIRECT("WP!$K$" &amp; $DO69 &amp; ":$K$" &amp; $DP69)&gt;0))&gt;0,SUMPRODUCT(--(INDIRECT("WP!$C$" &amp; $DO69 &amp; ":$C$" &amp; $DP69) =$C69),--(INDIRECT("WP!$" &amp; $BQ$41 &amp; "$" &amp; $DO69 &amp; ":$" &amp; $BQ$41 &amp; "$" &amp; $DP69) &lt;&gt;""),INDIRECT("WP!$K" &amp; $DO69 &amp; ":$K" &amp; $DP69),INDIRECT("WP!$" &amp; $BQ$41 &amp; "$" &amp; $DO69 &amp; ":$" &amp; $BQ$41 &amp; "$" &amp; $DP69))/SUMPRODUCT(--(INDIRECT("WP!$C$" &amp; $DO69 &amp; ":$C$" &amp; $DP69) =$C69),--(INDIRECT("WP!$" &amp; $BQ$41 &amp; "$" &amp; $DO69 &amp; ":$" &amp; $BQ$41 &amp; "$" &amp; $DP69) &lt;&gt;""),INDIRECT("WP!$K" &amp; $DO69 &amp; ":$K" &amp; $DP69)),""),""),"")</f>
        <v/>
      </c>
      <c r="BR69" s="145" t="str" cm="1">
        <f t="array" aca="1" ref="BR69" ca="1">IFERROR(IF(WpAreaB_Sub3_exist,IF(SUMPRODUCT(--(INDIRECT("WP!$C$" &amp; $DO69 &amp; ":$C$" &amp; $DP69)=$C69),--(INDIRECT("WP!$B" &amp; $DO69 &amp; ":$B" &amp; $DP69)="Y"),--(INDIRECT("WP!$" &amp; $BQ$41 &amp; "$" &amp; $DO69 &amp; ":$" &amp; $BQ$41 &amp; "$" &amp; $DP69)=1),--(INDIRECT("WP!$K" &amp; $DO69 &amp; ":$K" &amp; $DP69)&gt;0))&lt;&gt;0,SUMPRODUCT(--(INDIRECT("WP!$C$" &amp; $DO69 &amp; ":$C$" &amp; $DP69)=$C69),--(INDIRECT("WP!$B" &amp; $DO69 &amp; ":$B" &amp; $DP69)="Y"),--(INDIRECT("WP!$" &amp; $BQ$41 &amp; "$" &amp; $DO69 &amp; ":$" &amp; $BQ$41 &amp; "$" &amp; $DP69)=1),INDIRECT("WP!$K" &amp; $DO69 &amp; ":$K" &amp; $DP69)),IF(BS69&lt;&gt;"",0,"")),""),"")</f>
        <v/>
      </c>
      <c r="BS69" s="147" t="str" cm="1">
        <f t="array" aca="1" ref="BS69" ca="1">IFERROR(IF(WpAreaB_Sub3_exist,IF(SUMPRODUCT(--(INDIRECT("WP!$C$" &amp; $DO69 &amp; ":$C$" &amp; $DP69)=$C69),--(INDIRECT("WP!$B" &amp; $DO69 &amp; ":$B" &amp; $DP69)="Y"),--(INDIRECT("WP!$" &amp; $BQ$41 &amp; "$" &amp; $DO69 &amp; ":$" &amp; $BQ$41 &amp; "$" &amp; $DP69)&lt;&gt;""),--(INDIRECT("WP!$K" &amp; $DO69 &amp; ":$K" &amp; $DP69)&gt;0))&lt;&gt;0,SUMPRODUCT(--(INDIRECT("WP!$C$" &amp; $DO69 &amp; ":$C$" &amp; $DP69)=$C69),--(INDIRECT("WP!$B" &amp; $DO69 &amp; ":$B" &amp; $DP69)="Y"),--(INDIRECT("WP!$" &amp; $BQ$41 &amp; "$" &amp; $DO69 &amp; ":$" &amp; $BQ$41 &amp; "$" &amp; $DP69)&lt;&gt;""),INDIRECT("WP!$K" &amp; $DO69 &amp; ":$K" &amp; $DP69)),""),""),"")</f>
        <v/>
      </c>
      <c r="BT69" s="31"/>
      <c r="BU69" s="144" t="str" cm="1">
        <f t="array" aca="1" ref="BU69" ca="1">IFERROR(IF(WpAreaC_Sub1_exist,IF(SUMPRODUCT(--(INDIRECT("WP!$C$" &amp; $DO69 &amp; ":$C$" &amp; $DP69) =$C69),--(INDIRECT("WP!$" &amp; $BU$41 &amp; "$" &amp; $DO69 &amp; ":$" &amp; $BU$41 &amp; "$" &amp; $DP69) &lt;&gt;""),--(INDIRECT("WP!$K$" &amp; $DO69 &amp; ":$K$" &amp; $DP69)&gt;0))&gt;0,SUMPRODUCT(--(INDIRECT("WP!$C$" &amp; $DO69 &amp; ":$C$" &amp; $DP69) =$C69),--(INDIRECT("WP!$" &amp; $BU$41 &amp; "$" &amp; $DO69 &amp; ":$" &amp; $BU$41 &amp; "$" &amp; $DP69) &lt;&gt;""),INDIRECT("WP!$K" &amp; $DO69 &amp; ":$K" &amp; $DP69),INDIRECT("WP!$" &amp; $BU$41 &amp; "$" &amp; $DO69 &amp; ":$" &amp; $BU$41 &amp; "$" &amp; $DP69))/SUMPRODUCT(--(INDIRECT("WP!$C$" &amp; $DO69 &amp; ":$C$" &amp; $DP69) =$C69),--(INDIRECT("WP!$" &amp; $BU$41 &amp; "$" &amp; $DO69 &amp; ":$" &amp; $BU$41 &amp; "$" &amp; $DP69) &lt;&gt;""),INDIRECT("WP!$K" &amp; $DO69 &amp; ":$K" &amp; $DP69)),""),""),"")</f>
        <v/>
      </c>
      <c r="BV69" s="145" t="str" cm="1">
        <f t="array" aca="1" ref="BV69" ca="1">IFERROR(IF(WpAreaC_Sub1_exist,IF(SUMPRODUCT(--(INDIRECT("WP!$C$" &amp; $DO69 &amp; ":$C$" &amp; $DP69)=$C69),--(INDIRECT("WP!$B" &amp; $DO69 &amp; ":$B" &amp; $DP69)="Y"),--(INDIRECT("WP!$" &amp; $BU$41 &amp; "$" &amp; $DO69 &amp; ":$" &amp; $BU$41 &amp; "$" &amp; $DP69)=1),--(INDIRECT("WP!$K" &amp; $DO69 &amp; ":$K" &amp; $DP69)&gt;0))&lt;&gt;0,SUMPRODUCT(--(INDIRECT("WP!$C$" &amp; $DO69 &amp; ":$C$" &amp; $DP69)=$C69),--(INDIRECT("WP!$B" &amp; $DO69 &amp; ":$B" &amp; $DP69)="Y"),--(INDIRECT("WP!$" &amp; $BU$41 &amp; "$" &amp; $DO69 &amp; ":$" &amp; $BU$41 &amp; "$" &amp; $DP69)=1),INDIRECT("WP!$K" &amp; $DO69 &amp; ":$K" &amp; $DP69)),IF(BW69&lt;&gt;"",0,"")),""),"")</f>
        <v/>
      </c>
      <c r="BW69" s="145" t="str" cm="1">
        <f t="array" aca="1" ref="BW69" ca="1">IFERROR(IF(WpAreaC_Sub1_exist,IF(SUMPRODUCT(--(INDIRECT("WP!$C$" &amp; $DO69 &amp; ":$C$" &amp; $DP69)=$C69),--(INDIRECT("WP!$B" &amp; $DO69 &amp; ":$B" &amp; $DP69)="Y"),--(INDIRECT("WP!$" &amp; $BU$41 &amp; "$" &amp; $DO69 &amp; ":$" &amp; $BU$41 &amp; "$" &amp; $DP69)&lt;&gt;""),--(INDIRECT("WP!$K" &amp; $DO69 &amp; ":$K" &amp; $DP69)&gt;0))&lt;&gt;0,SUMPRODUCT(--(INDIRECT("WP!$C$" &amp; $DO69 &amp; ":$C$" &amp; $DP69)=$C69),--(INDIRECT("WP!$B" &amp; $DO69 &amp; ":$B" &amp; $DP69)="Y"),--(INDIRECT("WP!$" &amp; $BU$41 &amp; "$" &amp; $DO69 &amp; ":$" &amp; $BU$41 &amp; "$" &amp; $DP69)&lt;&gt;""),INDIRECT("WP!$K" &amp; $DO69 &amp; ":$K" &amp; $DP69)),""),""),"")</f>
        <v/>
      </c>
      <c r="BX69" s="146" t="str" cm="1">
        <f t="array" aca="1" ref="BX69" ca="1">IFERROR(IF(WpAreaC_Sub2_exist,IF(SUMPRODUCT(--(INDIRECT("WP!$C$" &amp; $DO69 &amp; ":$C$" &amp; $DP69) =$C69),--(INDIRECT("WP!$" &amp; $BX$41 &amp; "$" &amp; $DO69 &amp; ":$" &amp; $BX$41 &amp; "$" &amp; $DP69) &lt;&gt;""),--(INDIRECT("WP!$K$" &amp; $DO69 &amp; ":$K$" &amp; $DP69)&gt;0))&gt;0,SUMPRODUCT(--(INDIRECT("WP!$C$" &amp; $DO69 &amp; ":$C$" &amp; $DP69) =$C69),--(INDIRECT("WP!$" &amp; $BX$41 &amp; "$" &amp; $DO69 &amp; ":$" &amp; $BX$41 &amp; "$" &amp; $DP69) &lt;&gt;""),INDIRECT("WP!$K" &amp; $DO69 &amp; ":$K" &amp; $DP69),INDIRECT("WP!$" &amp; $BX$41 &amp; "$" &amp; $DO69 &amp; ":$" &amp; $BX$41 &amp; "$" &amp; $DP69))/SUMPRODUCT(--(INDIRECT("WP!$C$" &amp; $DO69 &amp; ":$C$" &amp; $DP69) =$C69),--(INDIRECT("WP!$" &amp; $BX$41 &amp; "$" &amp; $DO69 &amp; ":$" &amp; $BX$41 &amp; "$" &amp; $DP69) &lt;&gt;""),INDIRECT("WP!$K" &amp; $DO69 &amp; ":$K" &amp; $DP69)),""),""),"")</f>
        <v/>
      </c>
      <c r="BY69" s="145" t="str" cm="1">
        <f t="array" aca="1" ref="BY69" ca="1">IFERROR(IF(WpAreaC_Sub2_exist,IF(SUMPRODUCT(--(INDIRECT("WP!$C$" &amp; $DO69 &amp; ":$C$" &amp; $DP69)=$C69),--(INDIRECT("WP!$B" &amp; $DO69 &amp; ":$B" &amp; $DP69)="Y"),--(INDIRECT("WP!$" &amp; $BX$41 &amp; "$" &amp; $DO69 &amp; ":$" &amp; $BX$41 &amp; "$" &amp; $DP69)=1),--(INDIRECT("WP!$K" &amp; $DO69 &amp; ":$K" &amp; $DP69)&gt;0))&lt;&gt;0,SUMPRODUCT(--(INDIRECT("WP!$C$" &amp; $DO69 &amp; ":$C$" &amp; $DP69)=$C69),--(INDIRECT("WP!$B" &amp; $DO69 &amp; ":$B" &amp; $DP69)="Y"),--(INDIRECT("WP!$" &amp; $BX$41 &amp; "$" &amp; $DO69 &amp; ":$" &amp; $BX$41 &amp; "$" &amp; $DP69)=1),INDIRECT("WP!$K" &amp; $DO69 &amp; ":$K" &amp; $DP69)),IF(BZ69&lt;&gt;"",0,"")),""),"")</f>
        <v/>
      </c>
      <c r="BZ69" s="145" t="str" cm="1">
        <f t="array" aca="1" ref="BZ69" ca="1">IFERROR(IF(WpAreaC_Sub2_exist,IF(SUMPRODUCT(--(INDIRECT("WP!$C$" &amp; $DO69 &amp; ":$C$" &amp; $DP69)=$C69),--(INDIRECT("WP!$B" &amp; $DO69 &amp; ":$B" &amp; $DP69)="Y"),--(INDIRECT("WP!$" &amp; $BX$41 &amp; "$" &amp; $DO69 &amp; ":$" &amp; $BX$41 &amp; "$" &amp; $DP69)&lt;&gt;""),--(INDIRECT("WP!$K" &amp; $DO69 &amp; ":$K" &amp; $DP69)&gt;0))&lt;&gt;0,SUMPRODUCT(--(INDIRECT("WP!$C$" &amp; $DO69 &amp; ":$C$" &amp; $DP69)=$C69),--(INDIRECT("WP!$B" &amp; $DO69 &amp; ":$B" &amp; $DP69)="Y"),--(INDIRECT("WP!$" &amp; $BX$41 &amp; "$" &amp; $DO69 &amp; ":$" &amp; $BX$41 &amp; "$" &amp; $DP69)&lt;&gt;""),INDIRECT("WP!$K" &amp; $DO69 &amp; ":$K" &amp; $DP69)),""),""),"")</f>
        <v/>
      </c>
      <c r="CA69" s="146" t="str" cm="1">
        <f t="array" aca="1" ref="CA69" ca="1">IFERROR(IF(WpAreaC_Sub3_exist,IF(SUMPRODUCT(--(INDIRECT("WP!$C$" &amp; $DO69 &amp; ":$C$" &amp; $DP69) =$C69),--(INDIRECT("WP!$" &amp; $CA$41 &amp; "$" &amp; $DO69 &amp; ":$" &amp; $CA$41 &amp; "$" &amp; $DP69) &lt;&gt;""),--(INDIRECT("WP!$K$" &amp; $DO69 &amp; ":$K$" &amp; $DP69)&gt;0))&gt;0,SUMPRODUCT(--(INDIRECT("WP!$C$" &amp; $DO69 &amp; ":$C$" &amp; $DP69) =$C69),--(INDIRECT("WP!$" &amp; $CA$41 &amp; "$" &amp; $DO69 &amp; ":$" &amp; $CA$41 &amp; "$" &amp; $DP69) &lt;&gt;""),INDIRECT("WP!$K" &amp; $DO69 &amp; ":$K" &amp; $DP69),INDIRECT("WP!$" &amp; $CA$41 &amp; "$" &amp; $DO69 &amp; ":$" &amp; $CA$41 &amp; "$" &amp; $DP69))/SUMPRODUCT(--(INDIRECT("WP!$C$" &amp; $DO69 &amp; ":$C$" &amp; $DP69) =$C69),--(INDIRECT("WP!$" &amp; $CA$41 &amp; "$" &amp; $DO69 &amp; ":$" &amp; $CA$41 &amp; "$" &amp; $DP69) &lt;&gt;""),INDIRECT("WP!$K" &amp; $DO69 &amp; ":$K" &amp; $DP69)),""),""),"")</f>
        <v/>
      </c>
      <c r="CB69" s="145" t="str" cm="1">
        <f t="array" aca="1" ref="CB69" ca="1">IFERROR(IF(WpAreaC_Sub3_exist,IF(SUMPRODUCT(--(INDIRECT("WP!$C$" &amp; $DO69 &amp; ":$C$" &amp; $DP69)=$C69),--(INDIRECT("WP!$B" &amp; $DO69 &amp; ":$B" &amp; $DP69)="Y"),--(INDIRECT("WP!$" &amp; $CA$41 &amp; "$" &amp; $DO69 &amp; ":$" &amp; $CA$41 &amp; "$" &amp; $DP69)=1),--(INDIRECT("WP!$K" &amp; $DO69 &amp; ":$K" &amp; $DP69)&gt;0))&lt;&gt;0,SUMPRODUCT(--(INDIRECT("WP!$C$" &amp; $DO69 &amp; ":$C$" &amp; $DP69)=$C69),--(INDIRECT("WP!$B" &amp; $DO69 &amp; ":$B" &amp; $DP69)="Y"),--(INDIRECT("WP!$" &amp; $CA$41 &amp; "$" &amp; $DO69 &amp; ":$" &amp; $CA$41 &amp; "$" &amp; $DP69)=1),INDIRECT("WP!$K" &amp; $DO69 &amp; ":$K" &amp; $DP69)),IF(CC69&lt;&gt;"",0,"")),""),"")</f>
        <v/>
      </c>
      <c r="CC69" s="147" t="str" cm="1">
        <f t="array" aca="1" ref="CC69" ca="1">IFERROR(IF(WpAreaC_Sub3_exist,IF(SUMPRODUCT(--(INDIRECT("WP!$C$" &amp; $DO69 &amp; ":$C$" &amp; $DP69)=$C69),--(INDIRECT("WP!$B" &amp; $DO69 &amp; ":$B" &amp; $DP69)="Y"),--(INDIRECT("WP!$" &amp; $CA$41 &amp; "$" &amp; $DO69 &amp; ":$" &amp; $CA$41 &amp; "$" &amp; $DP69)&lt;&gt;""),--(INDIRECT("WP!$K" &amp; $DO69 &amp; ":$K" &amp; $DP69)&gt;0))&lt;&gt;0,SUMPRODUCT(--(INDIRECT("WP!$C$" &amp; $DO69 &amp; ":$C$" &amp; $DP69)=$C69),--(INDIRECT("WP!$B" &amp; $DO69 &amp; ":$B" &amp; $DP69)="Y"),--(INDIRECT("WP!$" &amp; $CA$41 &amp; "$" &amp; $DO69 &amp; ":$" &amp; $CA$41 &amp; "$" &amp; $DP69)&lt;&gt;""),INDIRECT("WP!$K" &amp; $DO69 &amp; ":$K" &amp; $DP69)),""),""),"")</f>
        <v/>
      </c>
      <c r="CD69" s="106"/>
      <c r="CE69" s="109"/>
      <c r="CF69" s="107"/>
      <c r="CG69" s="107"/>
      <c r="CH69" s="144" t="s">
        <v>92</v>
      </c>
      <c r="CI69" s="144" t="s">
        <v>92</v>
      </c>
      <c r="CJ69" s="144" t="s">
        <v>92</v>
      </c>
      <c r="CK69" s="144" t="s">
        <v>92</v>
      </c>
      <c r="CL69" s="145" t="s">
        <v>92</v>
      </c>
      <c r="CM69" s="145" t="s">
        <v>92</v>
      </c>
      <c r="CN69" s="146" t="s">
        <v>92</v>
      </c>
      <c r="CO69" s="145" t="s">
        <v>92</v>
      </c>
      <c r="CP69" s="145" t="s">
        <v>92</v>
      </c>
      <c r="CQ69" s="146" t="s">
        <v>92</v>
      </c>
      <c r="CR69" s="145" t="s">
        <v>92</v>
      </c>
      <c r="CS69" s="147" t="s">
        <v>92</v>
      </c>
      <c r="CT69" s="31"/>
      <c r="CU69" s="144" t="s">
        <v>92</v>
      </c>
      <c r="CV69" s="145" t="s">
        <v>92</v>
      </c>
      <c r="CW69" s="145" t="s">
        <v>92</v>
      </c>
      <c r="CX69" s="146" t="s">
        <v>92</v>
      </c>
      <c r="CY69" s="145" t="s">
        <v>92</v>
      </c>
      <c r="CZ69" s="145" t="s">
        <v>92</v>
      </c>
      <c r="DA69" s="146" t="s">
        <v>92</v>
      </c>
      <c r="DB69" s="145" t="s">
        <v>92</v>
      </c>
      <c r="DC69" s="147" t="s">
        <v>92</v>
      </c>
      <c r="DD69" s="31"/>
      <c r="DE69" s="144" t="s">
        <v>92</v>
      </c>
      <c r="DF69" s="145" t="s">
        <v>92</v>
      </c>
      <c r="DG69" s="145" t="s">
        <v>92</v>
      </c>
      <c r="DH69" s="146" t="s">
        <v>92</v>
      </c>
      <c r="DI69" s="145" t="s">
        <v>92</v>
      </c>
      <c r="DJ69" s="145" t="s">
        <v>92</v>
      </c>
      <c r="DK69" s="146" t="s">
        <v>92</v>
      </c>
      <c r="DL69" s="145" t="s">
        <v>92</v>
      </c>
      <c r="DM69" s="147" t="s">
        <v>92</v>
      </c>
      <c r="DN69" s="31"/>
      <c r="DO69" s="88" cm="1">
        <f t="array" ref="DO69">MIN(IF(WP!$C$12:$C$400=$C69,ROW(WP!$C$12:$C$400),""))</f>
        <v>117</v>
      </c>
      <c r="DP69" s="88" cm="1">
        <f t="array" ref="DP69">MAX(IF(WP!$C$12:$C$400=$C69,ROW(WP!$C$12:$C$400),""))</f>
        <v>119</v>
      </c>
      <c r="DQ69" s="121"/>
      <c r="DR69" s="31"/>
    </row>
    <row r="70" spans="1:122" ht="16" x14ac:dyDescent="0.2">
      <c r="A70" s="117"/>
      <c r="B70" s="132" t="s">
        <v>76</v>
      </c>
      <c r="C70" s="132" t="s">
        <v>67</v>
      </c>
      <c r="D70" s="323" t="e" cm="1">
        <f t="array" aca="1" ref="D70" ca="1">getProgress(AX70,CH70,"%",1,1)</f>
        <v>#NAME?</v>
      </c>
      <c r="E70" s="257" t="e" cm="1">
        <f t="array" aca="1" ref="E70" ca="1">getProgress(AY70,CI70,,,1)</f>
        <v>#NAME?</v>
      </c>
      <c r="F70" s="257" t="e" cm="1">
        <f t="array" aca="1" ref="F70" ca="1">getProgress(AZ70,CJ70,,,1)</f>
        <v>#NAME?</v>
      </c>
      <c r="G70" s="217"/>
      <c r="H70" s="113" t="e" cm="1">
        <f t="array" aca="1" ref="H70" ca="1">getProgress(BA70,CK70,"%",1,1,WpAreaA_Sub1_exist)</f>
        <v>#NAME?</v>
      </c>
      <c r="I70" s="266" t="e" cm="1">
        <f t="array" aca="1" ref="I70" ca="1">getProgress(BB70,CL70,,,1,WpAreaA_Sub1_exist)</f>
        <v>#NAME?</v>
      </c>
      <c r="J70" s="266" t="e" cm="1">
        <f t="array" aca="1" ref="J70" ca="1">getProgress(BC70,CM70,,,1,WpAreaA_Sub1_exist)</f>
        <v>#NAME?</v>
      </c>
      <c r="K70" s="113" t="e" cm="1">
        <f t="array" aca="1" ref="K70" ca="1">getProgress(BD70,CN70,"%",1,1,WpAreaA_Sub2_exist)</f>
        <v>#NAME?</v>
      </c>
      <c r="L70" s="266" t="e" cm="1">
        <f t="array" aca="1" ref="L70" ca="1">getProgress(BE70,CO70,,,1,WpAreaA_Sub2_exist)</f>
        <v>#NAME?</v>
      </c>
      <c r="M70" s="266" t="e" cm="1">
        <f t="array" aca="1" ref="M70" ca="1">getProgress(BF70,CP70,,,1,WpAreaA_Sub2_exist)</f>
        <v>#NAME?</v>
      </c>
      <c r="N70" s="113" t="e" cm="1">
        <f t="array" aca="1" ref="N70" ca="1">getProgress(BG70,CQ70,"%",1,1,WpAreaA_Sub3_exist)</f>
        <v>#NAME?</v>
      </c>
      <c r="O70" s="266" t="e" cm="1">
        <f t="array" aca="1" ref="O70" ca="1">getProgress(BH70,CR70,,,1,WpAreaA_Sub3_exist)</f>
        <v>#NAME?</v>
      </c>
      <c r="P70" s="266" t="e" cm="1">
        <f t="array" aca="1" ref="P70" ca="1">getProgress(BI70,CS70,,,1,WpAreaA_Sub3_exist)</f>
        <v>#NAME?</v>
      </c>
      <c r="Q70" s="217"/>
      <c r="R70" s="113" t="e" cm="1">
        <f t="array" aca="1" ref="R70" ca="1">getProgress(BK70,CU70,"%",1,1,WpAreaB_Sub1_exist)</f>
        <v>#NAME?</v>
      </c>
      <c r="S70" s="266" t="e" cm="1">
        <f t="array" aca="1" ref="S70" ca="1">getProgress(BL70,CV70,,,1,WpAreaB_Sub1_exist)</f>
        <v>#NAME?</v>
      </c>
      <c r="T70" s="266" t="e" cm="1">
        <f t="array" aca="1" ref="T70" ca="1">getProgress(BM70,CW70,,,1,WpAreaB_Sub1_exist)</f>
        <v>#NAME?</v>
      </c>
      <c r="U70" s="113" t="e" cm="1">
        <f t="array" aca="1" ref="U70" ca="1">getProgress(BN70,CX70,"%",1,1,WpAreaB_Sub2_exist)</f>
        <v>#NAME?</v>
      </c>
      <c r="V70" s="266" t="e" cm="1">
        <f t="array" aca="1" ref="V70" ca="1">getProgress(BO70,CY70,,,1,WpAreaB_Sub2_exist)</f>
        <v>#NAME?</v>
      </c>
      <c r="W70" s="266" t="e" cm="1">
        <f t="array" aca="1" ref="W70" ca="1">getProgress(BP70,CZ70,,,1,WpAreaB_Sub2_exist)</f>
        <v>#NAME?</v>
      </c>
      <c r="X70" s="113" t="e" cm="1">
        <f t="array" aca="1" ref="X70" ca="1">getProgress(BQ70,DA70,"%",1,1,WpAreaB_Sub3_exist)</f>
        <v>#NAME?</v>
      </c>
      <c r="Y70" s="266" t="e" cm="1">
        <f t="array" aca="1" ref="Y70" ca="1">getProgress(BR70,DB70,,,1,WpAreaB_Sub3_exist)</f>
        <v>#NAME?</v>
      </c>
      <c r="Z70" s="266" t="e" cm="1">
        <f t="array" aca="1" ref="Z70" ca="1">getProgress(BS70,DC70,,,1,WpAreaB_Sub3_exist)</f>
        <v>#NAME?</v>
      </c>
      <c r="AA70" s="217"/>
      <c r="AB70" s="113" t="e" cm="1">
        <f t="array" aca="1" ref="AB70" ca="1">getProgress(BU70,DE70,"%",1,1,WpAreaC_Sub1_exist)</f>
        <v>#NAME?</v>
      </c>
      <c r="AC70" s="266" t="e" cm="1">
        <f t="array" aca="1" ref="AC70" ca="1">getProgress(BV70,DF70,,,1,WpAreaC_Sub1_exist)</f>
        <v>#NAME?</v>
      </c>
      <c r="AD70" s="266" t="e" cm="1">
        <f t="array" aca="1" ref="AD70" ca="1">getProgress(BW70,DG70,,,1,WpAreaC_Sub1_exist)</f>
        <v>#NAME?</v>
      </c>
      <c r="AE70" s="113" t="e" cm="1">
        <f t="array" aca="1" ref="AE70" ca="1">getProgress(BX70,DH70,"%",1,1,WpAreaC_Sub2_exist)</f>
        <v>#NAME?</v>
      </c>
      <c r="AF70" s="266" t="e" cm="1">
        <f t="array" aca="1" ref="AF70" ca="1">getProgress(BY70,DI70,,,1,WpAreaC_Sub2_exist)</f>
        <v>#NAME?</v>
      </c>
      <c r="AG70" s="266" t="e" cm="1">
        <f t="array" aca="1" ref="AG70" ca="1">getProgress(BZ70,DJ70,,,1,WpAreaC_Sub2_exist)</f>
        <v>#NAME?</v>
      </c>
      <c r="AH70" s="113" t="e" cm="1">
        <f t="array" aca="1" ref="AH70" ca="1">getProgress(CA70,DK70,"%",1,1,WpAreaC_Sub3_exist)</f>
        <v>#NAME?</v>
      </c>
      <c r="AI70" s="266" t="e" cm="1">
        <f t="array" aca="1" ref="AI70" ca="1">getProgress(CB70,DL70,,,1,WpAreaC_Sub3_exist)</f>
        <v>#NAME?</v>
      </c>
      <c r="AJ70" s="266" t="e" cm="1">
        <f t="array" aca="1" ref="AJ70" ca="1">getProgress(CC70,DM70,,,1,WpAreaC_Sub3_exist)</f>
        <v>#NAME?</v>
      </c>
      <c r="AK70" s="217"/>
      <c r="AL70" s="118"/>
      <c r="AM70" s="85"/>
      <c r="AN70" s="75"/>
      <c r="AO70" s="166"/>
      <c r="AP70" s="166"/>
      <c r="AQ70" s="101"/>
      <c r="AR70" s="101"/>
      <c r="AS70" s="75"/>
      <c r="AT70" s="75"/>
      <c r="AU70" s="137"/>
      <c r="AV70" s="98"/>
      <c r="AW70" s="98"/>
      <c r="AX70" s="144" t="str">
        <f ca="1">IFERROR((IF(WpAreaA_exist,IF(BA70&lt;&gt;"",BA70*WP!$AC$9,0)+IF(BD70&lt;&gt;"",BD70*WP!$AD$9,0)+IF(BG70&lt;&gt;"",BG70*WP!$AE$9,0),0)+IF(WpAreaB_exist,IF(BK70&lt;&gt;"",BK70*WP!$AF$10)+IF(BN70&lt;&gt;"",BN70*WP!$AG$10,0)+IF(BQ70&lt;&gt;"",BQ70*WP!$AH$10,0),0)+IF(WpAreaC_exist,IF(BU70&lt;&gt;"",BU70*WP!$AI$10)+IF(BX70&lt;&gt;"",BX70*WP!$AJ$10,0)+IF(CA70&lt;&gt;"",CA70*WP!$AK$10,0),0))/(IF(WpAreaA_exist,IF(BA70&lt;&gt;"",WP!$AC$9,0)+IF(BD70&lt;&gt;"",WP!$AD$9,0)+IF(BG70&lt;&gt;"",WP!$AE$9,0),0)+IF(WpAreaB_exist,IF(BK70&lt;&gt;"",WP!$AF$10,0)+IF(BN70&lt;&gt;"",WP!$AG$10,0)+IF(BQ70&lt;&gt;"",WP!$AH$10,0),0)+ IF(WpAreaC_exist,IF(BU70&lt;&gt;"",WP!$AI$10,0)+IF(BX70&lt;&gt;"",WP!$AJ$10,0)+IF(CA70&lt;&gt;"",WP!$AK$10,0),0)),"")</f>
        <v/>
      </c>
      <c r="AY70" s="144" t="str" cm="1">
        <f t="array" aca="1" ref="AY70" ca="1">IFERROR(IF(SUMPRODUCT(--(INDIRECT("WP!$C$" &amp; $DO70 &amp; ":$C$" &amp; $DP70)=$C70),--(INDIRECT("WP!$B$" &amp; $DO70 &amp; ":$B$" &amp; $DP70)="Y"),--(INDIRECT("WP!$" &amp; $AX$41 &amp; "$" &amp; $DO70 &amp; ":$" &amp; $AX$41 &amp; "$" &amp; $DP70)=1),--(INDIRECT("WP!$K$" &amp; $DO70 &amp; ":$K$" &amp; $DP70)&gt;0))&lt;&gt;0,SUMPRODUCT(--(INDIRECT("WP!$C$" &amp; $DO70 &amp; ":$C$" &amp; $DP70)=$C70),--(INDIRECT("WP!$B$" &amp; $DO70 &amp; ":$B$" &amp; $DP70)="Y"),--(INDIRECT("WP!$" &amp; $AX$41 &amp; "$" &amp; $DO70 &amp; ":$" &amp; $AX$41 &amp; "$" &amp; $DP70)=1),INDIRECT("WP!$K$" &amp; $DO70 &amp; ":$K$" &amp; $DP70)),IF(AZ70&lt;&gt;"",0,"")),"")</f>
        <v/>
      </c>
      <c r="AZ70" s="144" t="str" cm="1">
        <f t="array" aca="1" ref="AZ70" ca="1">IFERROR(IF(SUMPRODUCT(--(INDIRECT("WP!$C$" &amp; $DO70 &amp; ":$C$" &amp; $DP70)=$C70),--(INDIRECT("WP!$B" &amp; $DO70 &amp; ":$B" &amp; $DP70)="Y"),--(INDIRECT("WP!$" &amp; $AX$41 &amp; "$" &amp; $DO70 &amp; ":$" &amp; $AX$41 &amp; "$" &amp; $DP70)&lt;&gt;""),--(INDIRECT("WP!$K" &amp; $DO70 &amp; ":$K" &amp; $DP70)&gt;0))&lt;&gt;0,SUMPRODUCT(--(INDIRECT("WP!$C$" &amp; $DO70 &amp; ":$C$" &amp; $DP70)=$C70),--(INDIRECT("WP!$B" &amp; $DO70 &amp; ":$B" &amp; $DP70)="Y"),--(INDIRECT("WP!$" &amp; $AX$41 &amp; "$" &amp;  $DO70 &amp; ":$" &amp; $AX$41 &amp; "$" &amp; $DP70)&lt;&gt;""),INDIRECT("WP!$K" &amp; $DO70 &amp; ":$K" &amp; $DP70)),""),"")</f>
        <v/>
      </c>
      <c r="BA70" s="144" t="str" cm="1">
        <f t="array" aca="1" ref="BA70" ca="1">IFERROR(IF(WpAreaA_Sub1_exist,IF(SUMPRODUCT(--(INDIRECT("WP!$C$" &amp; $DO70 &amp; ":$C$" &amp; $DP70) =$C70),--(INDIRECT("WP!$" &amp; $BA$41 &amp; "$" &amp; $DO70 &amp; ":$" &amp; $BA$41 &amp; "$" &amp; $DP70) &lt;&gt;""),--(INDIRECT("WP!$K$" &amp; $DO70 &amp; ":$K$" &amp; $DP70)&gt;0))&gt;0,SUMPRODUCT(--(INDIRECT("WP!$C$" &amp; $DO70 &amp; ":$C$" &amp; $DP70) =$C70),--(INDIRECT("WP!$" &amp; $BA$41 &amp; "$" &amp; $DO70 &amp; ":$" &amp; $BA$41 &amp; "$" &amp; $DP70) &lt;&gt;""),INDIRECT("WP!$K$" &amp; $DO70 &amp; ":$K$" &amp; $DP70),INDIRECT("WP!$" &amp; $BA$41 &amp; "$" &amp; $DO70 &amp; ":$" &amp; $BA$41 &amp; "$" &amp; $DP70))/SUMPRODUCT(--(INDIRECT("WP!$C$" &amp; $DO70 &amp; ":$C$" &amp; $DP70) =$C70),--(INDIRECT("WP!$" &amp; $BA$41 &amp; "$" &amp; $DO70 &amp; ":$" &amp; $BA$41 &amp; "$" &amp; $DP70) &lt;&gt;""),INDIRECT("WP!$K$" &amp; $DO70 &amp; ":$K$" &amp; $DP70)),""),""),"")</f>
        <v/>
      </c>
      <c r="BB70" s="145" t="str" cm="1">
        <f t="array" aca="1" ref="BB70" ca="1">IFERROR(IF(WpAreaA_Sub1_exist,IF(SUMPRODUCT(--(INDIRECT("WP!$C$" &amp; $DO70 &amp; ":$C$" &amp; $DP70)=$C70),--(INDIRECT("WP!$B$" &amp; $DO70 &amp; ":$B$" &amp; $DP70)="Y"),--(INDIRECT("WP!$" &amp; $BA$41 &amp; "$" &amp; $DO70 &amp; ":$" &amp; $BA$41 &amp; "$" &amp; $DP70)=1),--(INDIRECT("WP!$K$" &amp; $DO70 &amp; ":$K$" &amp; $DP70)&gt;0))&lt;&gt;0,SUMPRODUCT(--(INDIRECT("WP!$C$" &amp; $DO70 &amp; ":$C$" &amp; $DP70)=$C70),--(INDIRECT("WP!$B$" &amp; $DO70 &amp; ":$B$" &amp; $DP70)="Y"),--(INDIRECT("WP!$" &amp; $BA$41 &amp; "$" &amp; $DO70 &amp; ":$" &amp; $BA$41 &amp; "$" &amp; $DP70)=1),INDIRECT("WP!$K$" &amp; $DO70 &amp; ":$K$" &amp; $DP70)),IF(BC70&lt;&gt;"",0,"")),""),"")</f>
        <v/>
      </c>
      <c r="BC70" s="145" t="str" cm="1">
        <f t="array" aca="1" ref="BC70" ca="1">IFERROR(IF(WpAreaA_Sub1_exist,IF(SUMPRODUCT(--(INDIRECT("WP!$C$" &amp; $DO70 &amp; ":$C$" &amp; $DP70)=$C70),--(INDIRECT("WP!$B" &amp; $DO70 &amp; ":$B" &amp; $DP70)="Y"),--(INDIRECT("WP!$" &amp; $BA$41 &amp; "$" &amp; $DO70 &amp; ":$" &amp; $BA$41 &amp; "$" &amp; $DP70)&lt;&gt;""),--(INDIRECT("WP!$K" &amp; $DO70 &amp; ":$K" &amp; $DP70)&gt;0))&lt;&gt;0,SUMPRODUCT(--(INDIRECT("WP!$C$" &amp; $DO70 &amp; ":$C$" &amp; $DP70)=$C70),--(INDIRECT("WP!$B" &amp; $DO70 &amp; ":$B" &amp; $DP70)="Y"),--(INDIRECT("WP!$" &amp; $BA$41 &amp; "$" &amp;  $DO70 &amp; ":$" &amp; $BA$41 &amp; "$" &amp; $DP70)&lt;&gt;""),INDIRECT("WP!$K" &amp; $DO70 &amp; ":$K" &amp; $DP70)),""),""),"")</f>
        <v/>
      </c>
      <c r="BD70" s="146" t="str" cm="1">
        <f t="array" aca="1" ref="BD70" ca="1">IFERROR(IF(WpAreaA_Sub2_exist,IF(SUMPRODUCT(--(INDIRECT("WP!$C$" &amp; $DO70 &amp; ":$C$" &amp; $DP70) =$C70),--(INDIRECT("WP!$" &amp; $BD$41 &amp; "$" &amp; $DO70 &amp; ":$" &amp; $BD$41 &amp; "$" &amp; $DP70) &lt;&gt;""),--(INDIRECT("WP!$K$" &amp; $DO70 &amp; ":$K$" &amp; $DP70)&gt;0))&gt;0,SUMPRODUCT(--(INDIRECT("WP!$C$" &amp; $DO70 &amp; ":$C$" &amp; $DP70) =$C70),--(INDIRECT("WP!$" &amp; $BD$41 &amp; "$" &amp; $DO70 &amp; ":$" &amp; $BD$41 &amp; "$" &amp; $DP70) &lt;&gt;""),INDIRECT("WP!$K" &amp; $DO70 &amp; ":$K" &amp; $DP70),INDIRECT("WP!$" &amp; $BD$41 &amp; "$" &amp; $DO70 &amp; ":$" &amp; $BD$41 &amp; "$" &amp; $DP70))/SUMPRODUCT(--(INDIRECT("WP!$C$" &amp; $DO70 &amp; ":$C$" &amp; $DP70) =$C70),--(INDIRECT("WP!$" &amp; $BD$41 &amp; "$" &amp; $DO70 &amp; ":$" &amp; $BD$41 &amp; "$" &amp; $DP70) &lt;&gt;""),INDIRECT("WP!$K" &amp; $DO70 &amp; ":$K" &amp; $DP70)),""),""),"")</f>
        <v/>
      </c>
      <c r="BE70" s="145" t="str" cm="1">
        <f t="array" aca="1" ref="BE70" ca="1">IFERROR(IF(WpAreaA_Sub2_exist,IF(SUMPRODUCT(--(INDIRECT("WP!$C$" &amp; $DO70 &amp; ":$C$" &amp; $DP70)=$C70),--(INDIRECT("WP!$B" &amp; $DO70 &amp; ":$B" &amp; $DP70)="Y"),--(INDIRECT("WP!$" &amp; $BD$41 &amp; "$" &amp; $DO70 &amp; ":$" &amp; $BD$41 &amp; "$" &amp; $DP70)=1),--(INDIRECT("WP!$K" &amp; $DO70 &amp; ":$K" &amp; $DP70)&gt;0))&lt;&gt;0,SUMPRODUCT(--(INDIRECT("WP!$C$" &amp; $DO70 &amp; ":$C$" &amp; $DP70)=$C70),--(INDIRECT("WP!$B" &amp; $DO70 &amp; ":$B" &amp; $DP70)="Y"),--(INDIRECT("WP!$" &amp; $BD$41 &amp; "$" &amp; $DO70 &amp; ":$" &amp; $BD$41 &amp; "$" &amp; $DP70)=1),INDIRECT("WP!$K" &amp; $DO70 &amp; ":$K" &amp; $DP70)),IF(BF70&lt;&gt;"",0,"")),""),"")</f>
        <v/>
      </c>
      <c r="BF70" s="145" t="str" cm="1">
        <f t="array" aca="1" ref="BF70" ca="1">IFERROR(IF(WpAreaA_Sub2_exist,IF(SUMPRODUCT(--(INDIRECT("WP!$C$" &amp; $DO70 &amp; ":$C$" &amp; $DP70)=$C70),--(INDIRECT("WP!$B" &amp; $DO70 &amp; ":$B" &amp; $DP70)="Y"),--(INDIRECT("WP!$" &amp; $BD$41 &amp; "$" &amp; $DO70 &amp; ":$" &amp; $BD$41 &amp; "$" &amp; $DP70)&lt;&gt;""),--(INDIRECT("WP!$K" &amp; $DO70 &amp; ":$K" &amp; $DP70)&gt;0))&lt;&gt;0,SUMPRODUCT(--(INDIRECT("WP!$C$" &amp; $DO70 &amp; ":$C$" &amp; $DP70)=$C70),--(INDIRECT("WP!$B" &amp; $DO70 &amp; ":$B" &amp; $DP70)="Y"),--(INDIRECT("WP!$" &amp; $BD$41 &amp; "$" &amp; $DO70 &amp; ":$" &amp; $BD$41 &amp; "$" &amp; $DP70)&lt;&gt;""),INDIRECT("WP!$K" &amp; $DO70 &amp; ":$K" &amp; $DP70)),""),""),"")</f>
        <v/>
      </c>
      <c r="BG70" s="146" t="str" cm="1">
        <f t="array" aca="1" ref="BG70" ca="1">IFERROR(IF(WpAreaA_Sub3_exist,IF(SUMPRODUCT(--(INDIRECT("WP!$C$" &amp; $DO70 &amp; ":$C$" &amp; $DP70) =$C70),--(INDIRECT("WP!$" &amp; $BG$41 &amp; "$" &amp; $DO70 &amp; ":$" &amp; $BG$41 &amp; "$" &amp; $DP70) &lt;&gt;""),--(INDIRECT("WP!$K$" &amp; $DO70 &amp; ":$K$" &amp; $DP70)&gt;0))&gt;0,SUMPRODUCT(--(INDIRECT("WP!$C$" &amp; $DO70 &amp; ":$C$" &amp; $DP70) =$C70),--(INDIRECT("WP!$" &amp; $BG$41 &amp; "$" &amp; $DO70 &amp; ":$" &amp; $BG$41 &amp; "$" &amp; $DP70) &lt;&gt;""),INDIRECT("WP!$K" &amp; $DO70 &amp; ":$K" &amp; $DP70),INDIRECT("WP!$" &amp; $BG$41 &amp; "$" &amp; $DO70 &amp; ":$" &amp; $BG$41 &amp; "$" &amp; $DP70))/SUMPRODUCT(--(INDIRECT("WP!$C$" &amp; $DO70 &amp; ":$C$" &amp; $DP70) =$C70),--(INDIRECT("WP!$" &amp; $BG$41 &amp; "$" &amp; $DO70 &amp; ":$" &amp; $BG$41 &amp; "$" &amp; $DP70) &lt;&gt;""),INDIRECT("WP!$K" &amp; $DO70 &amp; ":$K" &amp; $DP70)),""),""),"")</f>
        <v/>
      </c>
      <c r="BH70" s="145" t="str" cm="1">
        <f t="array" aca="1" ref="BH70" ca="1">IFERROR(IF(WpAreaA_Sub3_exist,IF(SUMPRODUCT(--(INDIRECT("WP!$C$" &amp; $DO70 &amp; ":$C$" &amp; $DP70)=$C70),--(INDIRECT("WP!$B" &amp; $DO70 &amp; ":$B" &amp; $DP70)="Y"),--(INDIRECT("WP!$" &amp; $BG$41 &amp; "$" &amp; $DO70 &amp; ":$" &amp; $BG$41 &amp; "$" &amp; $DP70)=1),--(INDIRECT("WP!$K" &amp; $DO70 &amp; ":$K" &amp; $DP70)&gt;0))&lt;&gt;0,SUMPRODUCT(--(INDIRECT("WP!$C$" &amp; $DO70 &amp; ":$C$" &amp; $DP70)=$C70),--(INDIRECT("WP!$B" &amp; $DO70 &amp; ":$B" &amp; $DP70)="Y"),--(INDIRECT("WP!$" &amp; $BG$41 &amp; "$" &amp; $DO70 &amp; ":$" &amp; $BG$41 &amp; "$" &amp; $DP70)=1),INDIRECT("WP!$K" &amp; $DO70 &amp; ":$K" &amp; $DP70)),IF(BI70&lt;&gt;"",0,"")),""),"")</f>
        <v/>
      </c>
      <c r="BI70" s="147" t="str" cm="1">
        <f t="array" aca="1" ref="BI70" ca="1">IFERROR(IF(WpAreaA_Sub3_exist,IF(SUMPRODUCT(--(INDIRECT("WP!$C$" &amp; $DO70 &amp; ":$C$" &amp; $DP70)=$C70),--(INDIRECT("WP!$B" &amp; $DO70 &amp; ":$B" &amp; $DP70)="Y"),--(INDIRECT("WP!$" &amp; $BG$41 &amp; "$" &amp; $DO70 &amp; ":$" &amp; $BG$41 &amp; "$" &amp; $DP70)&lt;&gt;""),--(INDIRECT("WP!$K" &amp; $DO70 &amp; ":$K" &amp; $DP70)&gt;0))&lt;&gt;0,SUMPRODUCT(--(INDIRECT("WP!$C$" &amp; $DO70 &amp; ":$C$" &amp; $DP70)=$C70),--(INDIRECT("WP!$B" &amp; $DO70 &amp; ":$B" &amp; $DP70)="Y"),--(INDIRECT("WP!$" &amp; $BG$41 &amp; "$" &amp; $DO70 &amp; ":$" &amp; $BG$41 &amp; "$" &amp; $DP70)&lt;&gt;""),INDIRECT("WP!$K" &amp; $DO70 &amp; ":$K" &amp; $DP70)),""),""),"")</f>
        <v/>
      </c>
      <c r="BJ70" s="31"/>
      <c r="BK70" s="144" t="str" cm="1">
        <f t="array" aca="1" ref="BK70" ca="1">IFERROR(IF(WpAreaB_Sub1_exist,IF(SUMPRODUCT(--(INDIRECT("WP!$C$" &amp; $DO70 &amp; ":$C$" &amp; $DP70) =$C70),--(INDIRECT("WP!$" &amp; $BK$41 &amp; "$" &amp; $DO70 &amp; ":$" &amp; $BK$41 &amp; "$" &amp; $DP70) &lt;&gt;""),--(INDIRECT("WP!$K$" &amp; $DO70 &amp; ":$K$" &amp; $DP70)&gt;0))&gt;0,SUMPRODUCT(--(INDIRECT("WP!$C$" &amp; $DO70 &amp; ":$C$" &amp; $DP70) =$C70),--(INDIRECT("WP!$" &amp; $BK$41 &amp; "$" &amp; $DO70 &amp; ":$" &amp; $BK$41 &amp; "$" &amp; $DP70) &lt;&gt;""),INDIRECT("WP!$K" &amp; $DO70 &amp; ":$K" &amp; $DP70),INDIRECT("WP!$" &amp; $BK$41 &amp; "$" &amp; $DO70 &amp; ":$" &amp; $BK$41 &amp; "$" &amp; $DP70))/SUMPRODUCT(--(INDIRECT("WP!$C$" &amp; $DO70 &amp; ":$C$" &amp; $DP70) =$C70),--(INDIRECT("WP!$" &amp; $BK$41 &amp; "$" &amp; $DO70 &amp; ":$" &amp; $BK$41 &amp; "$" &amp; $DP70) &lt;&gt;""),INDIRECT("WP!$K" &amp; $DO70 &amp; ":$K" &amp; $DP70)),""),""),"")</f>
        <v/>
      </c>
      <c r="BL70" s="145" t="str" cm="1">
        <f t="array" aca="1" ref="BL70" ca="1">IFERROR(IF(WpAreaB_Sub1_exist,IF(SUMPRODUCT(--(INDIRECT("WP!$C$" &amp; $DO70 &amp; ":$C$" &amp; $DP70)=$C70),--(INDIRECT("WP!$B" &amp; $DO70 &amp; ":$B" &amp; $DP70)="Y"),--(INDIRECT("WP!$" &amp; $BK$41 &amp; "$" &amp; $DO70 &amp; ":$" &amp; $BK$41 &amp; "$" &amp; $DP70)=1),--(INDIRECT("WP!$K" &amp; $DO70 &amp; ":$K" &amp; $DP70)&gt;0))&lt;&gt;0,SUMPRODUCT(--(INDIRECT("WP!$C$" &amp; $DO70 &amp; ":$C$" &amp; $DP70)=$C70),--(INDIRECT("WP!$B" &amp; $DO70 &amp; ":$B" &amp; $DP70)="Y"),--(INDIRECT("WP!$" &amp; $BK$41 &amp; "$" &amp; $DO70 &amp; ":$" &amp; $BK$41 &amp; "$" &amp; $DP70)=1),INDIRECT("WP!$K" &amp; $DO70 &amp; ":$K" &amp; $DP70)),IF(BM70&lt;&gt;"",0,"")),""),"")</f>
        <v/>
      </c>
      <c r="BM70" s="145" t="str" cm="1">
        <f t="array" aca="1" ref="BM70" ca="1">IFERROR(IF(WpAreaB_Sub1_exist,IF(SUMPRODUCT(--(INDIRECT("WP!$C$" &amp; $DO70 &amp; ":$C$" &amp; $DP70)=$C70),--(INDIRECT("WP!$B" &amp; $DO70 &amp; ":$B" &amp; $DP70)="Y"),--(INDIRECT("WP!$" &amp; $BK$41 &amp; "$" &amp; $DO70 &amp; ":$" &amp; $BK$41 &amp; "$" &amp; $DP70)&lt;&gt;""),--(INDIRECT("WP!$K" &amp; $DO70 &amp; ":$K" &amp; $DP70)&gt;0))&lt;&gt;0,SUMPRODUCT(--(INDIRECT("WP!$C$" &amp; $DO70 &amp; ":$C$" &amp; $DP70)=$C70),--(INDIRECT("WP!$B" &amp; $DO70 &amp; ":$B" &amp; $DP70)="Y"),--(INDIRECT("WP!$" &amp; $BK$41 &amp; "$" &amp; $DO70 &amp; ":$" &amp; $BK$41 &amp; "$" &amp; $DP70)&lt;&gt;""),INDIRECT("WP!$K" &amp; $DO70 &amp; ":$K" &amp; $DP70)),""),""),"")</f>
        <v/>
      </c>
      <c r="BN70" s="146" t="str" cm="1">
        <f t="array" aca="1" ref="BN70" ca="1">IFERROR(IF(WpAreaB_Sub2_exist,IF(SUMPRODUCT(--(INDIRECT("WP!$C$" &amp; $DO70 &amp; ":$C$" &amp; $DP70) =$C70),--(INDIRECT("WP!$" &amp; $BN$41 &amp; "$" &amp; $DO70 &amp; ":$" &amp; $BN$41 &amp; "$" &amp; $DP70) &lt;&gt;""),--(INDIRECT("WP!$K$" &amp; $DO70 &amp; ":$K$" &amp; $DP70)&gt;0))&gt;0,SUMPRODUCT(--(INDIRECT("WP!$C$" &amp; $DO70 &amp; ":$C$" &amp; $DP70) =$C70),--(INDIRECT("WP!$" &amp; $BN$41 &amp; "$" &amp; $DO70 &amp; ":$" &amp; $BN$41 &amp; "$" &amp; $DP70) &lt;&gt;""),INDIRECT("WP!$K" &amp; $DO70 &amp; ":$K" &amp; $DP70),INDIRECT("WP!$" &amp; $BN$41 &amp; "$" &amp; $DO70 &amp; ":$" &amp; $BN$41 &amp; "$" &amp; $DP70))/SUMPRODUCT(--(INDIRECT("WP!$C$" &amp; $DO70 &amp; ":$C$" &amp; $DP70) =$C70),--(INDIRECT("WP!$" &amp; $BN$41 &amp; "$" &amp; $DO70 &amp; ":$" &amp; $BN$41 &amp; "$" &amp; $DP70) &lt;&gt;""),INDIRECT("WP!$K" &amp; $DO70 &amp; ":$K" &amp; $DP70)),""),""),"")</f>
        <v/>
      </c>
      <c r="BO70" s="145" t="str" cm="1">
        <f t="array" aca="1" ref="BO70" ca="1">IFERROR(IF(WpAreaB_Sub2_exist,IF(SUMPRODUCT(--(INDIRECT("WP!$C$" &amp; $DO70 &amp; ":$C$" &amp; $DP70)=$C70),--(INDIRECT("WP!$B" &amp; $DO70 &amp; ":$B" &amp; $DP70)="Y"),--(INDIRECT("WP!$" &amp; $BN$41 &amp; "$" &amp; $DO70 &amp; ":$" &amp; $BN$41 &amp; "$" &amp; $DP70)=1),--(INDIRECT("WP!$K" &amp; $DO70 &amp; ":$K" &amp; $DP70)&gt;0))&lt;&gt;0,SUMPRODUCT(--(INDIRECT("WP!$C$" &amp; $DO70 &amp; ":$C$" &amp; $DP70)=$C70),--(INDIRECT("WP!$B" &amp; $DO70 &amp; ":$B" &amp; $DP70)="Y"),--(INDIRECT("WP!$" &amp; $BN$41 &amp; "$" &amp; $DO70 &amp; ":$" &amp; $BN$41 &amp; "$" &amp; $DP70)=1),INDIRECT("WP!$K" &amp; $DO70 &amp; ":$K" &amp; $DP70)),IF(BP70&lt;&gt;"",0,"")),""),"")</f>
        <v/>
      </c>
      <c r="BP70" s="145" t="str" cm="1">
        <f t="array" aca="1" ref="BP70" ca="1">IFERROR(IF(WpAreaB_Sub2_exist,IF(SUMPRODUCT(--(INDIRECT("WP!$C$" &amp; $DO70 &amp; ":$C$" &amp; $DP70)=$C70),--(INDIRECT("WP!$B" &amp; $DO70 &amp; ":$B" &amp; $DP70)="Y"),--(INDIRECT("WP!$" &amp; $BN$41 &amp; "$" &amp; $DO70 &amp; ":$" &amp; $BN$41 &amp; "$" &amp; $DP70)&lt;&gt;""),--(INDIRECT("WP!$K" &amp; $DO70 &amp; ":$K" &amp; $DP70)&gt;0))&lt;&gt;0,SUMPRODUCT(--(INDIRECT("WP!$C$" &amp; $DO70 &amp; ":$C$" &amp; $DP70)=$C70),--(INDIRECT("WP!$B" &amp; $DO70 &amp; ":$B" &amp; $DP70)="Y"),--(INDIRECT("WP!$" &amp; $BN$41 &amp; "$" &amp; $DO70 &amp; ":$" &amp; $BN$41 &amp; "$" &amp; $DP70)&lt;&gt;""),INDIRECT("WP!$K" &amp; $DO70 &amp; ":$K" &amp; $DP70)),""),""),"")</f>
        <v/>
      </c>
      <c r="BQ70" s="146" t="str" cm="1">
        <f t="array" aca="1" ref="BQ70" ca="1">IFERROR(IF(WpAreaB_Sub3_exist,IF(SUMPRODUCT(--(INDIRECT("WP!$C$" &amp; $DO70 &amp; ":$C$" &amp; $DP70) =$C70),--(INDIRECT("WP!$" &amp; $BQ$41 &amp; "$" &amp; $DO70 &amp; ":$" &amp; $BQ$41 &amp; "$" &amp; $DP70) &lt;&gt;""),--(INDIRECT("WP!$K$" &amp; $DO70 &amp; ":$K$" &amp; $DP70)&gt;0))&gt;0,SUMPRODUCT(--(INDIRECT("WP!$C$" &amp; $DO70 &amp; ":$C$" &amp; $DP70) =$C70),--(INDIRECT("WP!$" &amp; $BQ$41 &amp; "$" &amp; $DO70 &amp; ":$" &amp; $BQ$41 &amp; "$" &amp; $DP70) &lt;&gt;""),INDIRECT("WP!$K" &amp; $DO70 &amp; ":$K" &amp; $DP70),INDIRECT("WP!$" &amp; $BQ$41 &amp; "$" &amp; $DO70 &amp; ":$" &amp; $BQ$41 &amp; "$" &amp; $DP70))/SUMPRODUCT(--(INDIRECT("WP!$C$" &amp; $DO70 &amp; ":$C$" &amp; $DP70) =$C70),--(INDIRECT("WP!$" &amp; $BQ$41 &amp; "$" &amp; $DO70 &amp; ":$" &amp; $BQ$41 &amp; "$" &amp; $DP70) &lt;&gt;""),INDIRECT("WP!$K" &amp; $DO70 &amp; ":$K" &amp; $DP70)),""),""),"")</f>
        <v/>
      </c>
      <c r="BR70" s="145" t="str" cm="1">
        <f t="array" aca="1" ref="BR70" ca="1">IFERROR(IF(WpAreaB_Sub3_exist,IF(SUMPRODUCT(--(INDIRECT("WP!$C$" &amp; $DO70 &amp; ":$C$" &amp; $DP70)=$C70),--(INDIRECT("WP!$B" &amp; $DO70 &amp; ":$B" &amp; $DP70)="Y"),--(INDIRECT("WP!$" &amp; $BQ$41 &amp; "$" &amp; $DO70 &amp; ":$" &amp; $BQ$41 &amp; "$" &amp; $DP70)=1),--(INDIRECT("WP!$K" &amp; $DO70 &amp; ":$K" &amp; $DP70)&gt;0))&lt;&gt;0,SUMPRODUCT(--(INDIRECT("WP!$C$" &amp; $DO70 &amp; ":$C$" &amp; $DP70)=$C70),--(INDIRECT("WP!$B" &amp; $DO70 &amp; ":$B" &amp; $DP70)="Y"),--(INDIRECT("WP!$" &amp; $BQ$41 &amp; "$" &amp; $DO70 &amp; ":$" &amp; $BQ$41 &amp; "$" &amp; $DP70)=1),INDIRECT("WP!$K" &amp; $DO70 &amp; ":$K" &amp; $DP70)),IF(BS70&lt;&gt;"",0,"")),""),"")</f>
        <v/>
      </c>
      <c r="BS70" s="147" t="str" cm="1">
        <f t="array" aca="1" ref="BS70" ca="1">IFERROR(IF(WpAreaB_Sub3_exist,IF(SUMPRODUCT(--(INDIRECT("WP!$C$" &amp; $DO70 &amp; ":$C$" &amp; $DP70)=$C70),--(INDIRECT("WP!$B" &amp; $DO70 &amp; ":$B" &amp; $DP70)="Y"),--(INDIRECT("WP!$" &amp; $BQ$41 &amp; "$" &amp; $DO70 &amp; ":$" &amp; $BQ$41 &amp; "$" &amp; $DP70)&lt;&gt;""),--(INDIRECT("WP!$K" &amp; $DO70 &amp; ":$K" &amp; $DP70)&gt;0))&lt;&gt;0,SUMPRODUCT(--(INDIRECT("WP!$C$" &amp; $DO70 &amp; ":$C$" &amp; $DP70)=$C70),--(INDIRECT("WP!$B" &amp; $DO70 &amp; ":$B" &amp; $DP70)="Y"),--(INDIRECT("WP!$" &amp; $BQ$41 &amp; "$" &amp; $DO70 &amp; ":$" &amp; $BQ$41 &amp; "$" &amp; $DP70)&lt;&gt;""),INDIRECT("WP!$K" &amp; $DO70 &amp; ":$K" &amp; $DP70)),""),""),"")</f>
        <v/>
      </c>
      <c r="BT70" s="31"/>
      <c r="BU70" s="144" t="str" cm="1">
        <f t="array" aca="1" ref="BU70" ca="1">IFERROR(IF(WpAreaC_Sub1_exist,IF(SUMPRODUCT(--(INDIRECT("WP!$C$" &amp; $DO70 &amp; ":$C$" &amp; $DP70) =$C70),--(INDIRECT("WP!$" &amp; $BU$41 &amp; "$" &amp; $DO70 &amp; ":$" &amp; $BU$41 &amp; "$" &amp; $DP70) &lt;&gt;""),--(INDIRECT("WP!$K$" &amp; $DO70 &amp; ":$K$" &amp; $DP70)&gt;0))&gt;0,SUMPRODUCT(--(INDIRECT("WP!$C$" &amp; $DO70 &amp; ":$C$" &amp; $DP70) =$C70),--(INDIRECT("WP!$" &amp; $BU$41 &amp; "$" &amp; $DO70 &amp; ":$" &amp; $BU$41 &amp; "$" &amp; $DP70) &lt;&gt;""),INDIRECT("WP!$K" &amp; $DO70 &amp; ":$K" &amp; $DP70),INDIRECT("WP!$" &amp; $BU$41 &amp; "$" &amp; $DO70 &amp; ":$" &amp; $BU$41 &amp; "$" &amp; $DP70))/SUMPRODUCT(--(INDIRECT("WP!$C$" &amp; $DO70 &amp; ":$C$" &amp; $DP70) =$C70),--(INDIRECT("WP!$" &amp; $BU$41 &amp; "$" &amp; $DO70 &amp; ":$" &amp; $BU$41 &amp; "$" &amp; $DP70) &lt;&gt;""),INDIRECT("WP!$K" &amp; $DO70 &amp; ":$K" &amp; $DP70)),""),""),"")</f>
        <v/>
      </c>
      <c r="BV70" s="145" t="str" cm="1">
        <f t="array" aca="1" ref="BV70" ca="1">IFERROR(IF(WpAreaC_Sub1_exist,IF(SUMPRODUCT(--(INDIRECT("WP!$C$" &amp; $DO70 &amp; ":$C$" &amp; $DP70)=$C70),--(INDIRECT("WP!$B" &amp; $DO70 &amp; ":$B" &amp; $DP70)="Y"),--(INDIRECT("WP!$" &amp; $BU$41 &amp; "$" &amp; $DO70 &amp; ":$" &amp; $BU$41 &amp; "$" &amp; $DP70)=1),--(INDIRECT("WP!$K" &amp; $DO70 &amp; ":$K" &amp; $DP70)&gt;0))&lt;&gt;0,SUMPRODUCT(--(INDIRECT("WP!$C$" &amp; $DO70 &amp; ":$C$" &amp; $DP70)=$C70),--(INDIRECT("WP!$B" &amp; $DO70 &amp; ":$B" &amp; $DP70)="Y"),--(INDIRECT("WP!$" &amp; $BU$41 &amp; "$" &amp; $DO70 &amp; ":$" &amp; $BU$41 &amp; "$" &amp; $DP70)=1),INDIRECT("WP!$K" &amp; $DO70 &amp; ":$K" &amp; $DP70)),IF(BW70&lt;&gt;"",0,"")),""),"")</f>
        <v/>
      </c>
      <c r="BW70" s="145" t="str" cm="1">
        <f t="array" aca="1" ref="BW70" ca="1">IFERROR(IF(WpAreaC_Sub1_exist,IF(SUMPRODUCT(--(INDIRECT("WP!$C$" &amp; $DO70 &amp; ":$C$" &amp; $DP70)=$C70),--(INDIRECT("WP!$B" &amp; $DO70 &amp; ":$B" &amp; $DP70)="Y"),--(INDIRECT("WP!$" &amp; $BU$41 &amp; "$" &amp; $DO70 &amp; ":$" &amp; $BU$41 &amp; "$" &amp; $DP70)&lt;&gt;""),--(INDIRECT("WP!$K" &amp; $DO70 &amp; ":$K" &amp; $DP70)&gt;0))&lt;&gt;0,SUMPRODUCT(--(INDIRECT("WP!$C$" &amp; $DO70 &amp; ":$C$" &amp; $DP70)=$C70),--(INDIRECT("WP!$B" &amp; $DO70 &amp; ":$B" &amp; $DP70)="Y"),--(INDIRECT("WP!$" &amp; $BU$41 &amp; "$" &amp; $DO70 &amp; ":$" &amp; $BU$41 &amp; "$" &amp; $DP70)&lt;&gt;""),INDIRECT("WP!$K" &amp; $DO70 &amp; ":$K" &amp; $DP70)),""),""),"")</f>
        <v/>
      </c>
      <c r="BX70" s="146" t="str" cm="1">
        <f t="array" aca="1" ref="BX70" ca="1">IFERROR(IF(WpAreaC_Sub2_exist,IF(SUMPRODUCT(--(INDIRECT("WP!$C$" &amp; $DO70 &amp; ":$C$" &amp; $DP70) =$C70),--(INDIRECT("WP!$" &amp; $BX$41 &amp; "$" &amp; $DO70 &amp; ":$" &amp; $BX$41 &amp; "$" &amp; $DP70) &lt;&gt;""),--(INDIRECT("WP!$K$" &amp; $DO70 &amp; ":$K$" &amp; $DP70)&gt;0))&gt;0,SUMPRODUCT(--(INDIRECT("WP!$C$" &amp; $DO70 &amp; ":$C$" &amp; $DP70) =$C70),--(INDIRECT("WP!$" &amp; $BX$41 &amp; "$" &amp; $DO70 &amp; ":$" &amp; $BX$41 &amp; "$" &amp; $DP70) &lt;&gt;""),INDIRECT("WP!$K" &amp; $DO70 &amp; ":$K" &amp; $DP70),INDIRECT("WP!$" &amp; $BX$41 &amp; "$" &amp; $DO70 &amp; ":$" &amp; $BX$41 &amp; "$" &amp; $DP70))/SUMPRODUCT(--(INDIRECT("WP!$C$" &amp; $DO70 &amp; ":$C$" &amp; $DP70) =$C70),--(INDIRECT("WP!$" &amp; $BX$41 &amp; "$" &amp; $DO70 &amp; ":$" &amp; $BX$41 &amp; "$" &amp; $DP70) &lt;&gt;""),INDIRECT("WP!$K" &amp; $DO70 &amp; ":$K" &amp; $DP70)),""),""),"")</f>
        <v/>
      </c>
      <c r="BY70" s="145" t="str" cm="1">
        <f t="array" aca="1" ref="BY70" ca="1">IFERROR(IF(WpAreaC_Sub2_exist,IF(SUMPRODUCT(--(INDIRECT("WP!$C$" &amp; $DO70 &amp; ":$C$" &amp; $DP70)=$C70),--(INDIRECT("WP!$B" &amp; $DO70 &amp; ":$B" &amp; $DP70)="Y"),--(INDIRECT("WP!$" &amp; $BX$41 &amp; "$" &amp; $DO70 &amp; ":$" &amp; $BX$41 &amp; "$" &amp; $DP70)=1),--(INDIRECT("WP!$K" &amp; $DO70 &amp; ":$K" &amp; $DP70)&gt;0))&lt;&gt;0,SUMPRODUCT(--(INDIRECT("WP!$C$" &amp; $DO70 &amp; ":$C$" &amp; $DP70)=$C70),--(INDIRECT("WP!$B" &amp; $DO70 &amp; ":$B" &amp; $DP70)="Y"),--(INDIRECT("WP!$" &amp; $BX$41 &amp; "$" &amp; $DO70 &amp; ":$" &amp; $BX$41 &amp; "$" &amp; $DP70)=1),INDIRECT("WP!$K" &amp; $DO70 &amp; ":$K" &amp; $DP70)),IF(BZ70&lt;&gt;"",0,"")),""),"")</f>
        <v/>
      </c>
      <c r="BZ70" s="145" t="str" cm="1">
        <f t="array" aca="1" ref="BZ70" ca="1">IFERROR(IF(WpAreaC_Sub2_exist,IF(SUMPRODUCT(--(INDIRECT("WP!$C$" &amp; $DO70 &amp; ":$C$" &amp; $DP70)=$C70),--(INDIRECT("WP!$B" &amp; $DO70 &amp; ":$B" &amp; $DP70)="Y"),--(INDIRECT("WP!$" &amp; $BX$41 &amp; "$" &amp; $DO70 &amp; ":$" &amp; $BX$41 &amp; "$" &amp; $DP70)&lt;&gt;""),--(INDIRECT("WP!$K" &amp; $DO70 &amp; ":$K" &amp; $DP70)&gt;0))&lt;&gt;0,SUMPRODUCT(--(INDIRECT("WP!$C$" &amp; $DO70 &amp; ":$C$" &amp; $DP70)=$C70),--(INDIRECT("WP!$B" &amp; $DO70 &amp; ":$B" &amp; $DP70)="Y"),--(INDIRECT("WP!$" &amp; $BX$41 &amp; "$" &amp; $DO70 &amp; ":$" &amp; $BX$41 &amp; "$" &amp; $DP70)&lt;&gt;""),INDIRECT("WP!$K" &amp; $DO70 &amp; ":$K" &amp; $DP70)),""),""),"")</f>
        <v/>
      </c>
      <c r="CA70" s="146" t="str" cm="1">
        <f t="array" aca="1" ref="CA70" ca="1">IFERROR(IF(WpAreaC_Sub3_exist,IF(SUMPRODUCT(--(INDIRECT("WP!$C$" &amp; $DO70 &amp; ":$C$" &amp; $DP70) =$C70),--(INDIRECT("WP!$" &amp; $CA$41 &amp; "$" &amp; $DO70 &amp; ":$" &amp; $CA$41 &amp; "$" &amp; $DP70) &lt;&gt;""),--(INDIRECT("WP!$K$" &amp; $DO70 &amp; ":$K$" &amp; $DP70)&gt;0))&gt;0,SUMPRODUCT(--(INDIRECT("WP!$C$" &amp; $DO70 &amp; ":$C$" &amp; $DP70) =$C70),--(INDIRECT("WP!$" &amp; $CA$41 &amp; "$" &amp; $DO70 &amp; ":$" &amp; $CA$41 &amp; "$" &amp; $DP70) &lt;&gt;""),INDIRECT("WP!$K" &amp; $DO70 &amp; ":$K" &amp; $DP70),INDIRECT("WP!$" &amp; $CA$41 &amp; "$" &amp; $DO70 &amp; ":$" &amp; $CA$41 &amp; "$" &amp; $DP70))/SUMPRODUCT(--(INDIRECT("WP!$C$" &amp; $DO70 &amp; ":$C$" &amp; $DP70) =$C70),--(INDIRECT("WP!$" &amp; $CA$41 &amp; "$" &amp; $DO70 &amp; ":$" &amp; $CA$41 &amp; "$" &amp; $DP70) &lt;&gt;""),INDIRECT("WP!$K" &amp; $DO70 &amp; ":$K" &amp; $DP70)),""),""),"")</f>
        <v/>
      </c>
      <c r="CB70" s="145" t="str" cm="1">
        <f t="array" aca="1" ref="CB70" ca="1">IFERROR(IF(WpAreaC_Sub3_exist,IF(SUMPRODUCT(--(INDIRECT("WP!$C$" &amp; $DO70 &amp; ":$C$" &amp; $DP70)=$C70),--(INDIRECT("WP!$B" &amp; $DO70 &amp; ":$B" &amp; $DP70)="Y"),--(INDIRECT("WP!$" &amp; $CA$41 &amp; "$" &amp; $DO70 &amp; ":$" &amp; $CA$41 &amp; "$" &amp; $DP70)=1),--(INDIRECT("WP!$K" &amp; $DO70 &amp; ":$K" &amp; $DP70)&gt;0))&lt;&gt;0,SUMPRODUCT(--(INDIRECT("WP!$C$" &amp; $DO70 &amp; ":$C$" &amp; $DP70)=$C70),--(INDIRECT("WP!$B" &amp; $DO70 &amp; ":$B" &amp; $DP70)="Y"),--(INDIRECT("WP!$" &amp; $CA$41 &amp; "$" &amp; $DO70 &amp; ":$" &amp; $CA$41 &amp; "$" &amp; $DP70)=1),INDIRECT("WP!$K" &amp; $DO70 &amp; ":$K" &amp; $DP70)),IF(CC70&lt;&gt;"",0,"")),""),"")</f>
        <v/>
      </c>
      <c r="CC70" s="147" t="str" cm="1">
        <f t="array" aca="1" ref="CC70" ca="1">IFERROR(IF(WpAreaC_Sub3_exist,IF(SUMPRODUCT(--(INDIRECT("WP!$C$" &amp; $DO70 &amp; ":$C$" &amp; $DP70)=$C70),--(INDIRECT("WP!$B" &amp; $DO70 &amp; ":$B" &amp; $DP70)="Y"),--(INDIRECT("WP!$" &amp; $CA$41 &amp; "$" &amp; $DO70 &amp; ":$" &amp; $CA$41 &amp; "$" &amp; $DP70)&lt;&gt;""),--(INDIRECT("WP!$K" &amp; $DO70 &amp; ":$K" &amp; $DP70)&gt;0))&lt;&gt;0,SUMPRODUCT(--(INDIRECT("WP!$C$" &amp; $DO70 &amp; ":$C$" &amp; $DP70)=$C70),--(INDIRECT("WP!$B" &amp; $DO70 &amp; ":$B" &amp; $DP70)="Y"),--(INDIRECT("WP!$" &amp; $CA$41 &amp; "$" &amp; $DO70 &amp; ":$" &amp; $CA$41 &amp; "$" &amp; $DP70)&lt;&gt;""),INDIRECT("WP!$K" &amp; $DO70 &amp; ":$K" &amp; $DP70)),""),""),"")</f>
        <v/>
      </c>
      <c r="CD70" s="106"/>
      <c r="CE70" s="109"/>
      <c r="CF70" s="107"/>
      <c r="CG70" s="107"/>
      <c r="CH70" s="144" t="s">
        <v>92</v>
      </c>
      <c r="CI70" s="144" t="s">
        <v>92</v>
      </c>
      <c r="CJ70" s="144" t="s">
        <v>92</v>
      </c>
      <c r="CK70" s="144" t="s">
        <v>92</v>
      </c>
      <c r="CL70" s="145" t="s">
        <v>92</v>
      </c>
      <c r="CM70" s="145" t="s">
        <v>92</v>
      </c>
      <c r="CN70" s="146" t="s">
        <v>92</v>
      </c>
      <c r="CO70" s="145" t="s">
        <v>92</v>
      </c>
      <c r="CP70" s="145" t="s">
        <v>92</v>
      </c>
      <c r="CQ70" s="146" t="s">
        <v>92</v>
      </c>
      <c r="CR70" s="145" t="s">
        <v>92</v>
      </c>
      <c r="CS70" s="147" t="s">
        <v>92</v>
      </c>
      <c r="CT70" s="31"/>
      <c r="CU70" s="144" t="s">
        <v>92</v>
      </c>
      <c r="CV70" s="145" t="s">
        <v>92</v>
      </c>
      <c r="CW70" s="145" t="s">
        <v>92</v>
      </c>
      <c r="CX70" s="146" t="s">
        <v>92</v>
      </c>
      <c r="CY70" s="145" t="s">
        <v>92</v>
      </c>
      <c r="CZ70" s="145" t="s">
        <v>92</v>
      </c>
      <c r="DA70" s="146" t="s">
        <v>92</v>
      </c>
      <c r="DB70" s="145" t="s">
        <v>92</v>
      </c>
      <c r="DC70" s="147" t="s">
        <v>92</v>
      </c>
      <c r="DD70" s="31"/>
      <c r="DE70" s="144" t="s">
        <v>92</v>
      </c>
      <c r="DF70" s="145" t="s">
        <v>92</v>
      </c>
      <c r="DG70" s="145" t="s">
        <v>92</v>
      </c>
      <c r="DH70" s="146" t="s">
        <v>92</v>
      </c>
      <c r="DI70" s="145" t="s">
        <v>92</v>
      </c>
      <c r="DJ70" s="145" t="s">
        <v>92</v>
      </c>
      <c r="DK70" s="146" t="s">
        <v>92</v>
      </c>
      <c r="DL70" s="145" t="s">
        <v>92</v>
      </c>
      <c r="DM70" s="147" t="s">
        <v>92</v>
      </c>
      <c r="DN70" s="31"/>
      <c r="DO70" s="88" cm="1">
        <f t="array" ref="DO70">MIN(IF(WP!$C$12:$C$400=$C70,ROW(WP!$C$12:$C$400),""))</f>
        <v>121</v>
      </c>
      <c r="DP70" s="88" cm="1">
        <f t="array" ref="DP70">MAX(IF(WP!$C$12:$C$400=$C70,ROW(WP!$C$12:$C$400),""))</f>
        <v>124</v>
      </c>
      <c r="DQ70" s="121"/>
      <c r="DR70" s="31"/>
    </row>
    <row r="71" spans="1:122" ht="16" x14ac:dyDescent="0.2">
      <c r="A71" s="117"/>
      <c r="B71" s="132" t="s">
        <v>75</v>
      </c>
      <c r="C71" s="132" t="s">
        <v>66</v>
      </c>
      <c r="D71" s="323" t="e" cm="1">
        <f t="array" aca="1" ref="D71" ca="1">getProgress(AX71,CH71,"%",1,1)</f>
        <v>#NAME?</v>
      </c>
      <c r="E71" s="257" t="e" cm="1">
        <f t="array" aca="1" ref="E71" ca="1">getProgress(AY71,CI71,,,1)</f>
        <v>#NAME?</v>
      </c>
      <c r="F71" s="257" t="e" cm="1">
        <f t="array" aca="1" ref="F71" ca="1">getProgress(AZ71,CJ71,,,1)</f>
        <v>#NAME?</v>
      </c>
      <c r="G71" s="217"/>
      <c r="H71" s="113" t="e" cm="1">
        <f t="array" aca="1" ref="H71" ca="1">getProgress(BA71,CK71,"%",1,1,WpAreaA_Sub1_exist)</f>
        <v>#NAME?</v>
      </c>
      <c r="I71" s="266" t="e" cm="1">
        <f t="array" aca="1" ref="I71" ca="1">getProgress(BB71,CL71,,,1,WpAreaA_Sub1_exist)</f>
        <v>#NAME?</v>
      </c>
      <c r="J71" s="266" t="e" cm="1">
        <f t="array" aca="1" ref="J71" ca="1">getProgress(BC71,CM71,,,1,WpAreaA_Sub1_exist)</f>
        <v>#NAME?</v>
      </c>
      <c r="K71" s="113" t="e" cm="1">
        <f t="array" aca="1" ref="K71" ca="1">getProgress(BD71,CN71,"%",1,1,WpAreaA_Sub2_exist)</f>
        <v>#NAME?</v>
      </c>
      <c r="L71" s="266" t="e" cm="1">
        <f t="array" aca="1" ref="L71" ca="1">getProgress(BE71,CO71,,,1,WpAreaA_Sub2_exist)</f>
        <v>#NAME?</v>
      </c>
      <c r="M71" s="266" t="e" cm="1">
        <f t="array" aca="1" ref="M71" ca="1">getProgress(BF71,CP71,,,1,WpAreaA_Sub2_exist)</f>
        <v>#NAME?</v>
      </c>
      <c r="N71" s="113" t="e" cm="1">
        <f t="array" aca="1" ref="N71" ca="1">getProgress(BG71,CQ71,"%",1,1,WpAreaA_Sub3_exist)</f>
        <v>#NAME?</v>
      </c>
      <c r="O71" s="266" t="e" cm="1">
        <f t="array" aca="1" ref="O71" ca="1">getProgress(BH71,CR71,,,1,WpAreaA_Sub3_exist)</f>
        <v>#NAME?</v>
      </c>
      <c r="P71" s="266" t="e" cm="1">
        <f t="array" aca="1" ref="P71" ca="1">getProgress(BI71,CS71,,,1,WpAreaA_Sub3_exist)</f>
        <v>#NAME?</v>
      </c>
      <c r="Q71" s="217"/>
      <c r="R71" s="113" t="e" cm="1">
        <f t="array" aca="1" ref="R71" ca="1">getProgress(BK71,CU71,"%",1,1,WpAreaB_Sub1_exist)</f>
        <v>#NAME?</v>
      </c>
      <c r="S71" s="266" t="e" cm="1">
        <f t="array" aca="1" ref="S71" ca="1">getProgress(BL71,CV71,,,1,WpAreaB_Sub1_exist)</f>
        <v>#NAME?</v>
      </c>
      <c r="T71" s="266" t="e" cm="1">
        <f t="array" aca="1" ref="T71" ca="1">getProgress(BM71,CW71,,,1,WpAreaB_Sub1_exist)</f>
        <v>#NAME?</v>
      </c>
      <c r="U71" s="113" t="e" cm="1">
        <f t="array" aca="1" ref="U71" ca="1">getProgress(BN71,CX71,"%",1,1,WpAreaB_Sub2_exist)</f>
        <v>#NAME?</v>
      </c>
      <c r="V71" s="266" t="e" cm="1">
        <f t="array" aca="1" ref="V71" ca="1">getProgress(BO71,CY71,,,1,WpAreaB_Sub2_exist)</f>
        <v>#NAME?</v>
      </c>
      <c r="W71" s="266" t="e" cm="1">
        <f t="array" aca="1" ref="W71" ca="1">getProgress(BP71,CZ71,,,1,WpAreaB_Sub2_exist)</f>
        <v>#NAME?</v>
      </c>
      <c r="X71" s="113" t="e" cm="1">
        <f t="array" aca="1" ref="X71" ca="1">getProgress(BQ71,DA71,"%",1,1,WpAreaB_Sub3_exist)</f>
        <v>#NAME?</v>
      </c>
      <c r="Y71" s="266" t="e" cm="1">
        <f t="array" aca="1" ref="Y71" ca="1">getProgress(BR71,DB71,,,1,WpAreaB_Sub3_exist)</f>
        <v>#NAME?</v>
      </c>
      <c r="Z71" s="266" t="e" cm="1">
        <f t="array" aca="1" ref="Z71" ca="1">getProgress(BS71,DC71,,,1,WpAreaB_Sub3_exist)</f>
        <v>#NAME?</v>
      </c>
      <c r="AA71" s="217"/>
      <c r="AB71" s="113" t="e" cm="1">
        <f t="array" aca="1" ref="AB71" ca="1">getProgress(BU71,DE71,"%",1,1,WpAreaC_Sub1_exist)</f>
        <v>#NAME?</v>
      </c>
      <c r="AC71" s="266" t="e" cm="1">
        <f t="array" aca="1" ref="AC71" ca="1">getProgress(BV71,DF71,,,1,WpAreaC_Sub1_exist)</f>
        <v>#NAME?</v>
      </c>
      <c r="AD71" s="266" t="e" cm="1">
        <f t="array" aca="1" ref="AD71" ca="1">getProgress(BW71,DG71,,,1,WpAreaC_Sub1_exist)</f>
        <v>#NAME?</v>
      </c>
      <c r="AE71" s="113" t="e" cm="1">
        <f t="array" aca="1" ref="AE71" ca="1">getProgress(BX71,DH71,"%",1,1,WpAreaC_Sub2_exist)</f>
        <v>#NAME?</v>
      </c>
      <c r="AF71" s="266" t="e" cm="1">
        <f t="array" aca="1" ref="AF71" ca="1">getProgress(BY71,DI71,,,1,WpAreaC_Sub2_exist)</f>
        <v>#NAME?</v>
      </c>
      <c r="AG71" s="266" t="e" cm="1">
        <f t="array" aca="1" ref="AG71" ca="1">getProgress(BZ71,DJ71,,,1,WpAreaC_Sub2_exist)</f>
        <v>#NAME?</v>
      </c>
      <c r="AH71" s="113" t="e" cm="1">
        <f t="array" aca="1" ref="AH71" ca="1">getProgress(CA71,DK71,"%",1,1,WpAreaC_Sub3_exist)</f>
        <v>#NAME?</v>
      </c>
      <c r="AI71" s="266" t="e" cm="1">
        <f t="array" aca="1" ref="AI71" ca="1">getProgress(CB71,DL71,,,1,WpAreaC_Sub3_exist)</f>
        <v>#NAME?</v>
      </c>
      <c r="AJ71" s="266" t="e" cm="1">
        <f t="array" aca="1" ref="AJ71" ca="1">getProgress(CC71,DM71,,,1,WpAreaC_Sub3_exist)</f>
        <v>#NAME?</v>
      </c>
      <c r="AK71" s="217"/>
      <c r="AL71" s="118"/>
      <c r="AM71" s="85"/>
      <c r="AN71" s="75"/>
      <c r="AO71" s="166"/>
      <c r="AP71" s="166"/>
      <c r="AQ71" s="101"/>
      <c r="AR71" s="101"/>
      <c r="AS71" s="75"/>
      <c r="AT71" s="75"/>
      <c r="AU71" s="137"/>
      <c r="AV71" s="98"/>
      <c r="AW71" s="98"/>
      <c r="AX71" s="144" t="str">
        <f ca="1">IFERROR((IF(WpAreaA_exist,IF(BA71&lt;&gt;"",BA71*WP!$AC$9,0)+IF(BD71&lt;&gt;"",BD71*WP!$AD$9,0)+IF(BG71&lt;&gt;"",BG71*WP!$AE$9,0),0)+IF(WpAreaB_exist,IF(BK71&lt;&gt;"",BK71*WP!$AF$10)+IF(BN71&lt;&gt;"",BN71*WP!$AG$10,0)+IF(BQ71&lt;&gt;"",BQ71*WP!$AH$10,0),0)+IF(WpAreaC_exist,IF(BU71&lt;&gt;"",BU71*WP!$AI$10)+IF(BX71&lt;&gt;"",BX71*WP!$AJ$10,0)+IF(CA71&lt;&gt;"",CA71*WP!$AK$10,0),0))/(IF(WpAreaA_exist,IF(BA71&lt;&gt;"",WP!$AC$9,0)+IF(BD71&lt;&gt;"",WP!$AD$9,0)+IF(BG71&lt;&gt;"",WP!$AE$9,0),0)+IF(WpAreaB_exist,IF(BK71&lt;&gt;"",WP!$AF$10,0)+IF(BN71&lt;&gt;"",WP!$AG$10,0)+IF(BQ71&lt;&gt;"",WP!$AH$10,0),0)+ IF(WpAreaC_exist,IF(BU71&lt;&gt;"",WP!$AI$10,0)+IF(BX71&lt;&gt;"",WP!$AJ$10,0)+IF(CA71&lt;&gt;"",WP!$AK$10,0),0)),"")</f>
        <v/>
      </c>
      <c r="AY71" s="144" t="str" cm="1">
        <f t="array" aca="1" ref="AY71" ca="1">IFERROR(IF(SUMPRODUCT(--(INDIRECT("WP!$C$" &amp; $DO71 &amp; ":$C$" &amp; $DP71)=$C71),--(INDIRECT("WP!$B$" &amp; $DO71 &amp; ":$B$" &amp; $DP71)="Y"),--(INDIRECT("WP!$" &amp; $AX$41 &amp; "$" &amp; $DO71 &amp; ":$" &amp; $AX$41 &amp; "$" &amp; $DP71)=1),--(INDIRECT("WP!$K$" &amp; $DO71 &amp; ":$K$" &amp; $DP71)&gt;0))&lt;&gt;0,SUMPRODUCT(--(INDIRECT("WP!$C$" &amp; $DO71 &amp; ":$C$" &amp; $DP71)=$C71),--(INDIRECT("WP!$B$" &amp; $DO71 &amp; ":$B$" &amp; $DP71)="Y"),--(INDIRECT("WP!$" &amp; $AX$41 &amp; "$" &amp; $DO71 &amp; ":$" &amp; $AX$41 &amp; "$" &amp; $DP71)=1),INDIRECT("WP!$K$" &amp; $DO71 &amp; ":$K$" &amp; $DP71)),IF(AZ71&lt;&gt;"",0,"")),"")</f>
        <v/>
      </c>
      <c r="AZ71" s="144" t="str" cm="1">
        <f t="array" aca="1" ref="AZ71" ca="1">IFERROR(IF(SUMPRODUCT(--(INDIRECT("WP!$C$" &amp; $DO71 &amp; ":$C$" &amp; $DP71)=$C71),--(INDIRECT("WP!$B" &amp; $DO71 &amp; ":$B" &amp; $DP71)="Y"),--(INDIRECT("WP!$" &amp; $AX$41 &amp; "$" &amp; $DO71 &amp; ":$" &amp; $AX$41 &amp; "$" &amp; $DP71)&lt;&gt;""),--(INDIRECT("WP!$K" &amp; $DO71 &amp; ":$K" &amp; $DP71)&gt;0))&lt;&gt;0,SUMPRODUCT(--(INDIRECT("WP!$C$" &amp; $DO71 &amp; ":$C$" &amp; $DP71)=$C71),--(INDIRECT("WP!$B" &amp; $DO71 &amp; ":$B" &amp; $DP71)="Y"),--(INDIRECT("WP!$" &amp; $AX$41 &amp; "$" &amp;  $DO71 &amp; ":$" &amp; $AX$41 &amp; "$" &amp; $DP71)&lt;&gt;""),INDIRECT("WP!$K" &amp; $DO71 &amp; ":$K" &amp; $DP71)),""),"")</f>
        <v/>
      </c>
      <c r="BA71" s="144" t="str" cm="1">
        <f t="array" aca="1" ref="BA71" ca="1">IFERROR(IF(WpAreaA_Sub1_exist,IF(SUMPRODUCT(--(INDIRECT("WP!$C$" &amp; $DO71 &amp; ":$C$" &amp; $DP71) =$C71),--(INDIRECT("WP!$" &amp; $BA$41 &amp; "$" &amp; $DO71 &amp; ":$" &amp; $BA$41 &amp; "$" &amp; $DP71) &lt;&gt;""),--(INDIRECT("WP!$K$" &amp; $DO71 &amp; ":$K$" &amp; $DP71)&gt;0))&gt;0,SUMPRODUCT(--(INDIRECT("WP!$C$" &amp; $DO71 &amp; ":$C$" &amp; $DP71) =$C71),--(INDIRECT("WP!$" &amp; $BA$41 &amp; "$" &amp; $DO71 &amp; ":$" &amp; $BA$41 &amp; "$" &amp; $DP71) &lt;&gt;""),INDIRECT("WP!$K$" &amp; $DO71 &amp; ":$K$" &amp; $DP71),INDIRECT("WP!$" &amp; $BA$41 &amp; "$" &amp; $DO71 &amp; ":$" &amp; $BA$41 &amp; "$" &amp; $DP71))/SUMPRODUCT(--(INDIRECT("WP!$C$" &amp; $DO71 &amp; ":$C$" &amp; $DP71) =$C71),--(INDIRECT("WP!$" &amp; $BA$41 &amp; "$" &amp; $DO71 &amp; ":$" &amp; $BA$41 &amp; "$" &amp; $DP71) &lt;&gt;""),INDIRECT("WP!$K$" &amp; $DO71 &amp; ":$K$" &amp; $DP71)),""),""),"")</f>
        <v/>
      </c>
      <c r="BB71" s="145" t="str" cm="1">
        <f t="array" aca="1" ref="BB71" ca="1">IFERROR(IF(WpAreaA_Sub1_exist,IF(SUMPRODUCT(--(INDIRECT("WP!$C$" &amp; $DO71 &amp; ":$C$" &amp; $DP71)=$C71),--(INDIRECT("WP!$B$" &amp; $DO71 &amp; ":$B$" &amp; $DP71)="Y"),--(INDIRECT("WP!$" &amp; $BA$41 &amp; "$" &amp; $DO71 &amp; ":$" &amp; $BA$41 &amp; "$" &amp; $DP71)=1),--(INDIRECT("WP!$K$" &amp; $DO71 &amp; ":$K$" &amp; $DP71)&gt;0))&lt;&gt;0,SUMPRODUCT(--(INDIRECT("WP!$C$" &amp; $DO71 &amp; ":$C$" &amp; $DP71)=$C71),--(INDIRECT("WP!$B$" &amp; $DO71 &amp; ":$B$" &amp; $DP71)="Y"),--(INDIRECT("WP!$" &amp; $BA$41 &amp; "$" &amp; $DO71 &amp; ":$" &amp; $BA$41 &amp; "$" &amp; $DP71)=1),INDIRECT("WP!$K$" &amp; $DO71 &amp; ":$K$" &amp; $DP71)),IF(BC71&lt;&gt;"",0,"")),""),"")</f>
        <v/>
      </c>
      <c r="BC71" s="145" t="str" cm="1">
        <f t="array" aca="1" ref="BC71" ca="1">IFERROR(IF(WpAreaA_Sub1_exist,IF(SUMPRODUCT(--(INDIRECT("WP!$C$" &amp; $DO71 &amp; ":$C$" &amp; $DP71)=$C71),--(INDIRECT("WP!$B" &amp; $DO71 &amp; ":$B" &amp; $DP71)="Y"),--(INDIRECT("WP!$" &amp; $BA$41 &amp; "$" &amp; $DO71 &amp; ":$" &amp; $BA$41 &amp; "$" &amp; $DP71)&lt;&gt;""),--(INDIRECT("WP!$K" &amp; $DO71 &amp; ":$K" &amp; $DP71)&gt;0))&lt;&gt;0,SUMPRODUCT(--(INDIRECT("WP!$C$" &amp; $DO71 &amp; ":$C$" &amp; $DP71)=$C71),--(INDIRECT("WP!$B" &amp; $DO71 &amp; ":$B" &amp; $DP71)="Y"),--(INDIRECT("WP!$" &amp; $BA$41 &amp; "$" &amp;  $DO71 &amp; ":$" &amp; $BA$41 &amp; "$" &amp; $DP71)&lt;&gt;""),INDIRECT("WP!$K" &amp; $DO71 &amp; ":$K" &amp; $DP71)),""),""),"")</f>
        <v/>
      </c>
      <c r="BD71" s="146" t="str" cm="1">
        <f t="array" aca="1" ref="BD71" ca="1">IFERROR(IF(WpAreaA_Sub2_exist,IF(SUMPRODUCT(--(INDIRECT("WP!$C$" &amp; $DO71 &amp; ":$C$" &amp; $DP71) =$C71),--(INDIRECT("WP!$" &amp; $BD$41 &amp; "$" &amp; $DO71 &amp; ":$" &amp; $BD$41 &amp; "$" &amp; $DP71) &lt;&gt;""),--(INDIRECT("WP!$K$" &amp; $DO71 &amp; ":$K$" &amp; $DP71)&gt;0))&gt;0,SUMPRODUCT(--(INDIRECT("WP!$C$" &amp; $DO71 &amp; ":$C$" &amp; $DP71) =$C71),--(INDIRECT("WP!$" &amp; $BD$41 &amp; "$" &amp; $DO71 &amp; ":$" &amp; $BD$41 &amp; "$" &amp; $DP71) &lt;&gt;""),INDIRECT("WP!$K" &amp; $DO71 &amp; ":$K" &amp; $DP71),INDIRECT("WP!$" &amp; $BD$41 &amp; "$" &amp; $DO71 &amp; ":$" &amp; $BD$41 &amp; "$" &amp; $DP71))/SUMPRODUCT(--(INDIRECT("WP!$C$" &amp; $DO71 &amp; ":$C$" &amp; $DP71) =$C71),--(INDIRECT("WP!$" &amp; $BD$41 &amp; "$" &amp; $DO71 &amp; ":$" &amp; $BD$41 &amp; "$" &amp; $DP71) &lt;&gt;""),INDIRECT("WP!$K" &amp; $DO71 &amp; ":$K" &amp; $DP71)),""),""),"")</f>
        <v/>
      </c>
      <c r="BE71" s="145" t="str" cm="1">
        <f t="array" aca="1" ref="BE71" ca="1">IFERROR(IF(WpAreaA_Sub2_exist,IF(SUMPRODUCT(--(INDIRECT("WP!$C$" &amp; $DO71 &amp; ":$C$" &amp; $DP71)=$C71),--(INDIRECT("WP!$B" &amp; $DO71 &amp; ":$B" &amp; $DP71)="Y"),--(INDIRECT("WP!$" &amp; $BD$41 &amp; "$" &amp; $DO71 &amp; ":$" &amp; $BD$41 &amp; "$" &amp; $DP71)=1),--(INDIRECT("WP!$K" &amp; $DO71 &amp; ":$K" &amp; $DP71)&gt;0))&lt;&gt;0,SUMPRODUCT(--(INDIRECT("WP!$C$" &amp; $DO71 &amp; ":$C$" &amp; $DP71)=$C71),--(INDIRECT("WP!$B" &amp; $DO71 &amp; ":$B" &amp; $DP71)="Y"),--(INDIRECT("WP!$" &amp; $BD$41 &amp; "$" &amp; $DO71 &amp; ":$" &amp; $BD$41 &amp; "$" &amp; $DP71)=1),INDIRECT("WP!$K" &amp; $DO71 &amp; ":$K" &amp; $DP71)),IF(BF71&lt;&gt;"",0,"")),""),"")</f>
        <v/>
      </c>
      <c r="BF71" s="145" t="str" cm="1">
        <f t="array" aca="1" ref="BF71" ca="1">IFERROR(IF(WpAreaA_Sub2_exist,IF(SUMPRODUCT(--(INDIRECT("WP!$C$" &amp; $DO71 &amp; ":$C$" &amp; $DP71)=$C71),--(INDIRECT("WP!$B" &amp; $DO71 &amp; ":$B" &amp; $DP71)="Y"),--(INDIRECT("WP!$" &amp; $BD$41 &amp; "$" &amp; $DO71 &amp; ":$" &amp; $BD$41 &amp; "$" &amp; $DP71)&lt;&gt;""),--(INDIRECT("WP!$K" &amp; $DO71 &amp; ":$K" &amp; $DP71)&gt;0))&lt;&gt;0,SUMPRODUCT(--(INDIRECT("WP!$C$" &amp; $DO71 &amp; ":$C$" &amp; $DP71)=$C71),--(INDIRECT("WP!$B" &amp; $DO71 &amp; ":$B" &amp; $DP71)="Y"),--(INDIRECT("WP!$" &amp; $BD$41 &amp; "$" &amp; $DO71 &amp; ":$" &amp; $BD$41 &amp; "$" &amp; $DP71)&lt;&gt;""),INDIRECT("WP!$K" &amp; $DO71 &amp; ":$K" &amp; $DP71)),""),""),"")</f>
        <v/>
      </c>
      <c r="BG71" s="146" t="str" cm="1">
        <f t="array" aca="1" ref="BG71" ca="1">IFERROR(IF(WpAreaA_Sub3_exist,IF(SUMPRODUCT(--(INDIRECT("WP!$C$" &amp; $DO71 &amp; ":$C$" &amp; $DP71) =$C71),--(INDIRECT("WP!$" &amp; $BG$41 &amp; "$" &amp; $DO71 &amp; ":$" &amp; $BG$41 &amp; "$" &amp; $DP71) &lt;&gt;""),--(INDIRECT("WP!$K$" &amp; $DO71 &amp; ":$K$" &amp; $DP71)&gt;0))&gt;0,SUMPRODUCT(--(INDIRECT("WP!$C$" &amp; $DO71 &amp; ":$C$" &amp; $DP71) =$C71),--(INDIRECT("WP!$" &amp; $BG$41 &amp; "$" &amp; $DO71 &amp; ":$" &amp; $BG$41 &amp; "$" &amp; $DP71) &lt;&gt;""),INDIRECT("WP!$K" &amp; $DO71 &amp; ":$K" &amp; $DP71),INDIRECT("WP!$" &amp; $BG$41 &amp; "$" &amp; $DO71 &amp; ":$" &amp; $BG$41 &amp; "$" &amp; $DP71))/SUMPRODUCT(--(INDIRECT("WP!$C$" &amp; $DO71 &amp; ":$C$" &amp; $DP71) =$C71),--(INDIRECT("WP!$" &amp; $BG$41 &amp; "$" &amp; $DO71 &amp; ":$" &amp; $BG$41 &amp; "$" &amp; $DP71) &lt;&gt;""),INDIRECT("WP!$K" &amp; $DO71 &amp; ":$K" &amp; $DP71)),""),""),"")</f>
        <v/>
      </c>
      <c r="BH71" s="145" t="str" cm="1">
        <f t="array" aca="1" ref="BH71" ca="1">IFERROR(IF(WpAreaA_Sub3_exist,IF(SUMPRODUCT(--(INDIRECT("WP!$C$" &amp; $DO71 &amp; ":$C$" &amp; $DP71)=$C71),--(INDIRECT("WP!$B" &amp; $DO71 &amp; ":$B" &amp; $DP71)="Y"),--(INDIRECT("WP!$" &amp; $BG$41 &amp; "$" &amp; $DO71 &amp; ":$" &amp; $BG$41 &amp; "$" &amp; $DP71)=1),--(INDIRECT("WP!$K" &amp; $DO71 &amp; ":$K" &amp; $DP71)&gt;0))&lt;&gt;0,SUMPRODUCT(--(INDIRECT("WP!$C$" &amp; $DO71 &amp; ":$C$" &amp; $DP71)=$C71),--(INDIRECT("WP!$B" &amp; $DO71 &amp; ":$B" &amp; $DP71)="Y"),--(INDIRECT("WP!$" &amp; $BG$41 &amp; "$" &amp; $DO71 &amp; ":$" &amp; $BG$41 &amp; "$" &amp; $DP71)=1),INDIRECT("WP!$K" &amp; $DO71 &amp; ":$K" &amp; $DP71)),IF(BI71&lt;&gt;"",0,"")),""),"")</f>
        <v/>
      </c>
      <c r="BI71" s="147" t="str" cm="1">
        <f t="array" aca="1" ref="BI71" ca="1">IFERROR(IF(WpAreaA_Sub3_exist,IF(SUMPRODUCT(--(INDIRECT("WP!$C$" &amp; $DO71 &amp; ":$C$" &amp; $DP71)=$C71),--(INDIRECT("WP!$B" &amp; $DO71 &amp; ":$B" &amp; $DP71)="Y"),--(INDIRECT("WP!$" &amp; $BG$41 &amp; "$" &amp; $DO71 &amp; ":$" &amp; $BG$41 &amp; "$" &amp; $DP71)&lt;&gt;""),--(INDIRECT("WP!$K" &amp; $DO71 &amp; ":$K" &amp; $DP71)&gt;0))&lt;&gt;0,SUMPRODUCT(--(INDIRECT("WP!$C$" &amp; $DO71 &amp; ":$C$" &amp; $DP71)=$C71),--(INDIRECT("WP!$B" &amp; $DO71 &amp; ":$B" &amp; $DP71)="Y"),--(INDIRECT("WP!$" &amp; $BG$41 &amp; "$" &amp; $DO71 &amp; ":$" &amp; $BG$41 &amp; "$" &amp; $DP71)&lt;&gt;""),INDIRECT("WP!$K" &amp; $DO71 &amp; ":$K" &amp; $DP71)),""),""),"")</f>
        <v/>
      </c>
      <c r="BJ71" s="31"/>
      <c r="BK71" s="144" t="str" cm="1">
        <f t="array" aca="1" ref="BK71" ca="1">IFERROR(IF(WpAreaB_Sub1_exist,IF(SUMPRODUCT(--(INDIRECT("WP!$C$" &amp; $DO71 &amp; ":$C$" &amp; $DP71) =$C71),--(INDIRECT("WP!$" &amp; $BK$41 &amp; "$" &amp; $DO71 &amp; ":$" &amp; $BK$41 &amp; "$" &amp; $DP71) &lt;&gt;""),--(INDIRECT("WP!$K$" &amp; $DO71 &amp; ":$K$" &amp; $DP71)&gt;0))&gt;0,SUMPRODUCT(--(INDIRECT("WP!$C$" &amp; $DO71 &amp; ":$C$" &amp; $DP71) =$C71),--(INDIRECT("WP!$" &amp; $BK$41 &amp; "$" &amp; $DO71 &amp; ":$" &amp; $BK$41 &amp; "$" &amp; $DP71) &lt;&gt;""),INDIRECT("WP!$K" &amp; $DO71 &amp; ":$K" &amp; $DP71),INDIRECT("WP!$" &amp; $BK$41 &amp; "$" &amp; $DO71 &amp; ":$" &amp; $BK$41 &amp; "$" &amp; $DP71))/SUMPRODUCT(--(INDIRECT("WP!$C$" &amp; $DO71 &amp; ":$C$" &amp; $DP71) =$C71),--(INDIRECT("WP!$" &amp; $BK$41 &amp; "$" &amp; $DO71 &amp; ":$" &amp; $BK$41 &amp; "$" &amp; $DP71) &lt;&gt;""),INDIRECT("WP!$K" &amp; $DO71 &amp; ":$K" &amp; $DP71)),""),""),"")</f>
        <v/>
      </c>
      <c r="BL71" s="145" t="str" cm="1">
        <f t="array" aca="1" ref="BL71" ca="1">IFERROR(IF(WpAreaB_Sub1_exist,IF(SUMPRODUCT(--(INDIRECT("WP!$C$" &amp; $DO71 &amp; ":$C$" &amp; $DP71)=$C71),--(INDIRECT("WP!$B" &amp; $DO71 &amp; ":$B" &amp; $DP71)="Y"),--(INDIRECT("WP!$" &amp; $BK$41 &amp; "$" &amp; $DO71 &amp; ":$" &amp; $BK$41 &amp; "$" &amp; $DP71)=1),--(INDIRECT("WP!$K" &amp; $DO71 &amp; ":$K" &amp; $DP71)&gt;0))&lt;&gt;0,SUMPRODUCT(--(INDIRECT("WP!$C$" &amp; $DO71 &amp; ":$C$" &amp; $DP71)=$C71),--(INDIRECT("WP!$B" &amp; $DO71 &amp; ":$B" &amp; $DP71)="Y"),--(INDIRECT("WP!$" &amp; $BK$41 &amp; "$" &amp; $DO71 &amp; ":$" &amp; $BK$41 &amp; "$" &amp; $DP71)=1),INDIRECT("WP!$K" &amp; $DO71 &amp; ":$K" &amp; $DP71)),IF(BM71&lt;&gt;"",0,"")),""),"")</f>
        <v/>
      </c>
      <c r="BM71" s="145" t="str" cm="1">
        <f t="array" aca="1" ref="BM71" ca="1">IFERROR(IF(WpAreaB_Sub1_exist,IF(SUMPRODUCT(--(INDIRECT("WP!$C$" &amp; $DO71 &amp; ":$C$" &amp; $DP71)=$C71),--(INDIRECT("WP!$B" &amp; $DO71 &amp; ":$B" &amp; $DP71)="Y"),--(INDIRECT("WP!$" &amp; $BK$41 &amp; "$" &amp; $DO71 &amp; ":$" &amp; $BK$41 &amp; "$" &amp; $DP71)&lt;&gt;""),--(INDIRECT("WP!$K" &amp; $DO71 &amp; ":$K" &amp; $DP71)&gt;0))&lt;&gt;0,SUMPRODUCT(--(INDIRECT("WP!$C$" &amp; $DO71 &amp; ":$C$" &amp; $DP71)=$C71),--(INDIRECT("WP!$B" &amp; $DO71 &amp; ":$B" &amp; $DP71)="Y"),--(INDIRECT("WP!$" &amp; $BK$41 &amp; "$" &amp; $DO71 &amp; ":$" &amp; $BK$41 &amp; "$" &amp; $DP71)&lt;&gt;""),INDIRECT("WP!$K" &amp; $DO71 &amp; ":$K" &amp; $DP71)),""),""),"")</f>
        <v/>
      </c>
      <c r="BN71" s="146" t="str" cm="1">
        <f t="array" aca="1" ref="BN71" ca="1">IFERROR(IF(WpAreaB_Sub2_exist,IF(SUMPRODUCT(--(INDIRECT("WP!$C$" &amp; $DO71 &amp; ":$C$" &amp; $DP71) =$C71),--(INDIRECT("WP!$" &amp; $BN$41 &amp; "$" &amp; $DO71 &amp; ":$" &amp; $BN$41 &amp; "$" &amp; $DP71) &lt;&gt;""),--(INDIRECT("WP!$K$" &amp; $DO71 &amp; ":$K$" &amp; $DP71)&gt;0))&gt;0,SUMPRODUCT(--(INDIRECT("WP!$C$" &amp; $DO71 &amp; ":$C$" &amp; $DP71) =$C71),--(INDIRECT("WP!$" &amp; $BN$41 &amp; "$" &amp; $DO71 &amp; ":$" &amp; $BN$41 &amp; "$" &amp; $DP71) &lt;&gt;""),INDIRECT("WP!$K" &amp; $DO71 &amp; ":$K" &amp; $DP71),INDIRECT("WP!$" &amp; $BN$41 &amp; "$" &amp; $DO71 &amp; ":$" &amp; $BN$41 &amp; "$" &amp; $DP71))/SUMPRODUCT(--(INDIRECT("WP!$C$" &amp; $DO71 &amp; ":$C$" &amp; $DP71) =$C71),--(INDIRECT("WP!$" &amp; $BN$41 &amp; "$" &amp; $DO71 &amp; ":$" &amp; $BN$41 &amp; "$" &amp; $DP71) &lt;&gt;""),INDIRECT("WP!$K" &amp; $DO71 &amp; ":$K" &amp; $DP71)),""),""),"")</f>
        <v/>
      </c>
      <c r="BO71" s="145" t="str" cm="1">
        <f t="array" aca="1" ref="BO71" ca="1">IFERROR(IF(WpAreaB_Sub2_exist,IF(SUMPRODUCT(--(INDIRECT("WP!$C$" &amp; $DO71 &amp; ":$C$" &amp; $DP71)=$C71),--(INDIRECT("WP!$B" &amp; $DO71 &amp; ":$B" &amp; $DP71)="Y"),--(INDIRECT("WP!$" &amp; $BN$41 &amp; "$" &amp; $DO71 &amp; ":$" &amp; $BN$41 &amp; "$" &amp; $DP71)=1),--(INDIRECT("WP!$K" &amp; $DO71 &amp; ":$K" &amp; $DP71)&gt;0))&lt;&gt;0,SUMPRODUCT(--(INDIRECT("WP!$C$" &amp; $DO71 &amp; ":$C$" &amp; $DP71)=$C71),--(INDIRECT("WP!$B" &amp; $DO71 &amp; ":$B" &amp; $DP71)="Y"),--(INDIRECT("WP!$" &amp; $BN$41 &amp; "$" &amp; $DO71 &amp; ":$" &amp; $BN$41 &amp; "$" &amp; $DP71)=1),INDIRECT("WP!$K" &amp; $DO71 &amp; ":$K" &amp; $DP71)),IF(BP71&lt;&gt;"",0,"")),""),"")</f>
        <v/>
      </c>
      <c r="BP71" s="145" t="str" cm="1">
        <f t="array" aca="1" ref="BP71" ca="1">IFERROR(IF(WpAreaB_Sub2_exist,IF(SUMPRODUCT(--(INDIRECT("WP!$C$" &amp; $DO71 &amp; ":$C$" &amp; $DP71)=$C71),--(INDIRECT("WP!$B" &amp; $DO71 &amp; ":$B" &amp; $DP71)="Y"),--(INDIRECT("WP!$" &amp; $BN$41 &amp; "$" &amp; $DO71 &amp; ":$" &amp; $BN$41 &amp; "$" &amp; $DP71)&lt;&gt;""),--(INDIRECT("WP!$K" &amp; $DO71 &amp; ":$K" &amp; $DP71)&gt;0))&lt;&gt;0,SUMPRODUCT(--(INDIRECT("WP!$C$" &amp; $DO71 &amp; ":$C$" &amp; $DP71)=$C71),--(INDIRECT("WP!$B" &amp; $DO71 &amp; ":$B" &amp; $DP71)="Y"),--(INDIRECT("WP!$" &amp; $BN$41 &amp; "$" &amp; $DO71 &amp; ":$" &amp; $BN$41 &amp; "$" &amp; $DP71)&lt;&gt;""),INDIRECT("WP!$K" &amp; $DO71 &amp; ":$K" &amp; $DP71)),""),""),"")</f>
        <v/>
      </c>
      <c r="BQ71" s="146" t="str" cm="1">
        <f t="array" aca="1" ref="BQ71" ca="1">IFERROR(IF(WpAreaB_Sub3_exist,IF(SUMPRODUCT(--(INDIRECT("WP!$C$" &amp; $DO71 &amp; ":$C$" &amp; $DP71) =$C71),--(INDIRECT("WP!$" &amp; $BQ$41 &amp; "$" &amp; $DO71 &amp; ":$" &amp; $BQ$41 &amp; "$" &amp; $DP71) &lt;&gt;""),--(INDIRECT("WP!$K$" &amp; $DO71 &amp; ":$K$" &amp; $DP71)&gt;0))&gt;0,SUMPRODUCT(--(INDIRECT("WP!$C$" &amp; $DO71 &amp; ":$C$" &amp; $DP71) =$C71),--(INDIRECT("WP!$" &amp; $BQ$41 &amp; "$" &amp; $DO71 &amp; ":$" &amp; $BQ$41 &amp; "$" &amp; $DP71) &lt;&gt;""),INDIRECT("WP!$K" &amp; $DO71 &amp; ":$K" &amp; $DP71),INDIRECT("WP!$" &amp; $BQ$41 &amp; "$" &amp; $DO71 &amp; ":$" &amp; $BQ$41 &amp; "$" &amp; $DP71))/SUMPRODUCT(--(INDIRECT("WP!$C$" &amp; $DO71 &amp; ":$C$" &amp; $DP71) =$C71),--(INDIRECT("WP!$" &amp; $BQ$41 &amp; "$" &amp; $DO71 &amp; ":$" &amp; $BQ$41 &amp; "$" &amp; $DP71) &lt;&gt;""),INDIRECT("WP!$K" &amp; $DO71 &amp; ":$K" &amp; $DP71)),""),""),"")</f>
        <v/>
      </c>
      <c r="BR71" s="145" t="str" cm="1">
        <f t="array" aca="1" ref="BR71" ca="1">IFERROR(IF(WpAreaB_Sub3_exist,IF(SUMPRODUCT(--(INDIRECT("WP!$C$" &amp; $DO71 &amp; ":$C$" &amp; $DP71)=$C71),--(INDIRECT("WP!$B" &amp; $DO71 &amp; ":$B" &amp; $DP71)="Y"),--(INDIRECT("WP!$" &amp; $BQ$41 &amp; "$" &amp; $DO71 &amp; ":$" &amp; $BQ$41 &amp; "$" &amp; $DP71)=1),--(INDIRECT("WP!$K" &amp; $DO71 &amp; ":$K" &amp; $DP71)&gt;0))&lt;&gt;0,SUMPRODUCT(--(INDIRECT("WP!$C$" &amp; $DO71 &amp; ":$C$" &amp; $DP71)=$C71),--(INDIRECT("WP!$B" &amp; $DO71 &amp; ":$B" &amp; $DP71)="Y"),--(INDIRECT("WP!$" &amp; $BQ$41 &amp; "$" &amp; $DO71 &amp; ":$" &amp; $BQ$41 &amp; "$" &amp; $DP71)=1),INDIRECT("WP!$K" &amp; $DO71 &amp; ":$K" &amp; $DP71)),IF(BS71&lt;&gt;"",0,"")),""),"")</f>
        <v/>
      </c>
      <c r="BS71" s="147" t="str" cm="1">
        <f t="array" aca="1" ref="BS71" ca="1">IFERROR(IF(WpAreaB_Sub3_exist,IF(SUMPRODUCT(--(INDIRECT("WP!$C$" &amp; $DO71 &amp; ":$C$" &amp; $DP71)=$C71),--(INDIRECT("WP!$B" &amp; $DO71 &amp; ":$B" &amp; $DP71)="Y"),--(INDIRECT("WP!$" &amp; $BQ$41 &amp; "$" &amp; $DO71 &amp; ":$" &amp; $BQ$41 &amp; "$" &amp; $DP71)&lt;&gt;""),--(INDIRECT("WP!$K" &amp; $DO71 &amp; ":$K" &amp; $DP71)&gt;0))&lt;&gt;0,SUMPRODUCT(--(INDIRECT("WP!$C$" &amp; $DO71 &amp; ":$C$" &amp; $DP71)=$C71),--(INDIRECT("WP!$B" &amp; $DO71 &amp; ":$B" &amp; $DP71)="Y"),--(INDIRECT("WP!$" &amp; $BQ$41 &amp; "$" &amp; $DO71 &amp; ":$" &amp; $BQ$41 &amp; "$" &amp; $DP71)&lt;&gt;""),INDIRECT("WP!$K" &amp; $DO71 &amp; ":$K" &amp; $DP71)),""),""),"")</f>
        <v/>
      </c>
      <c r="BT71" s="31"/>
      <c r="BU71" s="144" t="str" cm="1">
        <f t="array" aca="1" ref="BU71" ca="1">IFERROR(IF(WpAreaC_Sub1_exist,IF(SUMPRODUCT(--(INDIRECT("WP!$C$" &amp; $DO71 &amp; ":$C$" &amp; $DP71) =$C71),--(INDIRECT("WP!$" &amp; $BU$41 &amp; "$" &amp; $DO71 &amp; ":$" &amp; $BU$41 &amp; "$" &amp; $DP71) &lt;&gt;""),--(INDIRECT("WP!$K$" &amp; $DO71 &amp; ":$K$" &amp; $DP71)&gt;0))&gt;0,SUMPRODUCT(--(INDIRECT("WP!$C$" &amp; $DO71 &amp; ":$C$" &amp; $DP71) =$C71),--(INDIRECT("WP!$" &amp; $BU$41 &amp; "$" &amp; $DO71 &amp; ":$" &amp; $BU$41 &amp; "$" &amp; $DP71) &lt;&gt;""),INDIRECT("WP!$K" &amp; $DO71 &amp; ":$K" &amp; $DP71),INDIRECT("WP!$" &amp; $BU$41 &amp; "$" &amp; $DO71 &amp; ":$" &amp; $BU$41 &amp; "$" &amp; $DP71))/SUMPRODUCT(--(INDIRECT("WP!$C$" &amp; $DO71 &amp; ":$C$" &amp; $DP71) =$C71),--(INDIRECT("WP!$" &amp; $BU$41 &amp; "$" &amp; $DO71 &amp; ":$" &amp; $BU$41 &amp; "$" &amp; $DP71) &lt;&gt;""),INDIRECT("WP!$K" &amp; $DO71 &amp; ":$K" &amp; $DP71)),""),""),"")</f>
        <v/>
      </c>
      <c r="BV71" s="145" t="str" cm="1">
        <f t="array" aca="1" ref="BV71" ca="1">IFERROR(IF(WpAreaC_Sub1_exist,IF(SUMPRODUCT(--(INDIRECT("WP!$C$" &amp; $DO71 &amp; ":$C$" &amp; $DP71)=$C71),--(INDIRECT("WP!$B" &amp; $DO71 &amp; ":$B" &amp; $DP71)="Y"),--(INDIRECT("WP!$" &amp; $BU$41 &amp; "$" &amp; $DO71 &amp; ":$" &amp; $BU$41 &amp; "$" &amp; $DP71)=1),--(INDIRECT("WP!$K" &amp; $DO71 &amp; ":$K" &amp; $DP71)&gt;0))&lt;&gt;0,SUMPRODUCT(--(INDIRECT("WP!$C$" &amp; $DO71 &amp; ":$C$" &amp; $DP71)=$C71),--(INDIRECT("WP!$B" &amp; $DO71 &amp; ":$B" &amp; $DP71)="Y"),--(INDIRECT("WP!$" &amp; $BU$41 &amp; "$" &amp; $DO71 &amp; ":$" &amp; $BU$41 &amp; "$" &amp; $DP71)=1),INDIRECT("WP!$K" &amp; $DO71 &amp; ":$K" &amp; $DP71)),IF(BW71&lt;&gt;"",0,"")),""),"")</f>
        <v/>
      </c>
      <c r="BW71" s="145" t="str" cm="1">
        <f t="array" aca="1" ref="BW71" ca="1">IFERROR(IF(WpAreaC_Sub1_exist,IF(SUMPRODUCT(--(INDIRECT("WP!$C$" &amp; $DO71 &amp; ":$C$" &amp; $DP71)=$C71),--(INDIRECT("WP!$B" &amp; $DO71 &amp; ":$B" &amp; $DP71)="Y"),--(INDIRECT("WP!$" &amp; $BU$41 &amp; "$" &amp; $DO71 &amp; ":$" &amp; $BU$41 &amp; "$" &amp; $DP71)&lt;&gt;""),--(INDIRECT("WP!$K" &amp; $DO71 &amp; ":$K" &amp; $DP71)&gt;0))&lt;&gt;0,SUMPRODUCT(--(INDIRECT("WP!$C$" &amp; $DO71 &amp; ":$C$" &amp; $DP71)=$C71),--(INDIRECT("WP!$B" &amp; $DO71 &amp; ":$B" &amp; $DP71)="Y"),--(INDIRECT("WP!$" &amp; $BU$41 &amp; "$" &amp; $DO71 &amp; ":$" &amp; $BU$41 &amp; "$" &amp; $DP71)&lt;&gt;""),INDIRECT("WP!$K" &amp; $DO71 &amp; ":$K" &amp; $DP71)),""),""),"")</f>
        <v/>
      </c>
      <c r="BX71" s="146" t="str" cm="1">
        <f t="array" aca="1" ref="BX71" ca="1">IFERROR(IF(WpAreaC_Sub2_exist,IF(SUMPRODUCT(--(INDIRECT("WP!$C$" &amp; $DO71 &amp; ":$C$" &amp; $DP71) =$C71),--(INDIRECT("WP!$" &amp; $BX$41 &amp; "$" &amp; $DO71 &amp; ":$" &amp; $BX$41 &amp; "$" &amp; $DP71) &lt;&gt;""),--(INDIRECT("WP!$K$" &amp; $DO71 &amp; ":$K$" &amp; $DP71)&gt;0))&gt;0,SUMPRODUCT(--(INDIRECT("WP!$C$" &amp; $DO71 &amp; ":$C$" &amp; $DP71) =$C71),--(INDIRECT("WP!$" &amp; $BX$41 &amp; "$" &amp; $DO71 &amp; ":$" &amp; $BX$41 &amp; "$" &amp; $DP71) &lt;&gt;""),INDIRECT("WP!$K" &amp; $DO71 &amp; ":$K" &amp; $DP71),INDIRECT("WP!$" &amp; $BX$41 &amp; "$" &amp; $DO71 &amp; ":$" &amp; $BX$41 &amp; "$" &amp; $DP71))/SUMPRODUCT(--(INDIRECT("WP!$C$" &amp; $DO71 &amp; ":$C$" &amp; $DP71) =$C71),--(INDIRECT("WP!$" &amp; $BX$41 &amp; "$" &amp; $DO71 &amp; ":$" &amp; $BX$41 &amp; "$" &amp; $DP71) &lt;&gt;""),INDIRECT("WP!$K" &amp; $DO71 &amp; ":$K" &amp; $DP71)),""),""),"")</f>
        <v/>
      </c>
      <c r="BY71" s="145" t="str" cm="1">
        <f t="array" aca="1" ref="BY71" ca="1">IFERROR(IF(WpAreaC_Sub2_exist,IF(SUMPRODUCT(--(INDIRECT("WP!$C$" &amp; $DO71 &amp; ":$C$" &amp; $DP71)=$C71),--(INDIRECT("WP!$B" &amp; $DO71 &amp; ":$B" &amp; $DP71)="Y"),--(INDIRECT("WP!$" &amp; $BX$41 &amp; "$" &amp; $DO71 &amp; ":$" &amp; $BX$41 &amp; "$" &amp; $DP71)=1),--(INDIRECT("WP!$K" &amp; $DO71 &amp; ":$K" &amp; $DP71)&gt;0))&lt;&gt;0,SUMPRODUCT(--(INDIRECT("WP!$C$" &amp; $DO71 &amp; ":$C$" &amp; $DP71)=$C71),--(INDIRECT("WP!$B" &amp; $DO71 &amp; ":$B" &amp; $DP71)="Y"),--(INDIRECT("WP!$" &amp; $BX$41 &amp; "$" &amp; $DO71 &amp; ":$" &amp; $BX$41 &amp; "$" &amp; $DP71)=1),INDIRECT("WP!$K" &amp; $DO71 &amp; ":$K" &amp; $DP71)),IF(BZ71&lt;&gt;"",0,"")),""),"")</f>
        <v/>
      </c>
      <c r="BZ71" s="145" t="str" cm="1">
        <f t="array" aca="1" ref="BZ71" ca="1">IFERROR(IF(WpAreaC_Sub2_exist,IF(SUMPRODUCT(--(INDIRECT("WP!$C$" &amp; $DO71 &amp; ":$C$" &amp; $DP71)=$C71),--(INDIRECT("WP!$B" &amp; $DO71 &amp; ":$B" &amp; $DP71)="Y"),--(INDIRECT("WP!$" &amp; $BX$41 &amp; "$" &amp; $DO71 &amp; ":$" &amp; $BX$41 &amp; "$" &amp; $DP71)&lt;&gt;""),--(INDIRECT("WP!$K" &amp; $DO71 &amp; ":$K" &amp; $DP71)&gt;0))&lt;&gt;0,SUMPRODUCT(--(INDIRECT("WP!$C$" &amp; $DO71 &amp; ":$C$" &amp; $DP71)=$C71),--(INDIRECT("WP!$B" &amp; $DO71 &amp; ":$B" &amp; $DP71)="Y"),--(INDIRECT("WP!$" &amp; $BX$41 &amp; "$" &amp; $DO71 &amp; ":$" &amp; $BX$41 &amp; "$" &amp; $DP71)&lt;&gt;""),INDIRECT("WP!$K" &amp; $DO71 &amp; ":$K" &amp; $DP71)),""),""),"")</f>
        <v/>
      </c>
      <c r="CA71" s="146" t="str" cm="1">
        <f t="array" aca="1" ref="CA71" ca="1">IFERROR(IF(WpAreaC_Sub3_exist,IF(SUMPRODUCT(--(INDIRECT("WP!$C$" &amp; $DO71 &amp; ":$C$" &amp; $DP71) =$C71),--(INDIRECT("WP!$" &amp; $CA$41 &amp; "$" &amp; $DO71 &amp; ":$" &amp; $CA$41 &amp; "$" &amp; $DP71) &lt;&gt;""),--(INDIRECT("WP!$K$" &amp; $DO71 &amp; ":$K$" &amp; $DP71)&gt;0))&gt;0,SUMPRODUCT(--(INDIRECT("WP!$C$" &amp; $DO71 &amp; ":$C$" &amp; $DP71) =$C71),--(INDIRECT("WP!$" &amp; $CA$41 &amp; "$" &amp; $DO71 &amp; ":$" &amp; $CA$41 &amp; "$" &amp; $DP71) &lt;&gt;""),INDIRECT("WP!$K" &amp; $DO71 &amp; ":$K" &amp; $DP71),INDIRECT("WP!$" &amp; $CA$41 &amp; "$" &amp; $DO71 &amp; ":$" &amp; $CA$41 &amp; "$" &amp; $DP71))/SUMPRODUCT(--(INDIRECT("WP!$C$" &amp; $DO71 &amp; ":$C$" &amp; $DP71) =$C71),--(INDIRECT("WP!$" &amp; $CA$41 &amp; "$" &amp; $DO71 &amp; ":$" &amp; $CA$41 &amp; "$" &amp; $DP71) &lt;&gt;""),INDIRECT("WP!$K" &amp; $DO71 &amp; ":$K" &amp; $DP71)),""),""),"")</f>
        <v/>
      </c>
      <c r="CB71" s="145" t="str" cm="1">
        <f t="array" aca="1" ref="CB71" ca="1">IFERROR(IF(WpAreaC_Sub3_exist,IF(SUMPRODUCT(--(INDIRECT("WP!$C$" &amp; $DO71 &amp; ":$C$" &amp; $DP71)=$C71),--(INDIRECT("WP!$B" &amp; $DO71 &amp; ":$B" &amp; $DP71)="Y"),--(INDIRECT("WP!$" &amp; $CA$41 &amp; "$" &amp; $DO71 &amp; ":$" &amp; $CA$41 &amp; "$" &amp; $DP71)=1),--(INDIRECT("WP!$K" &amp; $DO71 &amp; ":$K" &amp; $DP71)&gt;0))&lt;&gt;0,SUMPRODUCT(--(INDIRECT("WP!$C$" &amp; $DO71 &amp; ":$C$" &amp; $DP71)=$C71),--(INDIRECT("WP!$B" &amp; $DO71 &amp; ":$B" &amp; $DP71)="Y"),--(INDIRECT("WP!$" &amp; $CA$41 &amp; "$" &amp; $DO71 &amp; ":$" &amp; $CA$41 &amp; "$" &amp; $DP71)=1),INDIRECT("WP!$K" &amp; $DO71 &amp; ":$K" &amp; $DP71)),IF(CC71&lt;&gt;"",0,"")),""),"")</f>
        <v/>
      </c>
      <c r="CC71" s="147" t="str" cm="1">
        <f t="array" aca="1" ref="CC71" ca="1">IFERROR(IF(WpAreaC_Sub3_exist,IF(SUMPRODUCT(--(INDIRECT("WP!$C$" &amp; $DO71 &amp; ":$C$" &amp; $DP71)=$C71),--(INDIRECT("WP!$B" &amp; $DO71 &amp; ":$B" &amp; $DP71)="Y"),--(INDIRECT("WP!$" &amp; $CA$41 &amp; "$" &amp; $DO71 &amp; ":$" &amp; $CA$41 &amp; "$" &amp; $DP71)&lt;&gt;""),--(INDIRECT("WP!$K" &amp; $DO71 &amp; ":$K" &amp; $DP71)&gt;0))&lt;&gt;0,SUMPRODUCT(--(INDIRECT("WP!$C$" &amp; $DO71 &amp; ":$C$" &amp; $DP71)=$C71),--(INDIRECT("WP!$B" &amp; $DO71 &amp; ":$B" &amp; $DP71)="Y"),--(INDIRECT("WP!$" &amp; $CA$41 &amp; "$" &amp; $DO71 &amp; ":$" &amp; $CA$41 &amp; "$" &amp; $DP71)&lt;&gt;""),INDIRECT("WP!$K" &amp; $DO71 &amp; ":$K" &amp; $DP71)),""),""),"")</f>
        <v/>
      </c>
      <c r="CD71" s="106"/>
      <c r="CE71" s="109"/>
      <c r="CF71" s="107"/>
      <c r="CG71" s="107"/>
      <c r="CH71" s="144" t="s">
        <v>92</v>
      </c>
      <c r="CI71" s="144" t="s">
        <v>92</v>
      </c>
      <c r="CJ71" s="144" t="s">
        <v>92</v>
      </c>
      <c r="CK71" s="144" t="s">
        <v>92</v>
      </c>
      <c r="CL71" s="145" t="s">
        <v>92</v>
      </c>
      <c r="CM71" s="145" t="s">
        <v>92</v>
      </c>
      <c r="CN71" s="146" t="s">
        <v>92</v>
      </c>
      <c r="CO71" s="145" t="s">
        <v>92</v>
      </c>
      <c r="CP71" s="145" t="s">
        <v>92</v>
      </c>
      <c r="CQ71" s="146" t="s">
        <v>92</v>
      </c>
      <c r="CR71" s="145" t="s">
        <v>92</v>
      </c>
      <c r="CS71" s="147" t="s">
        <v>92</v>
      </c>
      <c r="CT71" s="31"/>
      <c r="CU71" s="144" t="s">
        <v>92</v>
      </c>
      <c r="CV71" s="145" t="s">
        <v>92</v>
      </c>
      <c r="CW71" s="145" t="s">
        <v>92</v>
      </c>
      <c r="CX71" s="146" t="s">
        <v>92</v>
      </c>
      <c r="CY71" s="145" t="s">
        <v>92</v>
      </c>
      <c r="CZ71" s="145" t="s">
        <v>92</v>
      </c>
      <c r="DA71" s="146" t="s">
        <v>92</v>
      </c>
      <c r="DB71" s="145" t="s">
        <v>92</v>
      </c>
      <c r="DC71" s="147" t="s">
        <v>92</v>
      </c>
      <c r="DD71" s="31"/>
      <c r="DE71" s="144" t="s">
        <v>92</v>
      </c>
      <c r="DF71" s="145" t="s">
        <v>92</v>
      </c>
      <c r="DG71" s="145" t="s">
        <v>92</v>
      </c>
      <c r="DH71" s="146" t="s">
        <v>92</v>
      </c>
      <c r="DI71" s="145" t="s">
        <v>92</v>
      </c>
      <c r="DJ71" s="145" t="s">
        <v>92</v>
      </c>
      <c r="DK71" s="146" t="s">
        <v>92</v>
      </c>
      <c r="DL71" s="145" t="s">
        <v>92</v>
      </c>
      <c r="DM71" s="147" t="s">
        <v>92</v>
      </c>
      <c r="DN71" s="31"/>
      <c r="DO71" s="88" cm="1">
        <f t="array" ref="DO71">MIN(IF(WP!$C$12:$C$400=$C71,ROW(WP!$C$12:$C$400),""))</f>
        <v>126</v>
      </c>
      <c r="DP71" s="88" cm="1">
        <f t="array" ref="DP71">MAX(IF(WP!$C$12:$C$400=$C71,ROW(WP!$C$12:$C$400),""))</f>
        <v>129</v>
      </c>
      <c r="DQ71" s="121"/>
      <c r="DR71" s="31"/>
    </row>
    <row r="72" spans="1:122" ht="42" x14ac:dyDescent="0.2">
      <c r="A72" s="117"/>
      <c r="B72" s="132" t="s">
        <v>314</v>
      </c>
      <c r="C72" s="132" t="s">
        <v>100</v>
      </c>
      <c r="D72" s="323" t="e" cm="1">
        <f t="array" aca="1" ref="D72" ca="1">getProgress(AX72,CH72,"%",1,1)</f>
        <v>#NAME?</v>
      </c>
      <c r="E72" s="257" t="e" cm="1">
        <f t="array" aca="1" ref="E72" ca="1">getProgress(AY72,CI72,,,1)</f>
        <v>#NAME?</v>
      </c>
      <c r="F72" s="257" t="e" cm="1">
        <f t="array" aca="1" ref="F72" ca="1">getProgress(AZ72,CJ72,,,1)</f>
        <v>#NAME?</v>
      </c>
      <c r="G72" s="217"/>
      <c r="H72" s="113" t="e" cm="1">
        <f t="array" aca="1" ref="H72" ca="1">getProgress(BA72,CK72,"%",1,1,WpAreaA_Sub1_exist)</f>
        <v>#NAME?</v>
      </c>
      <c r="I72" s="266" t="e" cm="1">
        <f t="array" aca="1" ref="I72" ca="1">getProgress(BB72,CL72,,,1,WpAreaA_Sub1_exist)</f>
        <v>#NAME?</v>
      </c>
      <c r="J72" s="266" t="e" cm="1">
        <f t="array" aca="1" ref="J72" ca="1">getProgress(BC72,CM72,,,1,WpAreaA_Sub1_exist)</f>
        <v>#NAME?</v>
      </c>
      <c r="K72" s="113" t="e" cm="1">
        <f t="array" aca="1" ref="K72" ca="1">getProgress(BD72,CN72,"%",1,1,WpAreaA_Sub2_exist)</f>
        <v>#NAME?</v>
      </c>
      <c r="L72" s="266" t="e" cm="1">
        <f t="array" aca="1" ref="L72" ca="1">getProgress(BE72,CO72,,,1,WpAreaA_Sub2_exist)</f>
        <v>#NAME?</v>
      </c>
      <c r="M72" s="266" t="e" cm="1">
        <f t="array" aca="1" ref="M72" ca="1">getProgress(BF72,CP72,,,1,WpAreaA_Sub2_exist)</f>
        <v>#NAME?</v>
      </c>
      <c r="N72" s="113" t="e" cm="1">
        <f t="array" aca="1" ref="N72" ca="1">getProgress(BG72,CQ72,"%",1,1,WpAreaA_Sub3_exist)</f>
        <v>#NAME?</v>
      </c>
      <c r="O72" s="266" t="e" cm="1">
        <f t="array" aca="1" ref="O72" ca="1">getProgress(BH72,CR72,,,1,WpAreaA_Sub3_exist)</f>
        <v>#NAME?</v>
      </c>
      <c r="P72" s="266" t="e" cm="1">
        <f t="array" aca="1" ref="P72" ca="1">getProgress(BI72,CS72,,,1,WpAreaA_Sub3_exist)</f>
        <v>#NAME?</v>
      </c>
      <c r="Q72" s="217"/>
      <c r="R72" s="113" t="e" cm="1">
        <f t="array" aca="1" ref="R72" ca="1">getProgress(BK72,CU72,"%",1,1,WpAreaB_Sub1_exist)</f>
        <v>#NAME?</v>
      </c>
      <c r="S72" s="266" t="e" cm="1">
        <f t="array" aca="1" ref="S72" ca="1">getProgress(BL72,CV72,,,1,WpAreaB_Sub1_exist)</f>
        <v>#NAME?</v>
      </c>
      <c r="T72" s="266" t="e" cm="1">
        <f t="array" aca="1" ref="T72" ca="1">getProgress(BM72,CW72,,,1,WpAreaB_Sub1_exist)</f>
        <v>#NAME?</v>
      </c>
      <c r="U72" s="113" t="e" cm="1">
        <f t="array" aca="1" ref="U72" ca="1">getProgress(BN72,CX72,"%",1,1,WpAreaB_Sub2_exist)</f>
        <v>#NAME?</v>
      </c>
      <c r="V72" s="266" t="e" cm="1">
        <f t="array" aca="1" ref="V72" ca="1">getProgress(BO72,CY72,,,1,WpAreaB_Sub2_exist)</f>
        <v>#NAME?</v>
      </c>
      <c r="W72" s="266" t="e" cm="1">
        <f t="array" aca="1" ref="W72" ca="1">getProgress(BP72,CZ72,,,1,WpAreaB_Sub2_exist)</f>
        <v>#NAME?</v>
      </c>
      <c r="X72" s="113" t="e" cm="1">
        <f t="array" aca="1" ref="X72" ca="1">getProgress(BQ72,DA72,"%",1,1,WpAreaB_Sub3_exist)</f>
        <v>#NAME?</v>
      </c>
      <c r="Y72" s="266" t="e" cm="1">
        <f t="array" aca="1" ref="Y72" ca="1">getProgress(BR72,DB72,,,1,WpAreaB_Sub3_exist)</f>
        <v>#NAME?</v>
      </c>
      <c r="Z72" s="266" t="e" cm="1">
        <f t="array" aca="1" ref="Z72" ca="1">getProgress(BS72,DC72,,,1,WpAreaB_Sub3_exist)</f>
        <v>#NAME?</v>
      </c>
      <c r="AA72" s="217"/>
      <c r="AB72" s="113" t="e" cm="1">
        <f t="array" aca="1" ref="AB72" ca="1">getProgress(BU72,DE72,"%",1,1,WpAreaC_Sub1_exist)</f>
        <v>#NAME?</v>
      </c>
      <c r="AC72" s="266" t="e" cm="1">
        <f t="array" aca="1" ref="AC72" ca="1">getProgress(BV72,DF72,,,1,WpAreaC_Sub1_exist)</f>
        <v>#NAME?</v>
      </c>
      <c r="AD72" s="266" t="e" cm="1">
        <f t="array" aca="1" ref="AD72" ca="1">getProgress(BW72,DG72,,,1,WpAreaC_Sub1_exist)</f>
        <v>#NAME?</v>
      </c>
      <c r="AE72" s="113" t="e" cm="1">
        <f t="array" aca="1" ref="AE72" ca="1">getProgress(BX72,DH72,"%",1,1,WpAreaC_Sub2_exist)</f>
        <v>#NAME?</v>
      </c>
      <c r="AF72" s="266" t="e" cm="1">
        <f t="array" aca="1" ref="AF72" ca="1">getProgress(BY72,DI72,,,1,WpAreaC_Sub2_exist)</f>
        <v>#NAME?</v>
      </c>
      <c r="AG72" s="266" t="e" cm="1">
        <f t="array" aca="1" ref="AG72" ca="1">getProgress(BZ72,DJ72,,,1,WpAreaC_Sub2_exist)</f>
        <v>#NAME?</v>
      </c>
      <c r="AH72" s="113" t="e" cm="1">
        <f t="array" aca="1" ref="AH72" ca="1">getProgress(CA72,DK72,"%",1,1,WpAreaC_Sub3_exist)</f>
        <v>#NAME?</v>
      </c>
      <c r="AI72" s="266" t="e" cm="1">
        <f t="array" aca="1" ref="AI72" ca="1">getProgress(CB72,DL72,,,1,WpAreaC_Sub3_exist)</f>
        <v>#NAME?</v>
      </c>
      <c r="AJ72" s="266" t="e" cm="1">
        <f t="array" aca="1" ref="AJ72" ca="1">getProgress(CC72,DM72,,,1,WpAreaC_Sub3_exist)</f>
        <v>#NAME?</v>
      </c>
      <c r="AK72" s="217"/>
      <c r="AL72" s="118"/>
      <c r="AM72" s="85"/>
      <c r="AN72" s="75"/>
      <c r="AO72" s="166"/>
      <c r="AP72" s="166"/>
      <c r="AQ72" s="101"/>
      <c r="AR72" s="101"/>
      <c r="AS72" s="75"/>
      <c r="AT72" s="75"/>
      <c r="AU72" s="137"/>
      <c r="AV72" s="98"/>
      <c r="AW72" s="98"/>
      <c r="AX72" s="144" t="str">
        <f ca="1">IFERROR((IF(WpAreaA_exist,IF(BA72&lt;&gt;"",BA72*WP!$AC$9,0)+IF(BD72&lt;&gt;"",BD72*WP!$AD$9,0)+IF(BG72&lt;&gt;"",BG72*WP!$AE$9,0),0)+IF(WpAreaB_exist,IF(BK72&lt;&gt;"",BK72*WP!$AF$10)+IF(BN72&lt;&gt;"",BN72*WP!$AG$10,0)+IF(BQ72&lt;&gt;"",BQ72*WP!$AH$10,0),0)+IF(WpAreaC_exist,IF(BU72&lt;&gt;"",BU72*WP!$AI$10)+IF(BX72&lt;&gt;"",BX72*WP!$AJ$10,0)+IF(CA72&lt;&gt;"",CA72*WP!$AK$10,0),0))/(IF(WpAreaA_exist,IF(BA72&lt;&gt;"",WP!$AC$9,0)+IF(BD72&lt;&gt;"",WP!$AD$9,0)+IF(BG72&lt;&gt;"",WP!$AE$9,0),0)+IF(WpAreaB_exist,IF(BK72&lt;&gt;"",WP!$AF$10,0)+IF(BN72&lt;&gt;"",WP!$AG$10,0)+IF(BQ72&lt;&gt;"",WP!$AH$10,0),0)+ IF(WpAreaC_exist,IF(BU72&lt;&gt;"",WP!$AI$10,0)+IF(BX72&lt;&gt;"",WP!$AJ$10,0)+IF(CA72&lt;&gt;"",WP!$AK$10,0),0)),"")</f>
        <v/>
      </c>
      <c r="AY72" s="144" t="str" cm="1">
        <f t="array" aca="1" ref="AY72" ca="1">IFERROR(IF(SUMPRODUCT(--(INDIRECT("WP!$C$" &amp; $DO72 &amp; ":$C$" &amp; $DP72)=$C72),--(INDIRECT("WP!$B$" &amp; $DO72 &amp; ":$B$" &amp; $DP72)="Y"),--(INDIRECT("WP!$" &amp; $AX$41 &amp; "$" &amp; $DO72 &amp; ":$" &amp; $AX$41 &amp; "$" &amp; $DP72)=1),--(INDIRECT("WP!$K$" &amp; $DO72 &amp; ":$K$" &amp; $DP72)&gt;0))&lt;&gt;0,SUMPRODUCT(--(INDIRECT("WP!$C$" &amp; $DO72 &amp; ":$C$" &amp; $DP72)=$C72),--(INDIRECT("WP!$B$" &amp; $DO72 &amp; ":$B$" &amp; $DP72)="Y"),--(INDIRECT("WP!$" &amp; $AX$41 &amp; "$" &amp; $DO72 &amp; ":$" &amp; $AX$41 &amp; "$" &amp; $DP72)=1),INDIRECT("WP!$K$" &amp; $DO72 &amp; ":$K$" &amp; $DP72)),IF(AZ72&lt;&gt;"",0,"")),"")</f>
        <v/>
      </c>
      <c r="AZ72" s="144" t="str" cm="1">
        <f t="array" aca="1" ref="AZ72" ca="1">IFERROR(IF(SUMPRODUCT(--(INDIRECT("WP!$C$" &amp; $DO72 &amp; ":$C$" &amp; $DP72)=$C72),--(INDIRECT("WP!$B" &amp; $DO72 &amp; ":$B" &amp; $DP72)="Y"),--(INDIRECT("WP!$" &amp; $AX$41 &amp; "$" &amp; $DO72 &amp; ":$" &amp; $AX$41 &amp; "$" &amp; $DP72)&lt;&gt;""),--(INDIRECT("WP!$K" &amp; $DO72 &amp; ":$K" &amp; $DP72)&gt;0))&lt;&gt;0,SUMPRODUCT(--(INDIRECT("WP!$C$" &amp; $DO72 &amp; ":$C$" &amp; $DP72)=$C72),--(INDIRECT("WP!$B" &amp; $DO72 &amp; ":$B" &amp; $DP72)="Y"),--(INDIRECT("WP!$" &amp; $AX$41 &amp; "$" &amp;  $DO72 &amp; ":$" &amp; $AX$41 &amp; "$" &amp; $DP72)&lt;&gt;""),INDIRECT("WP!$K" &amp; $DO72 &amp; ":$K" &amp; $DP72)),""),"")</f>
        <v/>
      </c>
      <c r="BA72" s="144" t="str" cm="1">
        <f t="array" aca="1" ref="BA72" ca="1">IFERROR(IF(WpAreaA_Sub1_exist,IF(SUMPRODUCT(--(INDIRECT("WP!$C$" &amp; $DO72 &amp; ":$C$" &amp; $DP72) =$C72),--(INDIRECT("WP!$" &amp; $BA$41 &amp; "$" &amp; $DO72 &amp; ":$" &amp; $BA$41 &amp; "$" &amp; $DP72) &lt;&gt;""),--(INDIRECT("WP!$K$" &amp; $DO72 &amp; ":$K$" &amp; $DP72)&gt;0))&gt;0,SUMPRODUCT(--(INDIRECT("WP!$C$" &amp; $DO72 &amp; ":$C$" &amp; $DP72) =$C72),--(INDIRECT("WP!$" &amp; $BA$41 &amp; "$" &amp; $DO72 &amp; ":$" &amp; $BA$41 &amp; "$" &amp; $DP72) &lt;&gt;""),INDIRECT("WP!$K$" &amp; $DO72 &amp; ":$K$" &amp; $DP72),INDIRECT("WP!$" &amp; $BA$41 &amp; "$" &amp; $DO72 &amp; ":$" &amp; $BA$41 &amp; "$" &amp; $DP72))/SUMPRODUCT(--(INDIRECT("WP!$C$" &amp; $DO72 &amp; ":$C$" &amp; $DP72) =$C72),--(INDIRECT("WP!$" &amp; $BA$41 &amp; "$" &amp; $DO72 &amp; ":$" &amp; $BA$41 &amp; "$" &amp; $DP72) &lt;&gt;""),INDIRECT("WP!$K$" &amp; $DO72 &amp; ":$K$" &amp; $DP72)),""),""),"")</f>
        <v/>
      </c>
      <c r="BB72" s="145" t="str" cm="1">
        <f t="array" aca="1" ref="BB72" ca="1">IFERROR(IF(WpAreaA_Sub1_exist,IF(SUMPRODUCT(--(INDIRECT("WP!$C$" &amp; $DO72 &amp; ":$C$" &amp; $DP72)=$C72),--(INDIRECT("WP!$B$" &amp; $DO72 &amp; ":$B$" &amp; $DP72)="Y"),--(INDIRECT("WP!$" &amp; $BA$41 &amp; "$" &amp; $DO72 &amp; ":$" &amp; $BA$41 &amp; "$" &amp; $DP72)=1),--(INDIRECT("WP!$K$" &amp; $DO72 &amp; ":$K$" &amp; $DP72)&gt;0))&lt;&gt;0,SUMPRODUCT(--(INDIRECT("WP!$C$" &amp; $DO72 &amp; ":$C$" &amp; $DP72)=$C72),--(INDIRECT("WP!$B$" &amp; $DO72 &amp; ":$B$" &amp; $DP72)="Y"),--(INDIRECT("WP!$" &amp; $BA$41 &amp; "$" &amp; $DO72 &amp; ":$" &amp; $BA$41 &amp; "$" &amp; $DP72)=1),INDIRECT("WP!$K$" &amp; $DO72 &amp; ":$K$" &amp; $DP72)),IF(BC72&lt;&gt;"",0,"")),""),"")</f>
        <v/>
      </c>
      <c r="BC72" s="145" t="str" cm="1">
        <f t="array" aca="1" ref="BC72" ca="1">IFERROR(IF(WpAreaA_Sub1_exist,IF(SUMPRODUCT(--(INDIRECT("WP!$C$" &amp; $DO72 &amp; ":$C$" &amp; $DP72)=$C72),--(INDIRECT("WP!$B" &amp; $DO72 &amp; ":$B" &amp; $DP72)="Y"),--(INDIRECT("WP!$" &amp; $BA$41 &amp; "$" &amp; $DO72 &amp; ":$" &amp; $BA$41 &amp; "$" &amp; $DP72)&lt;&gt;""),--(INDIRECT("WP!$K" &amp; $DO72 &amp; ":$K" &amp; $DP72)&gt;0))&lt;&gt;0,SUMPRODUCT(--(INDIRECT("WP!$C$" &amp; $DO72 &amp; ":$C$" &amp; $DP72)=$C72),--(INDIRECT("WP!$B" &amp; $DO72 &amp; ":$B" &amp; $DP72)="Y"),--(INDIRECT("WP!$" &amp; $BA$41 &amp; "$" &amp;  $DO72 &amp; ":$" &amp; $BA$41 &amp; "$" &amp; $DP72)&lt;&gt;""),INDIRECT("WP!$K" &amp; $DO72 &amp; ":$K" &amp; $DP72)),""),""),"")</f>
        <v/>
      </c>
      <c r="BD72" s="146" t="str" cm="1">
        <f t="array" aca="1" ref="BD72" ca="1">IFERROR(IF(WpAreaA_Sub2_exist,IF(SUMPRODUCT(--(INDIRECT("WP!$C$" &amp; $DO72 &amp; ":$C$" &amp; $DP72) =$C72),--(INDIRECT("WP!$" &amp; $BD$41 &amp; "$" &amp; $DO72 &amp; ":$" &amp; $BD$41 &amp; "$" &amp; $DP72) &lt;&gt;""),--(INDIRECT("WP!$K$" &amp; $DO72 &amp; ":$K$" &amp; $DP72)&gt;0))&gt;0,SUMPRODUCT(--(INDIRECT("WP!$C$" &amp; $DO72 &amp; ":$C$" &amp; $DP72) =$C72),--(INDIRECT("WP!$" &amp; $BD$41 &amp; "$" &amp; $DO72 &amp; ":$" &amp; $BD$41 &amp; "$" &amp; $DP72) &lt;&gt;""),INDIRECT("WP!$K" &amp; $DO72 &amp; ":$K" &amp; $DP72),INDIRECT("WP!$" &amp; $BD$41 &amp; "$" &amp; $DO72 &amp; ":$" &amp; $BD$41 &amp; "$" &amp; $DP72))/SUMPRODUCT(--(INDIRECT("WP!$C$" &amp; $DO72 &amp; ":$C$" &amp; $DP72) =$C72),--(INDIRECT("WP!$" &amp; $BD$41 &amp; "$" &amp; $DO72 &amp; ":$" &amp; $BD$41 &amp; "$" &amp; $DP72) &lt;&gt;""),INDIRECT("WP!$K" &amp; $DO72 &amp; ":$K" &amp; $DP72)),""),""),"")</f>
        <v/>
      </c>
      <c r="BE72" s="145" t="str" cm="1">
        <f t="array" aca="1" ref="BE72" ca="1">IFERROR(IF(WpAreaA_Sub2_exist,IF(SUMPRODUCT(--(INDIRECT("WP!$C$" &amp; $DO72 &amp; ":$C$" &amp; $DP72)=$C72),--(INDIRECT("WP!$B" &amp; $DO72 &amp; ":$B" &amp; $DP72)="Y"),--(INDIRECT("WP!$" &amp; $BD$41 &amp; "$" &amp; $DO72 &amp; ":$" &amp; $BD$41 &amp; "$" &amp; $DP72)=1),--(INDIRECT("WP!$K" &amp; $DO72 &amp; ":$K" &amp; $DP72)&gt;0))&lt;&gt;0,SUMPRODUCT(--(INDIRECT("WP!$C$" &amp; $DO72 &amp; ":$C$" &amp; $DP72)=$C72),--(INDIRECT("WP!$B" &amp; $DO72 &amp; ":$B" &amp; $DP72)="Y"),--(INDIRECT("WP!$" &amp; $BD$41 &amp; "$" &amp; $DO72 &amp; ":$" &amp; $BD$41 &amp; "$" &amp; $DP72)=1),INDIRECT("WP!$K" &amp; $DO72 &amp; ":$K" &amp; $DP72)),IF(BF72&lt;&gt;"",0,"")),""),"")</f>
        <v/>
      </c>
      <c r="BF72" s="145" t="str" cm="1">
        <f t="array" aca="1" ref="BF72" ca="1">IFERROR(IF(WpAreaA_Sub2_exist,IF(SUMPRODUCT(--(INDIRECT("WP!$C$" &amp; $DO72 &amp; ":$C$" &amp; $DP72)=$C72),--(INDIRECT("WP!$B" &amp; $DO72 &amp; ":$B" &amp; $DP72)="Y"),--(INDIRECT("WP!$" &amp; $BD$41 &amp; "$" &amp; $DO72 &amp; ":$" &amp; $BD$41 &amp; "$" &amp; $DP72)&lt;&gt;""),--(INDIRECT("WP!$K" &amp; $DO72 &amp; ":$K" &amp; $DP72)&gt;0))&lt;&gt;0,SUMPRODUCT(--(INDIRECT("WP!$C$" &amp; $DO72 &amp; ":$C$" &amp; $DP72)=$C72),--(INDIRECT("WP!$B" &amp; $DO72 &amp; ":$B" &amp; $DP72)="Y"),--(INDIRECT("WP!$" &amp; $BD$41 &amp; "$" &amp; $DO72 &amp; ":$" &amp; $BD$41 &amp; "$" &amp; $DP72)&lt;&gt;""),INDIRECT("WP!$K" &amp; $DO72 &amp; ":$K" &amp; $DP72)),""),""),"")</f>
        <v/>
      </c>
      <c r="BG72" s="146" t="str" cm="1">
        <f t="array" aca="1" ref="BG72" ca="1">IFERROR(IF(WpAreaA_Sub3_exist,IF(SUMPRODUCT(--(INDIRECT("WP!$C$" &amp; $DO72 &amp; ":$C$" &amp; $DP72) =$C72),--(INDIRECT("WP!$" &amp; $BG$41 &amp; "$" &amp; $DO72 &amp; ":$" &amp; $BG$41 &amp; "$" &amp; $DP72) &lt;&gt;""),--(INDIRECT("WP!$K$" &amp; $DO72 &amp; ":$K$" &amp; $DP72)&gt;0))&gt;0,SUMPRODUCT(--(INDIRECT("WP!$C$" &amp; $DO72 &amp; ":$C$" &amp; $DP72) =$C72),--(INDIRECT("WP!$" &amp; $BG$41 &amp; "$" &amp; $DO72 &amp; ":$" &amp; $BG$41 &amp; "$" &amp; $DP72) &lt;&gt;""),INDIRECT("WP!$K" &amp; $DO72 &amp; ":$K" &amp; $DP72),INDIRECT("WP!$" &amp; $BG$41 &amp; "$" &amp; $DO72 &amp; ":$" &amp; $BG$41 &amp; "$" &amp; $DP72))/SUMPRODUCT(--(INDIRECT("WP!$C$" &amp; $DO72 &amp; ":$C$" &amp; $DP72) =$C72),--(INDIRECT("WP!$" &amp; $BG$41 &amp; "$" &amp; $DO72 &amp; ":$" &amp; $BG$41 &amp; "$" &amp; $DP72) &lt;&gt;""),INDIRECT("WP!$K" &amp; $DO72 &amp; ":$K" &amp; $DP72)),""),""),"")</f>
        <v/>
      </c>
      <c r="BH72" s="145" t="str" cm="1">
        <f t="array" aca="1" ref="BH72" ca="1">IFERROR(IF(WpAreaA_Sub3_exist,IF(SUMPRODUCT(--(INDIRECT("WP!$C$" &amp; $DO72 &amp; ":$C$" &amp; $DP72)=$C72),--(INDIRECT("WP!$B" &amp; $DO72 &amp; ":$B" &amp; $DP72)="Y"),--(INDIRECT("WP!$" &amp; $BG$41 &amp; "$" &amp; $DO72 &amp; ":$" &amp; $BG$41 &amp; "$" &amp; $DP72)=1),--(INDIRECT("WP!$K" &amp; $DO72 &amp; ":$K" &amp; $DP72)&gt;0))&lt;&gt;0,SUMPRODUCT(--(INDIRECT("WP!$C$" &amp; $DO72 &amp; ":$C$" &amp; $DP72)=$C72),--(INDIRECT("WP!$B" &amp; $DO72 &amp; ":$B" &amp; $DP72)="Y"),--(INDIRECT("WP!$" &amp; $BG$41 &amp; "$" &amp; $DO72 &amp; ":$" &amp; $BG$41 &amp; "$" &amp; $DP72)=1),INDIRECT("WP!$K" &amp; $DO72 &amp; ":$K" &amp; $DP72)),IF(BI72&lt;&gt;"",0,"")),""),"")</f>
        <v/>
      </c>
      <c r="BI72" s="147" t="str" cm="1">
        <f t="array" aca="1" ref="BI72" ca="1">IFERROR(IF(WpAreaA_Sub3_exist,IF(SUMPRODUCT(--(INDIRECT("WP!$C$" &amp; $DO72 &amp; ":$C$" &amp; $DP72)=$C72),--(INDIRECT("WP!$B" &amp; $DO72 &amp; ":$B" &amp; $DP72)="Y"),--(INDIRECT("WP!$" &amp; $BG$41 &amp; "$" &amp; $DO72 &amp; ":$" &amp; $BG$41 &amp; "$" &amp; $DP72)&lt;&gt;""),--(INDIRECT("WP!$K" &amp; $DO72 &amp; ":$K" &amp; $DP72)&gt;0))&lt;&gt;0,SUMPRODUCT(--(INDIRECT("WP!$C$" &amp; $DO72 &amp; ":$C$" &amp; $DP72)=$C72),--(INDIRECT("WP!$B" &amp; $DO72 &amp; ":$B" &amp; $DP72)="Y"),--(INDIRECT("WP!$" &amp; $BG$41 &amp; "$" &amp; $DO72 &amp; ":$" &amp; $BG$41 &amp; "$" &amp; $DP72)&lt;&gt;""),INDIRECT("WP!$K" &amp; $DO72 &amp; ":$K" &amp; $DP72)),""),""),"")</f>
        <v/>
      </c>
      <c r="BJ72" s="31"/>
      <c r="BK72" s="144" t="str" cm="1">
        <f t="array" aca="1" ref="BK72" ca="1">IFERROR(IF(WpAreaB_Sub1_exist,IF(SUMPRODUCT(--(INDIRECT("WP!$C$" &amp; $DO72 &amp; ":$C$" &amp; $DP72) =$C72),--(INDIRECT("WP!$" &amp; $BK$41 &amp; "$" &amp; $DO72 &amp; ":$" &amp; $BK$41 &amp; "$" &amp; $DP72) &lt;&gt;""),--(INDIRECT("WP!$K$" &amp; $DO72 &amp; ":$K$" &amp; $DP72)&gt;0))&gt;0,SUMPRODUCT(--(INDIRECT("WP!$C$" &amp; $DO72 &amp; ":$C$" &amp; $DP72) =$C72),--(INDIRECT("WP!$" &amp; $BK$41 &amp; "$" &amp; $DO72 &amp; ":$" &amp; $BK$41 &amp; "$" &amp; $DP72) &lt;&gt;""),INDIRECT("WP!$K" &amp; $DO72 &amp; ":$K" &amp; $DP72),INDIRECT("WP!$" &amp; $BK$41 &amp; "$" &amp; $DO72 &amp; ":$" &amp; $BK$41 &amp; "$" &amp; $DP72))/SUMPRODUCT(--(INDIRECT("WP!$C$" &amp; $DO72 &amp; ":$C$" &amp; $DP72) =$C72),--(INDIRECT("WP!$" &amp; $BK$41 &amp; "$" &amp; $DO72 &amp; ":$" &amp; $BK$41 &amp; "$" &amp; $DP72) &lt;&gt;""),INDIRECT("WP!$K" &amp; $DO72 &amp; ":$K" &amp; $DP72)),""),""),"")</f>
        <v/>
      </c>
      <c r="BL72" s="145" t="str" cm="1">
        <f t="array" aca="1" ref="BL72" ca="1">IFERROR(IF(WpAreaB_Sub1_exist,IF(SUMPRODUCT(--(INDIRECT("WP!$C$" &amp; $DO72 &amp; ":$C$" &amp; $DP72)=$C72),--(INDIRECT("WP!$B" &amp; $DO72 &amp; ":$B" &amp; $DP72)="Y"),--(INDIRECT("WP!$" &amp; $BK$41 &amp; "$" &amp; $DO72 &amp; ":$" &amp; $BK$41 &amp; "$" &amp; $DP72)=1),--(INDIRECT("WP!$K" &amp; $DO72 &amp; ":$K" &amp; $DP72)&gt;0))&lt;&gt;0,SUMPRODUCT(--(INDIRECT("WP!$C$" &amp; $DO72 &amp; ":$C$" &amp; $DP72)=$C72),--(INDIRECT("WP!$B" &amp; $DO72 &amp; ":$B" &amp; $DP72)="Y"),--(INDIRECT("WP!$" &amp; $BK$41 &amp; "$" &amp; $DO72 &amp; ":$" &amp; $BK$41 &amp; "$" &amp; $DP72)=1),INDIRECT("WP!$K" &amp; $DO72 &amp; ":$K" &amp; $DP72)),IF(BM72&lt;&gt;"",0,"")),""),"")</f>
        <v/>
      </c>
      <c r="BM72" s="145" t="str" cm="1">
        <f t="array" aca="1" ref="BM72" ca="1">IFERROR(IF(WpAreaB_Sub1_exist,IF(SUMPRODUCT(--(INDIRECT("WP!$C$" &amp; $DO72 &amp; ":$C$" &amp; $DP72)=$C72),--(INDIRECT("WP!$B" &amp; $DO72 &amp; ":$B" &amp; $DP72)="Y"),--(INDIRECT("WP!$" &amp; $BK$41 &amp; "$" &amp; $DO72 &amp; ":$" &amp; $BK$41 &amp; "$" &amp; $DP72)&lt;&gt;""),--(INDIRECT("WP!$K" &amp; $DO72 &amp; ":$K" &amp; $DP72)&gt;0))&lt;&gt;0,SUMPRODUCT(--(INDIRECT("WP!$C$" &amp; $DO72 &amp; ":$C$" &amp; $DP72)=$C72),--(INDIRECT("WP!$B" &amp; $DO72 &amp; ":$B" &amp; $DP72)="Y"),--(INDIRECT("WP!$" &amp; $BK$41 &amp; "$" &amp; $DO72 &amp; ":$" &amp; $BK$41 &amp; "$" &amp; $DP72)&lt;&gt;""),INDIRECT("WP!$K" &amp; $DO72 &amp; ":$K" &amp; $DP72)),""),""),"")</f>
        <v/>
      </c>
      <c r="BN72" s="146" t="str" cm="1">
        <f t="array" aca="1" ref="BN72" ca="1">IFERROR(IF(WpAreaB_Sub2_exist,IF(SUMPRODUCT(--(INDIRECT("WP!$C$" &amp; $DO72 &amp; ":$C$" &amp; $DP72) =$C72),--(INDIRECT("WP!$" &amp; $BN$41 &amp; "$" &amp; $DO72 &amp; ":$" &amp; $BN$41 &amp; "$" &amp; $DP72) &lt;&gt;""),--(INDIRECT("WP!$K$" &amp; $DO72 &amp; ":$K$" &amp; $DP72)&gt;0))&gt;0,SUMPRODUCT(--(INDIRECT("WP!$C$" &amp; $DO72 &amp; ":$C$" &amp; $DP72) =$C72),--(INDIRECT("WP!$" &amp; $BN$41 &amp; "$" &amp; $DO72 &amp; ":$" &amp; $BN$41 &amp; "$" &amp; $DP72) &lt;&gt;""),INDIRECT("WP!$K" &amp; $DO72 &amp; ":$K" &amp; $DP72),INDIRECT("WP!$" &amp; $BN$41 &amp; "$" &amp; $DO72 &amp; ":$" &amp; $BN$41 &amp; "$" &amp; $DP72))/SUMPRODUCT(--(INDIRECT("WP!$C$" &amp; $DO72 &amp; ":$C$" &amp; $DP72) =$C72),--(INDIRECT("WP!$" &amp; $BN$41 &amp; "$" &amp; $DO72 &amp; ":$" &amp; $BN$41 &amp; "$" &amp; $DP72) &lt;&gt;""),INDIRECT("WP!$K" &amp; $DO72 &amp; ":$K" &amp; $DP72)),""),""),"")</f>
        <v/>
      </c>
      <c r="BO72" s="145" t="str" cm="1">
        <f t="array" aca="1" ref="BO72" ca="1">IFERROR(IF(WpAreaB_Sub2_exist,IF(SUMPRODUCT(--(INDIRECT("WP!$C$" &amp; $DO72 &amp; ":$C$" &amp; $DP72)=$C72),--(INDIRECT("WP!$B" &amp; $DO72 &amp; ":$B" &amp; $DP72)="Y"),--(INDIRECT("WP!$" &amp; $BN$41 &amp; "$" &amp; $DO72 &amp; ":$" &amp; $BN$41 &amp; "$" &amp; $DP72)=1),--(INDIRECT("WP!$K" &amp; $DO72 &amp; ":$K" &amp; $DP72)&gt;0))&lt;&gt;0,SUMPRODUCT(--(INDIRECT("WP!$C$" &amp; $DO72 &amp; ":$C$" &amp; $DP72)=$C72),--(INDIRECT("WP!$B" &amp; $DO72 &amp; ":$B" &amp; $DP72)="Y"),--(INDIRECT("WP!$" &amp; $BN$41 &amp; "$" &amp; $DO72 &amp; ":$" &amp; $BN$41 &amp; "$" &amp; $DP72)=1),INDIRECT("WP!$K" &amp; $DO72 &amp; ":$K" &amp; $DP72)),IF(BP72&lt;&gt;"",0,"")),""),"")</f>
        <v/>
      </c>
      <c r="BP72" s="145" t="str" cm="1">
        <f t="array" aca="1" ref="BP72" ca="1">IFERROR(IF(WpAreaB_Sub2_exist,IF(SUMPRODUCT(--(INDIRECT("WP!$C$" &amp; $DO72 &amp; ":$C$" &amp; $DP72)=$C72),--(INDIRECT("WP!$B" &amp; $DO72 &amp; ":$B" &amp; $DP72)="Y"),--(INDIRECT("WP!$" &amp; $BN$41 &amp; "$" &amp; $DO72 &amp; ":$" &amp; $BN$41 &amp; "$" &amp; $DP72)&lt;&gt;""),--(INDIRECT("WP!$K" &amp; $DO72 &amp; ":$K" &amp; $DP72)&gt;0))&lt;&gt;0,SUMPRODUCT(--(INDIRECT("WP!$C$" &amp; $DO72 &amp; ":$C$" &amp; $DP72)=$C72),--(INDIRECT("WP!$B" &amp; $DO72 &amp; ":$B" &amp; $DP72)="Y"),--(INDIRECT("WP!$" &amp; $BN$41 &amp; "$" &amp; $DO72 &amp; ":$" &amp; $BN$41 &amp; "$" &amp; $DP72)&lt;&gt;""),INDIRECT("WP!$K" &amp; $DO72 &amp; ":$K" &amp; $DP72)),""),""),"")</f>
        <v/>
      </c>
      <c r="BQ72" s="146" t="str" cm="1">
        <f t="array" aca="1" ref="BQ72" ca="1">IFERROR(IF(WpAreaB_Sub3_exist,IF(SUMPRODUCT(--(INDIRECT("WP!$C$" &amp; $DO72 &amp; ":$C$" &amp; $DP72) =$C72),--(INDIRECT("WP!$" &amp; $BQ$41 &amp; "$" &amp; $DO72 &amp; ":$" &amp; $BQ$41 &amp; "$" &amp; $DP72) &lt;&gt;""),--(INDIRECT("WP!$K$" &amp; $DO72 &amp; ":$K$" &amp; $DP72)&gt;0))&gt;0,SUMPRODUCT(--(INDIRECT("WP!$C$" &amp; $DO72 &amp; ":$C$" &amp; $DP72) =$C72),--(INDIRECT("WP!$" &amp; $BQ$41 &amp; "$" &amp; $DO72 &amp; ":$" &amp; $BQ$41 &amp; "$" &amp; $DP72) &lt;&gt;""),INDIRECT("WP!$K" &amp; $DO72 &amp; ":$K" &amp; $DP72),INDIRECT("WP!$" &amp; $BQ$41 &amp; "$" &amp; $DO72 &amp; ":$" &amp; $BQ$41 &amp; "$" &amp; $DP72))/SUMPRODUCT(--(INDIRECT("WP!$C$" &amp; $DO72 &amp; ":$C$" &amp; $DP72) =$C72),--(INDIRECT("WP!$" &amp; $BQ$41 &amp; "$" &amp; $DO72 &amp; ":$" &amp; $BQ$41 &amp; "$" &amp; $DP72) &lt;&gt;""),INDIRECT("WP!$K" &amp; $DO72 &amp; ":$K" &amp; $DP72)),""),""),"")</f>
        <v/>
      </c>
      <c r="BR72" s="145" t="str" cm="1">
        <f t="array" aca="1" ref="BR72" ca="1">IFERROR(IF(WpAreaB_Sub3_exist,IF(SUMPRODUCT(--(INDIRECT("WP!$C$" &amp; $DO72 &amp; ":$C$" &amp; $DP72)=$C72),--(INDIRECT("WP!$B" &amp; $DO72 &amp; ":$B" &amp; $DP72)="Y"),--(INDIRECT("WP!$" &amp; $BQ$41 &amp; "$" &amp; $DO72 &amp; ":$" &amp; $BQ$41 &amp; "$" &amp; $DP72)=1),--(INDIRECT("WP!$K" &amp; $DO72 &amp; ":$K" &amp; $DP72)&gt;0))&lt;&gt;0,SUMPRODUCT(--(INDIRECT("WP!$C$" &amp; $DO72 &amp; ":$C$" &amp; $DP72)=$C72),--(INDIRECT("WP!$B" &amp; $DO72 &amp; ":$B" &amp; $DP72)="Y"),--(INDIRECT("WP!$" &amp; $BQ$41 &amp; "$" &amp; $DO72 &amp; ":$" &amp; $BQ$41 &amp; "$" &amp; $DP72)=1),INDIRECT("WP!$K" &amp; $DO72 &amp; ":$K" &amp; $DP72)),IF(BS72&lt;&gt;"",0,"")),""),"")</f>
        <v/>
      </c>
      <c r="BS72" s="147" t="str" cm="1">
        <f t="array" aca="1" ref="BS72" ca="1">IFERROR(IF(WpAreaB_Sub3_exist,IF(SUMPRODUCT(--(INDIRECT("WP!$C$" &amp; $DO72 &amp; ":$C$" &amp; $DP72)=$C72),--(INDIRECT("WP!$B" &amp; $DO72 &amp; ":$B" &amp; $DP72)="Y"),--(INDIRECT("WP!$" &amp; $BQ$41 &amp; "$" &amp; $DO72 &amp; ":$" &amp; $BQ$41 &amp; "$" &amp; $DP72)&lt;&gt;""),--(INDIRECT("WP!$K" &amp; $DO72 &amp; ":$K" &amp; $DP72)&gt;0))&lt;&gt;0,SUMPRODUCT(--(INDIRECT("WP!$C$" &amp; $DO72 &amp; ":$C$" &amp; $DP72)=$C72),--(INDIRECT("WP!$B" &amp; $DO72 &amp; ":$B" &amp; $DP72)="Y"),--(INDIRECT("WP!$" &amp; $BQ$41 &amp; "$" &amp; $DO72 &amp; ":$" &amp; $BQ$41 &amp; "$" &amp; $DP72)&lt;&gt;""),INDIRECT("WP!$K" &amp; $DO72 &amp; ":$K" &amp; $DP72)),""),""),"")</f>
        <v/>
      </c>
      <c r="BT72" s="31"/>
      <c r="BU72" s="144" t="str" cm="1">
        <f t="array" aca="1" ref="BU72" ca="1">IFERROR(IF(WpAreaC_Sub1_exist,IF(SUMPRODUCT(--(INDIRECT("WP!$C$" &amp; $DO72 &amp; ":$C$" &amp; $DP72) =$C72),--(INDIRECT("WP!$" &amp; $BU$41 &amp; "$" &amp; $DO72 &amp; ":$" &amp; $BU$41 &amp; "$" &amp; $DP72) &lt;&gt;""),--(INDIRECT("WP!$K$" &amp; $DO72 &amp; ":$K$" &amp; $DP72)&gt;0))&gt;0,SUMPRODUCT(--(INDIRECT("WP!$C$" &amp; $DO72 &amp; ":$C$" &amp; $DP72) =$C72),--(INDIRECT("WP!$" &amp; $BU$41 &amp; "$" &amp; $DO72 &amp; ":$" &amp; $BU$41 &amp; "$" &amp; $DP72) &lt;&gt;""),INDIRECT("WP!$K" &amp; $DO72 &amp; ":$K" &amp; $DP72),INDIRECT("WP!$" &amp; $BU$41 &amp; "$" &amp; $DO72 &amp; ":$" &amp; $BU$41 &amp; "$" &amp; $DP72))/SUMPRODUCT(--(INDIRECT("WP!$C$" &amp; $DO72 &amp; ":$C$" &amp; $DP72) =$C72),--(INDIRECT("WP!$" &amp; $BU$41 &amp; "$" &amp; $DO72 &amp; ":$" &amp; $BU$41 &amp; "$" &amp; $DP72) &lt;&gt;""),INDIRECT("WP!$K" &amp; $DO72 &amp; ":$K" &amp; $DP72)),""),""),"")</f>
        <v/>
      </c>
      <c r="BV72" s="145" t="str" cm="1">
        <f t="array" aca="1" ref="BV72" ca="1">IFERROR(IF(WpAreaC_Sub1_exist,IF(SUMPRODUCT(--(INDIRECT("WP!$C$" &amp; $DO72 &amp; ":$C$" &amp; $DP72)=$C72),--(INDIRECT("WP!$B" &amp; $DO72 &amp; ":$B" &amp; $DP72)="Y"),--(INDIRECT("WP!$" &amp; $BU$41 &amp; "$" &amp; $DO72 &amp; ":$" &amp; $BU$41 &amp; "$" &amp; $DP72)=1),--(INDIRECT("WP!$K" &amp; $DO72 &amp; ":$K" &amp; $DP72)&gt;0))&lt;&gt;0,SUMPRODUCT(--(INDIRECT("WP!$C$" &amp; $DO72 &amp; ":$C$" &amp; $DP72)=$C72),--(INDIRECT("WP!$B" &amp; $DO72 &amp; ":$B" &amp; $DP72)="Y"),--(INDIRECT("WP!$" &amp; $BU$41 &amp; "$" &amp; $DO72 &amp; ":$" &amp; $BU$41 &amp; "$" &amp; $DP72)=1),INDIRECT("WP!$K" &amp; $DO72 &amp; ":$K" &amp; $DP72)),IF(BW72&lt;&gt;"",0,"")),""),"")</f>
        <v/>
      </c>
      <c r="BW72" s="145" t="str" cm="1">
        <f t="array" aca="1" ref="BW72" ca="1">IFERROR(IF(WpAreaC_Sub1_exist,IF(SUMPRODUCT(--(INDIRECT("WP!$C$" &amp; $DO72 &amp; ":$C$" &amp; $DP72)=$C72),--(INDIRECT("WP!$B" &amp; $DO72 &amp; ":$B" &amp; $DP72)="Y"),--(INDIRECT("WP!$" &amp; $BU$41 &amp; "$" &amp; $DO72 &amp; ":$" &amp; $BU$41 &amp; "$" &amp; $DP72)&lt;&gt;""),--(INDIRECT("WP!$K" &amp; $DO72 &amp; ":$K" &amp; $DP72)&gt;0))&lt;&gt;0,SUMPRODUCT(--(INDIRECT("WP!$C$" &amp; $DO72 &amp; ":$C$" &amp; $DP72)=$C72),--(INDIRECT("WP!$B" &amp; $DO72 &amp; ":$B" &amp; $DP72)="Y"),--(INDIRECT("WP!$" &amp; $BU$41 &amp; "$" &amp; $DO72 &amp; ":$" &amp; $BU$41 &amp; "$" &amp; $DP72)&lt;&gt;""),INDIRECT("WP!$K" &amp; $DO72 &amp; ":$K" &amp; $DP72)),""),""),"")</f>
        <v/>
      </c>
      <c r="BX72" s="146" t="str" cm="1">
        <f t="array" aca="1" ref="BX72" ca="1">IFERROR(IF(WpAreaC_Sub2_exist,IF(SUMPRODUCT(--(INDIRECT("WP!$C$" &amp; $DO72 &amp; ":$C$" &amp; $DP72) =$C72),--(INDIRECT("WP!$" &amp; $BX$41 &amp; "$" &amp; $DO72 &amp; ":$" &amp; $BX$41 &amp; "$" &amp; $DP72) &lt;&gt;""),--(INDIRECT("WP!$K$" &amp; $DO72 &amp; ":$K$" &amp; $DP72)&gt;0))&gt;0,SUMPRODUCT(--(INDIRECT("WP!$C$" &amp; $DO72 &amp; ":$C$" &amp; $DP72) =$C72),--(INDIRECT("WP!$" &amp; $BX$41 &amp; "$" &amp; $DO72 &amp; ":$" &amp; $BX$41 &amp; "$" &amp; $DP72) &lt;&gt;""),INDIRECT("WP!$K" &amp; $DO72 &amp; ":$K" &amp; $DP72),INDIRECT("WP!$" &amp; $BX$41 &amp; "$" &amp; $DO72 &amp; ":$" &amp; $BX$41 &amp; "$" &amp; $DP72))/SUMPRODUCT(--(INDIRECT("WP!$C$" &amp; $DO72 &amp; ":$C$" &amp; $DP72) =$C72),--(INDIRECT("WP!$" &amp; $BX$41 &amp; "$" &amp; $DO72 &amp; ":$" &amp; $BX$41 &amp; "$" &amp; $DP72) &lt;&gt;""),INDIRECT("WP!$K" &amp; $DO72 &amp; ":$K" &amp; $DP72)),""),""),"")</f>
        <v/>
      </c>
      <c r="BY72" s="145" t="str" cm="1">
        <f t="array" aca="1" ref="BY72" ca="1">IFERROR(IF(WpAreaC_Sub2_exist,IF(SUMPRODUCT(--(INDIRECT("WP!$C$" &amp; $DO72 &amp; ":$C$" &amp; $DP72)=$C72),--(INDIRECT("WP!$B" &amp; $DO72 &amp; ":$B" &amp; $DP72)="Y"),--(INDIRECT("WP!$" &amp; $BX$41 &amp; "$" &amp; $DO72 &amp; ":$" &amp; $BX$41 &amp; "$" &amp; $DP72)=1),--(INDIRECT("WP!$K" &amp; $DO72 &amp; ":$K" &amp; $DP72)&gt;0))&lt;&gt;0,SUMPRODUCT(--(INDIRECT("WP!$C$" &amp; $DO72 &amp; ":$C$" &amp; $DP72)=$C72),--(INDIRECT("WP!$B" &amp; $DO72 &amp; ":$B" &amp; $DP72)="Y"),--(INDIRECT("WP!$" &amp; $BX$41 &amp; "$" &amp; $DO72 &amp; ":$" &amp; $BX$41 &amp; "$" &amp; $DP72)=1),INDIRECT("WP!$K" &amp; $DO72 &amp; ":$K" &amp; $DP72)),IF(BZ72&lt;&gt;"",0,"")),""),"")</f>
        <v/>
      </c>
      <c r="BZ72" s="145" t="str" cm="1">
        <f t="array" aca="1" ref="BZ72" ca="1">IFERROR(IF(WpAreaC_Sub2_exist,IF(SUMPRODUCT(--(INDIRECT("WP!$C$" &amp; $DO72 &amp; ":$C$" &amp; $DP72)=$C72),--(INDIRECT("WP!$B" &amp; $DO72 &amp; ":$B" &amp; $DP72)="Y"),--(INDIRECT("WP!$" &amp; $BX$41 &amp; "$" &amp; $DO72 &amp; ":$" &amp; $BX$41 &amp; "$" &amp; $DP72)&lt;&gt;""),--(INDIRECT("WP!$K" &amp; $DO72 &amp; ":$K" &amp; $DP72)&gt;0))&lt;&gt;0,SUMPRODUCT(--(INDIRECT("WP!$C$" &amp; $DO72 &amp; ":$C$" &amp; $DP72)=$C72),--(INDIRECT("WP!$B" &amp; $DO72 &amp; ":$B" &amp; $DP72)="Y"),--(INDIRECT("WP!$" &amp; $BX$41 &amp; "$" &amp; $DO72 &amp; ":$" &amp; $BX$41 &amp; "$" &amp; $DP72)&lt;&gt;""),INDIRECT("WP!$K" &amp; $DO72 &amp; ":$K" &amp; $DP72)),""),""),"")</f>
        <v/>
      </c>
      <c r="CA72" s="146" t="str" cm="1">
        <f t="array" aca="1" ref="CA72" ca="1">IFERROR(IF(WpAreaC_Sub3_exist,IF(SUMPRODUCT(--(INDIRECT("WP!$C$" &amp; $DO72 &amp; ":$C$" &amp; $DP72) =$C72),--(INDIRECT("WP!$" &amp; $CA$41 &amp; "$" &amp; $DO72 &amp; ":$" &amp; $CA$41 &amp; "$" &amp; $DP72) &lt;&gt;""),--(INDIRECT("WP!$K$" &amp; $DO72 &amp; ":$K$" &amp; $DP72)&gt;0))&gt;0,SUMPRODUCT(--(INDIRECT("WP!$C$" &amp; $DO72 &amp; ":$C$" &amp; $DP72) =$C72),--(INDIRECT("WP!$" &amp; $CA$41 &amp; "$" &amp; $DO72 &amp; ":$" &amp; $CA$41 &amp; "$" &amp; $DP72) &lt;&gt;""),INDIRECT("WP!$K" &amp; $DO72 &amp; ":$K" &amp; $DP72),INDIRECT("WP!$" &amp; $CA$41 &amp; "$" &amp; $DO72 &amp; ":$" &amp; $CA$41 &amp; "$" &amp; $DP72))/SUMPRODUCT(--(INDIRECT("WP!$C$" &amp; $DO72 &amp; ":$C$" &amp; $DP72) =$C72),--(INDIRECT("WP!$" &amp; $CA$41 &amp; "$" &amp; $DO72 &amp; ":$" &amp; $CA$41 &amp; "$" &amp; $DP72) &lt;&gt;""),INDIRECT("WP!$K" &amp; $DO72 &amp; ":$K" &amp; $DP72)),""),""),"")</f>
        <v/>
      </c>
      <c r="CB72" s="145" t="str" cm="1">
        <f t="array" aca="1" ref="CB72" ca="1">IFERROR(IF(WpAreaC_Sub3_exist,IF(SUMPRODUCT(--(INDIRECT("WP!$C$" &amp; $DO72 &amp; ":$C$" &amp; $DP72)=$C72),--(INDIRECT("WP!$B" &amp; $DO72 &amp; ":$B" &amp; $DP72)="Y"),--(INDIRECT("WP!$" &amp; $CA$41 &amp; "$" &amp; $DO72 &amp; ":$" &amp; $CA$41 &amp; "$" &amp; $DP72)=1),--(INDIRECT("WP!$K" &amp; $DO72 &amp; ":$K" &amp; $DP72)&gt;0))&lt;&gt;0,SUMPRODUCT(--(INDIRECT("WP!$C$" &amp; $DO72 &amp; ":$C$" &amp; $DP72)=$C72),--(INDIRECT("WP!$B" &amp; $DO72 &amp; ":$B" &amp; $DP72)="Y"),--(INDIRECT("WP!$" &amp; $CA$41 &amp; "$" &amp; $DO72 &amp; ":$" &amp; $CA$41 &amp; "$" &amp; $DP72)=1),INDIRECT("WP!$K" &amp; $DO72 &amp; ":$K" &amp; $DP72)),IF(CC72&lt;&gt;"",0,"")),""),"")</f>
        <v/>
      </c>
      <c r="CC72" s="147" t="str" cm="1">
        <f t="array" aca="1" ref="CC72" ca="1">IFERROR(IF(WpAreaC_Sub3_exist,IF(SUMPRODUCT(--(INDIRECT("WP!$C$" &amp; $DO72 &amp; ":$C$" &amp; $DP72)=$C72),--(INDIRECT("WP!$B" &amp; $DO72 &amp; ":$B" &amp; $DP72)="Y"),--(INDIRECT("WP!$" &amp; $CA$41 &amp; "$" &amp; $DO72 &amp; ":$" &amp; $CA$41 &amp; "$" &amp; $DP72)&lt;&gt;""),--(INDIRECT("WP!$K" &amp; $DO72 &amp; ":$K" &amp; $DP72)&gt;0))&lt;&gt;0,SUMPRODUCT(--(INDIRECT("WP!$C$" &amp; $DO72 &amp; ":$C$" &amp; $DP72)=$C72),--(INDIRECT("WP!$B" &amp; $DO72 &amp; ":$B" &amp; $DP72)="Y"),--(INDIRECT("WP!$" &amp; $CA$41 &amp; "$" &amp; $DO72 &amp; ":$" &amp; $CA$41 &amp; "$" &amp; $DP72)&lt;&gt;""),INDIRECT("WP!$K" &amp; $DO72 &amp; ":$K" &amp; $DP72)),""),""),"")</f>
        <v/>
      </c>
      <c r="CD72" s="106"/>
      <c r="CE72" s="109"/>
      <c r="CF72" s="107"/>
      <c r="CG72" s="107"/>
      <c r="CH72" s="144" t="s">
        <v>92</v>
      </c>
      <c r="CI72" s="144" t="s">
        <v>92</v>
      </c>
      <c r="CJ72" s="144" t="s">
        <v>92</v>
      </c>
      <c r="CK72" s="144" t="s">
        <v>92</v>
      </c>
      <c r="CL72" s="145" t="s">
        <v>92</v>
      </c>
      <c r="CM72" s="145" t="s">
        <v>92</v>
      </c>
      <c r="CN72" s="146" t="s">
        <v>92</v>
      </c>
      <c r="CO72" s="145" t="s">
        <v>92</v>
      </c>
      <c r="CP72" s="145" t="s">
        <v>92</v>
      </c>
      <c r="CQ72" s="146" t="s">
        <v>92</v>
      </c>
      <c r="CR72" s="145" t="s">
        <v>92</v>
      </c>
      <c r="CS72" s="147" t="s">
        <v>92</v>
      </c>
      <c r="CT72" s="31"/>
      <c r="CU72" s="144" t="s">
        <v>92</v>
      </c>
      <c r="CV72" s="145" t="s">
        <v>92</v>
      </c>
      <c r="CW72" s="145" t="s">
        <v>92</v>
      </c>
      <c r="CX72" s="146" t="s">
        <v>92</v>
      </c>
      <c r="CY72" s="145" t="s">
        <v>92</v>
      </c>
      <c r="CZ72" s="145" t="s">
        <v>92</v>
      </c>
      <c r="DA72" s="146" t="s">
        <v>92</v>
      </c>
      <c r="DB72" s="145" t="s">
        <v>92</v>
      </c>
      <c r="DC72" s="147" t="s">
        <v>92</v>
      </c>
      <c r="DD72" s="31"/>
      <c r="DE72" s="144" t="s">
        <v>92</v>
      </c>
      <c r="DF72" s="145" t="s">
        <v>92</v>
      </c>
      <c r="DG72" s="145" t="s">
        <v>92</v>
      </c>
      <c r="DH72" s="146" t="s">
        <v>92</v>
      </c>
      <c r="DI72" s="145" t="s">
        <v>92</v>
      </c>
      <c r="DJ72" s="145" t="s">
        <v>92</v>
      </c>
      <c r="DK72" s="146" t="s">
        <v>92</v>
      </c>
      <c r="DL72" s="145" t="s">
        <v>92</v>
      </c>
      <c r="DM72" s="147" t="s">
        <v>92</v>
      </c>
      <c r="DN72" s="31"/>
      <c r="DO72" s="88" cm="1">
        <f t="array" ref="DO72">MIN(IF(WP!$C$12:$C$400=$C72,ROW(WP!$C$12:$C$400),""))</f>
        <v>131</v>
      </c>
      <c r="DP72" s="88" cm="1">
        <f t="array" ref="DP72">MAX(IF(WP!$C$12:$C$400=$C72,ROW(WP!$C$12:$C$400),""))</f>
        <v>133</v>
      </c>
      <c r="DQ72" s="121"/>
      <c r="DR72" s="31"/>
    </row>
    <row r="73" spans="1:122" ht="42" x14ac:dyDescent="0.2">
      <c r="A73" s="117"/>
      <c r="B73" s="132" t="s">
        <v>78</v>
      </c>
      <c r="C73" s="132" t="s">
        <v>69</v>
      </c>
      <c r="D73" s="323" t="e" cm="1">
        <f t="array" aca="1" ref="D73" ca="1">getProgress(AX73,CH73,"%",1,1)</f>
        <v>#NAME?</v>
      </c>
      <c r="E73" s="257" t="e" cm="1">
        <f t="array" aca="1" ref="E73" ca="1">getProgress(AY73,CI73,,,1)</f>
        <v>#NAME?</v>
      </c>
      <c r="F73" s="257" t="e" cm="1">
        <f t="array" aca="1" ref="F73" ca="1">getProgress(AZ73,CJ73,,,1)</f>
        <v>#NAME?</v>
      </c>
      <c r="G73" s="217"/>
      <c r="H73" s="113" t="e" cm="1">
        <f t="array" aca="1" ref="H73" ca="1">getProgress(BA73,CK73,"%",1,1,WpAreaA_Sub1_exist)</f>
        <v>#NAME?</v>
      </c>
      <c r="I73" s="266" t="e" cm="1">
        <f t="array" aca="1" ref="I73" ca="1">getProgress(BB73,CL73,,,1,WpAreaA_Sub1_exist)</f>
        <v>#NAME?</v>
      </c>
      <c r="J73" s="266" t="e" cm="1">
        <f t="array" aca="1" ref="J73" ca="1">getProgress(BC73,CM73,,,1,WpAreaA_Sub1_exist)</f>
        <v>#NAME?</v>
      </c>
      <c r="K73" s="113" t="e" cm="1">
        <f t="array" aca="1" ref="K73" ca="1">getProgress(BD73,CN73,"%",1,1,WpAreaA_Sub2_exist)</f>
        <v>#NAME?</v>
      </c>
      <c r="L73" s="266" t="e" cm="1">
        <f t="array" aca="1" ref="L73" ca="1">getProgress(BE73,CO73,,,1,WpAreaA_Sub2_exist)</f>
        <v>#NAME?</v>
      </c>
      <c r="M73" s="266" t="e" cm="1">
        <f t="array" aca="1" ref="M73" ca="1">getProgress(BF73,CP73,,,1,WpAreaA_Sub2_exist)</f>
        <v>#NAME?</v>
      </c>
      <c r="N73" s="113" t="e" cm="1">
        <f t="array" aca="1" ref="N73" ca="1">getProgress(BG73,CQ73,"%",1,1,WpAreaA_Sub3_exist)</f>
        <v>#NAME?</v>
      </c>
      <c r="O73" s="266" t="e" cm="1">
        <f t="array" aca="1" ref="O73" ca="1">getProgress(BH73,CR73,,,1,WpAreaA_Sub3_exist)</f>
        <v>#NAME?</v>
      </c>
      <c r="P73" s="266" t="e" cm="1">
        <f t="array" aca="1" ref="P73" ca="1">getProgress(BI73,CS73,,,1,WpAreaA_Sub3_exist)</f>
        <v>#NAME?</v>
      </c>
      <c r="Q73" s="217"/>
      <c r="R73" s="113" t="e" cm="1">
        <f t="array" aca="1" ref="R73" ca="1">getProgress(BK73,CU73,"%",1,1,WpAreaB_Sub1_exist)</f>
        <v>#NAME?</v>
      </c>
      <c r="S73" s="266" t="e" cm="1">
        <f t="array" aca="1" ref="S73" ca="1">getProgress(BL73,CV73,,,1,WpAreaB_Sub1_exist)</f>
        <v>#NAME?</v>
      </c>
      <c r="T73" s="266" t="e" cm="1">
        <f t="array" aca="1" ref="T73" ca="1">getProgress(BM73,CW73,,,1,WpAreaB_Sub1_exist)</f>
        <v>#NAME?</v>
      </c>
      <c r="U73" s="113" t="e" cm="1">
        <f t="array" aca="1" ref="U73" ca="1">getProgress(BN73,CX73,"%",1,1,WpAreaB_Sub2_exist)</f>
        <v>#NAME?</v>
      </c>
      <c r="V73" s="266" t="e" cm="1">
        <f t="array" aca="1" ref="V73" ca="1">getProgress(BO73,CY73,,,1,WpAreaB_Sub2_exist)</f>
        <v>#NAME?</v>
      </c>
      <c r="W73" s="266" t="e" cm="1">
        <f t="array" aca="1" ref="W73" ca="1">getProgress(BP73,CZ73,,,1,WpAreaB_Sub2_exist)</f>
        <v>#NAME?</v>
      </c>
      <c r="X73" s="113" t="e" cm="1">
        <f t="array" aca="1" ref="X73" ca="1">getProgress(BQ73,DA73,"%",1,1,WpAreaB_Sub3_exist)</f>
        <v>#NAME?</v>
      </c>
      <c r="Y73" s="266" t="e" cm="1">
        <f t="array" aca="1" ref="Y73" ca="1">getProgress(BR73,DB73,,,1,WpAreaB_Sub3_exist)</f>
        <v>#NAME?</v>
      </c>
      <c r="Z73" s="266" t="e" cm="1">
        <f t="array" aca="1" ref="Z73" ca="1">getProgress(BS73,DC73,,,1,WpAreaB_Sub3_exist)</f>
        <v>#NAME?</v>
      </c>
      <c r="AA73" s="217"/>
      <c r="AB73" s="113" t="e" cm="1">
        <f t="array" aca="1" ref="AB73" ca="1">getProgress(BU73,DE73,"%",1,1,WpAreaC_Sub1_exist)</f>
        <v>#NAME?</v>
      </c>
      <c r="AC73" s="266" t="e" cm="1">
        <f t="array" aca="1" ref="AC73" ca="1">getProgress(BV73,DF73,,,1,WpAreaC_Sub1_exist)</f>
        <v>#NAME?</v>
      </c>
      <c r="AD73" s="266" t="e" cm="1">
        <f t="array" aca="1" ref="AD73" ca="1">getProgress(BW73,DG73,,,1,WpAreaC_Sub1_exist)</f>
        <v>#NAME?</v>
      </c>
      <c r="AE73" s="113" t="e" cm="1">
        <f t="array" aca="1" ref="AE73" ca="1">getProgress(BX73,DH73,"%",1,1,WpAreaC_Sub2_exist)</f>
        <v>#NAME?</v>
      </c>
      <c r="AF73" s="266" t="e" cm="1">
        <f t="array" aca="1" ref="AF73" ca="1">getProgress(BY73,DI73,,,1,WpAreaC_Sub2_exist)</f>
        <v>#NAME?</v>
      </c>
      <c r="AG73" s="266" t="e" cm="1">
        <f t="array" aca="1" ref="AG73" ca="1">getProgress(BZ73,DJ73,,,1,WpAreaC_Sub2_exist)</f>
        <v>#NAME?</v>
      </c>
      <c r="AH73" s="113" t="e" cm="1">
        <f t="array" aca="1" ref="AH73" ca="1">getProgress(CA73,DK73,"%",1,1,WpAreaC_Sub3_exist)</f>
        <v>#NAME?</v>
      </c>
      <c r="AI73" s="266" t="e" cm="1">
        <f t="array" aca="1" ref="AI73" ca="1">getProgress(CB73,DL73,,,1,WpAreaC_Sub3_exist)</f>
        <v>#NAME?</v>
      </c>
      <c r="AJ73" s="266" t="e" cm="1">
        <f t="array" aca="1" ref="AJ73" ca="1">getProgress(CC73,DM73,,,1,WpAreaC_Sub3_exist)</f>
        <v>#NAME?</v>
      </c>
      <c r="AK73" s="217"/>
      <c r="AL73" s="118"/>
      <c r="AM73" s="85"/>
      <c r="AN73" s="75"/>
      <c r="AO73" s="166"/>
      <c r="AP73" s="166"/>
      <c r="AQ73" s="101"/>
      <c r="AR73" s="101"/>
      <c r="AS73" s="75"/>
      <c r="AT73" s="75"/>
      <c r="AU73" s="137"/>
      <c r="AV73" s="98"/>
      <c r="AW73" s="98"/>
      <c r="AX73" s="144" t="str">
        <f ca="1">IFERROR((IF(WpAreaA_exist,IF(BA73&lt;&gt;"",BA73*WP!$AC$9,0)+IF(BD73&lt;&gt;"",BD73*WP!$AD$9,0)+IF(BG73&lt;&gt;"",BG73*WP!$AE$9,0),0)+IF(WpAreaB_exist,IF(BK73&lt;&gt;"",BK73*WP!$AF$10)+IF(BN73&lt;&gt;"",BN73*WP!$AG$10,0)+IF(BQ73&lt;&gt;"",BQ73*WP!$AH$10,0),0)+IF(WpAreaC_exist,IF(BU73&lt;&gt;"",BU73*WP!$AI$10)+IF(BX73&lt;&gt;"",BX73*WP!$AJ$10,0)+IF(CA73&lt;&gt;"",CA73*WP!$AK$10,0),0))/(IF(WpAreaA_exist,IF(BA73&lt;&gt;"",WP!$AC$9,0)+IF(BD73&lt;&gt;"",WP!$AD$9,0)+IF(BG73&lt;&gt;"",WP!$AE$9,0),0)+IF(WpAreaB_exist,IF(BK73&lt;&gt;"",WP!$AF$10,0)+IF(BN73&lt;&gt;"",WP!$AG$10,0)+IF(BQ73&lt;&gt;"",WP!$AH$10,0),0)+ IF(WpAreaC_exist,IF(BU73&lt;&gt;"",WP!$AI$10,0)+IF(BX73&lt;&gt;"",WP!$AJ$10,0)+IF(CA73&lt;&gt;"",WP!$AK$10,0),0)),"")</f>
        <v/>
      </c>
      <c r="AY73" s="144" t="str" cm="1">
        <f t="array" aca="1" ref="AY73" ca="1">IFERROR(IF(SUMPRODUCT(--(INDIRECT("WP!$C$" &amp; $DO73 &amp; ":$C$" &amp; $DP73)=$C73),--(INDIRECT("WP!$B$" &amp; $DO73 &amp; ":$B$" &amp; $DP73)="Y"),--(INDIRECT("WP!$" &amp; $AX$41 &amp; "$" &amp; $DO73 &amp; ":$" &amp; $AX$41 &amp; "$" &amp; $DP73)=1),--(INDIRECT("WP!$K$" &amp; $DO73 &amp; ":$K$" &amp; $DP73)&gt;0))&lt;&gt;0,SUMPRODUCT(--(INDIRECT("WP!$C$" &amp; $DO73 &amp; ":$C$" &amp; $DP73)=$C73),--(INDIRECT("WP!$B$" &amp; $DO73 &amp; ":$B$" &amp; $DP73)="Y"),--(INDIRECT("WP!$" &amp; $AX$41 &amp; "$" &amp; $DO73 &amp; ":$" &amp; $AX$41 &amp; "$" &amp; $DP73)=1),INDIRECT("WP!$K$" &amp; $DO73 &amp; ":$K$" &amp; $DP73)),IF(AZ73&lt;&gt;"",0,"")),"")</f>
        <v/>
      </c>
      <c r="AZ73" s="144" t="str" cm="1">
        <f t="array" aca="1" ref="AZ73" ca="1">IFERROR(IF(SUMPRODUCT(--(INDIRECT("WP!$C$" &amp; $DO73 &amp; ":$C$" &amp; $DP73)=$C73),--(INDIRECT("WP!$B" &amp; $DO73 &amp; ":$B" &amp; $DP73)="Y"),--(INDIRECT("WP!$" &amp; $AX$41 &amp; "$" &amp; $DO73 &amp; ":$" &amp; $AX$41 &amp; "$" &amp; $DP73)&lt;&gt;""),--(INDIRECT("WP!$K" &amp; $DO73 &amp; ":$K" &amp; $DP73)&gt;0))&lt;&gt;0,SUMPRODUCT(--(INDIRECT("WP!$C$" &amp; $DO73 &amp; ":$C$" &amp; $DP73)=$C73),--(INDIRECT("WP!$B" &amp; $DO73 &amp; ":$B" &amp; $DP73)="Y"),--(INDIRECT("WP!$" &amp; $AX$41 &amp; "$" &amp;  $DO73 &amp; ":$" &amp; $AX$41 &amp; "$" &amp; $DP73)&lt;&gt;""),INDIRECT("WP!$K" &amp; $DO73 &amp; ":$K" &amp; $DP73)),""),"")</f>
        <v/>
      </c>
      <c r="BA73" s="144" t="str" cm="1">
        <f t="array" aca="1" ref="BA73" ca="1">IFERROR(IF(WpAreaA_Sub1_exist,IF(SUMPRODUCT(--(INDIRECT("WP!$C$" &amp; $DO73 &amp; ":$C$" &amp; $DP73) =$C73),--(INDIRECT("WP!$" &amp; $BA$41 &amp; "$" &amp; $DO73 &amp; ":$" &amp; $BA$41 &amp; "$" &amp; $DP73) &lt;&gt;""),--(INDIRECT("WP!$K$" &amp; $DO73 &amp; ":$K$" &amp; $DP73)&gt;0))&gt;0,SUMPRODUCT(--(INDIRECT("WP!$C$" &amp; $DO73 &amp; ":$C$" &amp; $DP73) =$C73),--(INDIRECT("WP!$" &amp; $BA$41 &amp; "$" &amp; $DO73 &amp; ":$" &amp; $BA$41 &amp; "$" &amp; $DP73) &lt;&gt;""),INDIRECT("WP!$K$" &amp; $DO73 &amp; ":$K$" &amp; $DP73),INDIRECT("WP!$" &amp; $BA$41 &amp; "$" &amp; $DO73 &amp; ":$" &amp; $BA$41 &amp; "$" &amp; $DP73))/SUMPRODUCT(--(INDIRECT("WP!$C$" &amp; $DO73 &amp; ":$C$" &amp; $DP73) =$C73),--(INDIRECT("WP!$" &amp; $BA$41 &amp; "$" &amp; $DO73 &amp; ":$" &amp; $BA$41 &amp; "$" &amp; $DP73) &lt;&gt;""),INDIRECT("WP!$K$" &amp; $DO73 &amp; ":$K$" &amp; $DP73)),""),""),"")</f>
        <v/>
      </c>
      <c r="BB73" s="145" t="str" cm="1">
        <f t="array" aca="1" ref="BB73" ca="1">IFERROR(IF(WpAreaA_Sub1_exist,IF(SUMPRODUCT(--(INDIRECT("WP!$C$" &amp; $DO73 &amp; ":$C$" &amp; $DP73)=$C73),--(INDIRECT("WP!$B$" &amp; $DO73 &amp; ":$B$" &amp; $DP73)="Y"),--(INDIRECT("WP!$" &amp; $BA$41 &amp; "$" &amp; $DO73 &amp; ":$" &amp; $BA$41 &amp; "$" &amp; $DP73)=1),--(INDIRECT("WP!$K$" &amp; $DO73 &amp; ":$K$" &amp; $DP73)&gt;0))&lt;&gt;0,SUMPRODUCT(--(INDIRECT("WP!$C$" &amp; $DO73 &amp; ":$C$" &amp; $DP73)=$C73),--(INDIRECT("WP!$B$" &amp; $DO73 &amp; ":$B$" &amp; $DP73)="Y"),--(INDIRECT("WP!$" &amp; $BA$41 &amp; "$" &amp; $DO73 &amp; ":$" &amp; $BA$41 &amp; "$" &amp; $DP73)=1),INDIRECT("WP!$K$" &amp; $DO73 &amp; ":$K$" &amp; $DP73)),IF(BC73&lt;&gt;"",0,"")),""),"")</f>
        <v/>
      </c>
      <c r="BC73" s="145" t="str" cm="1">
        <f t="array" aca="1" ref="BC73" ca="1">IFERROR(IF(WpAreaA_Sub1_exist,IF(SUMPRODUCT(--(INDIRECT("WP!$C$" &amp; $DO73 &amp; ":$C$" &amp; $DP73)=$C73),--(INDIRECT("WP!$B" &amp; $DO73 &amp; ":$B" &amp; $DP73)="Y"),--(INDIRECT("WP!$" &amp; $BA$41 &amp; "$" &amp; $DO73 &amp; ":$" &amp; $BA$41 &amp; "$" &amp; $DP73)&lt;&gt;""),--(INDIRECT("WP!$K" &amp; $DO73 &amp; ":$K" &amp; $DP73)&gt;0))&lt;&gt;0,SUMPRODUCT(--(INDIRECT("WP!$C$" &amp; $DO73 &amp; ":$C$" &amp; $DP73)=$C73),--(INDIRECT("WP!$B" &amp; $DO73 &amp; ":$B" &amp; $DP73)="Y"),--(INDIRECT("WP!$" &amp; $BA$41 &amp; "$" &amp;  $DO73 &amp; ":$" &amp; $BA$41 &amp; "$" &amp; $DP73)&lt;&gt;""),INDIRECT("WP!$K" &amp; $DO73 &amp; ":$K" &amp; $DP73)),""),""),"")</f>
        <v/>
      </c>
      <c r="BD73" s="146" t="str" cm="1">
        <f t="array" aca="1" ref="BD73" ca="1">IFERROR(IF(WpAreaA_Sub2_exist,IF(SUMPRODUCT(--(INDIRECT("WP!$C$" &amp; $DO73 &amp; ":$C$" &amp; $DP73) =$C73),--(INDIRECT("WP!$" &amp; $BD$41 &amp; "$" &amp; $DO73 &amp; ":$" &amp; $BD$41 &amp; "$" &amp; $DP73) &lt;&gt;""),--(INDIRECT("WP!$K$" &amp; $DO73 &amp; ":$K$" &amp; $DP73)&gt;0))&gt;0,SUMPRODUCT(--(INDIRECT("WP!$C$" &amp; $DO73 &amp; ":$C$" &amp; $DP73) =$C73),--(INDIRECT("WP!$" &amp; $BD$41 &amp; "$" &amp; $DO73 &amp; ":$" &amp; $BD$41 &amp; "$" &amp; $DP73) &lt;&gt;""),INDIRECT("WP!$K" &amp; $DO73 &amp; ":$K" &amp; $DP73),INDIRECT("WP!$" &amp; $BD$41 &amp; "$" &amp; $DO73 &amp; ":$" &amp; $BD$41 &amp; "$" &amp; $DP73))/SUMPRODUCT(--(INDIRECT("WP!$C$" &amp; $DO73 &amp; ":$C$" &amp; $DP73) =$C73),--(INDIRECT("WP!$" &amp; $BD$41 &amp; "$" &amp; $DO73 &amp; ":$" &amp; $BD$41 &amp; "$" &amp; $DP73) &lt;&gt;""),INDIRECT("WP!$K" &amp; $DO73 &amp; ":$K" &amp; $DP73)),""),""),"")</f>
        <v/>
      </c>
      <c r="BE73" s="145" t="str" cm="1">
        <f t="array" aca="1" ref="BE73" ca="1">IFERROR(IF(WpAreaA_Sub2_exist,IF(SUMPRODUCT(--(INDIRECT("WP!$C$" &amp; $DO73 &amp; ":$C$" &amp; $DP73)=$C73),--(INDIRECT("WP!$B" &amp; $DO73 &amp; ":$B" &amp; $DP73)="Y"),--(INDIRECT("WP!$" &amp; $BD$41 &amp; "$" &amp; $DO73 &amp; ":$" &amp; $BD$41 &amp; "$" &amp; $DP73)=1),--(INDIRECT("WP!$K" &amp; $DO73 &amp; ":$K" &amp; $DP73)&gt;0))&lt;&gt;0,SUMPRODUCT(--(INDIRECT("WP!$C$" &amp; $DO73 &amp; ":$C$" &amp; $DP73)=$C73),--(INDIRECT("WP!$B" &amp; $DO73 &amp; ":$B" &amp; $DP73)="Y"),--(INDIRECT("WP!$" &amp; $BD$41 &amp; "$" &amp; $DO73 &amp; ":$" &amp; $BD$41 &amp; "$" &amp; $DP73)=1),INDIRECT("WP!$K" &amp; $DO73 &amp; ":$K" &amp; $DP73)),IF(BF73&lt;&gt;"",0,"")),""),"")</f>
        <v/>
      </c>
      <c r="BF73" s="145" t="str" cm="1">
        <f t="array" aca="1" ref="BF73" ca="1">IFERROR(IF(WpAreaA_Sub2_exist,IF(SUMPRODUCT(--(INDIRECT("WP!$C$" &amp; $DO73 &amp; ":$C$" &amp; $DP73)=$C73),--(INDIRECT("WP!$B" &amp; $DO73 &amp; ":$B" &amp; $DP73)="Y"),--(INDIRECT("WP!$" &amp; $BD$41 &amp; "$" &amp; $DO73 &amp; ":$" &amp; $BD$41 &amp; "$" &amp; $DP73)&lt;&gt;""),--(INDIRECT("WP!$K" &amp; $DO73 &amp; ":$K" &amp; $DP73)&gt;0))&lt;&gt;0,SUMPRODUCT(--(INDIRECT("WP!$C$" &amp; $DO73 &amp; ":$C$" &amp; $DP73)=$C73),--(INDIRECT("WP!$B" &amp; $DO73 &amp; ":$B" &amp; $DP73)="Y"),--(INDIRECT("WP!$" &amp; $BD$41 &amp; "$" &amp; $DO73 &amp; ":$" &amp; $BD$41 &amp; "$" &amp; $DP73)&lt;&gt;""),INDIRECT("WP!$K" &amp; $DO73 &amp; ":$K" &amp; $DP73)),""),""),"")</f>
        <v/>
      </c>
      <c r="BG73" s="146" t="str" cm="1">
        <f t="array" aca="1" ref="BG73" ca="1">IFERROR(IF(WpAreaA_Sub3_exist,IF(SUMPRODUCT(--(INDIRECT("WP!$C$" &amp; $DO73 &amp; ":$C$" &amp; $DP73) =$C73),--(INDIRECT("WP!$" &amp; $BG$41 &amp; "$" &amp; $DO73 &amp; ":$" &amp; $BG$41 &amp; "$" &amp; $DP73) &lt;&gt;""),--(INDIRECT("WP!$K$" &amp; $DO73 &amp; ":$K$" &amp; $DP73)&gt;0))&gt;0,SUMPRODUCT(--(INDIRECT("WP!$C$" &amp; $DO73 &amp; ":$C$" &amp; $DP73) =$C73),--(INDIRECT("WP!$" &amp; $BG$41 &amp; "$" &amp; $DO73 &amp; ":$" &amp; $BG$41 &amp; "$" &amp; $DP73) &lt;&gt;""),INDIRECT("WP!$K" &amp; $DO73 &amp; ":$K" &amp; $DP73),INDIRECT("WP!$" &amp; $BG$41 &amp; "$" &amp; $DO73 &amp; ":$" &amp; $BG$41 &amp; "$" &amp; $DP73))/SUMPRODUCT(--(INDIRECT("WP!$C$" &amp; $DO73 &amp; ":$C$" &amp; $DP73) =$C73),--(INDIRECT("WP!$" &amp; $BG$41 &amp; "$" &amp; $DO73 &amp; ":$" &amp; $BG$41 &amp; "$" &amp; $DP73) &lt;&gt;""),INDIRECT("WP!$K" &amp; $DO73 &amp; ":$K" &amp; $DP73)),""),""),"")</f>
        <v/>
      </c>
      <c r="BH73" s="145" t="str" cm="1">
        <f t="array" aca="1" ref="BH73" ca="1">IFERROR(IF(WpAreaA_Sub3_exist,IF(SUMPRODUCT(--(INDIRECT("WP!$C$" &amp; $DO73 &amp; ":$C$" &amp; $DP73)=$C73),--(INDIRECT("WP!$B" &amp; $DO73 &amp; ":$B" &amp; $DP73)="Y"),--(INDIRECT("WP!$" &amp; $BG$41 &amp; "$" &amp; $DO73 &amp; ":$" &amp; $BG$41 &amp; "$" &amp; $DP73)=1),--(INDIRECT("WP!$K" &amp; $DO73 &amp; ":$K" &amp; $DP73)&gt;0))&lt;&gt;0,SUMPRODUCT(--(INDIRECT("WP!$C$" &amp; $DO73 &amp; ":$C$" &amp; $DP73)=$C73),--(INDIRECT("WP!$B" &amp; $DO73 &amp; ":$B" &amp; $DP73)="Y"),--(INDIRECT("WP!$" &amp; $BG$41 &amp; "$" &amp; $DO73 &amp; ":$" &amp; $BG$41 &amp; "$" &amp; $DP73)=1),INDIRECT("WP!$K" &amp; $DO73 &amp; ":$K" &amp; $DP73)),IF(BI73&lt;&gt;"",0,"")),""),"")</f>
        <v/>
      </c>
      <c r="BI73" s="147" t="str" cm="1">
        <f t="array" aca="1" ref="BI73" ca="1">IFERROR(IF(WpAreaA_Sub3_exist,IF(SUMPRODUCT(--(INDIRECT("WP!$C$" &amp; $DO73 &amp; ":$C$" &amp; $DP73)=$C73),--(INDIRECT("WP!$B" &amp; $DO73 &amp; ":$B" &amp; $DP73)="Y"),--(INDIRECT("WP!$" &amp; $BG$41 &amp; "$" &amp; $DO73 &amp; ":$" &amp; $BG$41 &amp; "$" &amp; $DP73)&lt;&gt;""),--(INDIRECT("WP!$K" &amp; $DO73 &amp; ":$K" &amp; $DP73)&gt;0))&lt;&gt;0,SUMPRODUCT(--(INDIRECT("WP!$C$" &amp; $DO73 &amp; ":$C$" &amp; $DP73)=$C73),--(INDIRECT("WP!$B" &amp; $DO73 &amp; ":$B" &amp; $DP73)="Y"),--(INDIRECT("WP!$" &amp; $BG$41 &amp; "$" &amp; $DO73 &amp; ":$" &amp; $BG$41 &amp; "$" &amp; $DP73)&lt;&gt;""),INDIRECT("WP!$K" &amp; $DO73 &amp; ":$K" &amp; $DP73)),""),""),"")</f>
        <v/>
      </c>
      <c r="BJ73" s="31"/>
      <c r="BK73" s="144" t="str" cm="1">
        <f t="array" aca="1" ref="BK73" ca="1">IFERROR(IF(WpAreaB_Sub1_exist,IF(SUMPRODUCT(--(INDIRECT("WP!$C$" &amp; $DO73 &amp; ":$C$" &amp; $DP73) =$C73),--(INDIRECT("WP!$" &amp; $BK$41 &amp; "$" &amp; $DO73 &amp; ":$" &amp; $BK$41 &amp; "$" &amp; $DP73) &lt;&gt;""),--(INDIRECT("WP!$K$" &amp; $DO73 &amp; ":$K$" &amp; $DP73)&gt;0))&gt;0,SUMPRODUCT(--(INDIRECT("WP!$C$" &amp; $DO73 &amp; ":$C$" &amp; $DP73) =$C73),--(INDIRECT("WP!$" &amp; $BK$41 &amp; "$" &amp; $DO73 &amp; ":$" &amp; $BK$41 &amp; "$" &amp; $DP73) &lt;&gt;""),INDIRECT("WP!$K" &amp; $DO73 &amp; ":$K" &amp; $DP73),INDIRECT("WP!$" &amp; $BK$41 &amp; "$" &amp; $DO73 &amp; ":$" &amp; $BK$41 &amp; "$" &amp; $DP73))/SUMPRODUCT(--(INDIRECT("WP!$C$" &amp; $DO73 &amp; ":$C$" &amp; $DP73) =$C73),--(INDIRECT("WP!$" &amp; $BK$41 &amp; "$" &amp; $DO73 &amp; ":$" &amp; $BK$41 &amp; "$" &amp; $DP73) &lt;&gt;""),INDIRECT("WP!$K" &amp; $DO73 &amp; ":$K" &amp; $DP73)),""),""),"")</f>
        <v/>
      </c>
      <c r="BL73" s="145" t="str" cm="1">
        <f t="array" aca="1" ref="BL73" ca="1">IFERROR(IF(WpAreaB_Sub1_exist,IF(SUMPRODUCT(--(INDIRECT("WP!$C$" &amp; $DO73 &amp; ":$C$" &amp; $DP73)=$C73),--(INDIRECT("WP!$B" &amp; $DO73 &amp; ":$B" &amp; $DP73)="Y"),--(INDIRECT("WP!$" &amp; $BK$41 &amp; "$" &amp; $DO73 &amp; ":$" &amp; $BK$41 &amp; "$" &amp; $DP73)=1),--(INDIRECT("WP!$K" &amp; $DO73 &amp; ":$K" &amp; $DP73)&gt;0))&lt;&gt;0,SUMPRODUCT(--(INDIRECT("WP!$C$" &amp; $DO73 &amp; ":$C$" &amp; $DP73)=$C73),--(INDIRECT("WP!$B" &amp; $DO73 &amp; ":$B" &amp; $DP73)="Y"),--(INDIRECT("WP!$" &amp; $BK$41 &amp; "$" &amp; $DO73 &amp; ":$" &amp; $BK$41 &amp; "$" &amp; $DP73)=1),INDIRECT("WP!$K" &amp; $DO73 &amp; ":$K" &amp; $DP73)),IF(BM73&lt;&gt;"",0,"")),""),"")</f>
        <v/>
      </c>
      <c r="BM73" s="145" t="str" cm="1">
        <f t="array" aca="1" ref="BM73" ca="1">IFERROR(IF(WpAreaB_Sub1_exist,IF(SUMPRODUCT(--(INDIRECT("WP!$C$" &amp; $DO73 &amp; ":$C$" &amp; $DP73)=$C73),--(INDIRECT("WP!$B" &amp; $DO73 &amp; ":$B" &amp; $DP73)="Y"),--(INDIRECT("WP!$" &amp; $BK$41 &amp; "$" &amp; $DO73 &amp; ":$" &amp; $BK$41 &amp; "$" &amp; $DP73)&lt;&gt;""),--(INDIRECT("WP!$K" &amp; $DO73 &amp; ":$K" &amp; $DP73)&gt;0))&lt;&gt;0,SUMPRODUCT(--(INDIRECT("WP!$C$" &amp; $DO73 &amp; ":$C$" &amp; $DP73)=$C73),--(INDIRECT("WP!$B" &amp; $DO73 &amp; ":$B" &amp; $DP73)="Y"),--(INDIRECT("WP!$" &amp; $BK$41 &amp; "$" &amp; $DO73 &amp; ":$" &amp; $BK$41 &amp; "$" &amp; $DP73)&lt;&gt;""),INDIRECT("WP!$K" &amp; $DO73 &amp; ":$K" &amp; $DP73)),""),""),"")</f>
        <v/>
      </c>
      <c r="BN73" s="146" t="str" cm="1">
        <f t="array" aca="1" ref="BN73" ca="1">IFERROR(IF(WpAreaB_Sub2_exist,IF(SUMPRODUCT(--(INDIRECT("WP!$C$" &amp; $DO73 &amp; ":$C$" &amp; $DP73) =$C73),--(INDIRECT("WP!$" &amp; $BN$41 &amp; "$" &amp; $DO73 &amp; ":$" &amp; $BN$41 &amp; "$" &amp; $DP73) &lt;&gt;""),--(INDIRECT("WP!$K$" &amp; $DO73 &amp; ":$K$" &amp; $DP73)&gt;0))&gt;0,SUMPRODUCT(--(INDIRECT("WP!$C$" &amp; $DO73 &amp; ":$C$" &amp; $DP73) =$C73),--(INDIRECT("WP!$" &amp; $BN$41 &amp; "$" &amp; $DO73 &amp; ":$" &amp; $BN$41 &amp; "$" &amp; $DP73) &lt;&gt;""),INDIRECT("WP!$K" &amp; $DO73 &amp; ":$K" &amp; $DP73),INDIRECT("WP!$" &amp; $BN$41 &amp; "$" &amp; $DO73 &amp; ":$" &amp; $BN$41 &amp; "$" &amp; $DP73))/SUMPRODUCT(--(INDIRECT("WP!$C$" &amp; $DO73 &amp; ":$C$" &amp; $DP73) =$C73),--(INDIRECT("WP!$" &amp; $BN$41 &amp; "$" &amp; $DO73 &amp; ":$" &amp; $BN$41 &amp; "$" &amp; $DP73) &lt;&gt;""),INDIRECT("WP!$K" &amp; $DO73 &amp; ":$K" &amp; $DP73)),""),""),"")</f>
        <v/>
      </c>
      <c r="BO73" s="145" t="str" cm="1">
        <f t="array" aca="1" ref="BO73" ca="1">IFERROR(IF(WpAreaB_Sub2_exist,IF(SUMPRODUCT(--(INDIRECT("WP!$C$" &amp; $DO73 &amp; ":$C$" &amp; $DP73)=$C73),--(INDIRECT("WP!$B" &amp; $DO73 &amp; ":$B" &amp; $DP73)="Y"),--(INDIRECT("WP!$" &amp; $BN$41 &amp; "$" &amp; $DO73 &amp; ":$" &amp; $BN$41 &amp; "$" &amp; $DP73)=1),--(INDIRECT("WP!$K" &amp; $DO73 &amp; ":$K" &amp; $DP73)&gt;0))&lt;&gt;0,SUMPRODUCT(--(INDIRECT("WP!$C$" &amp; $DO73 &amp; ":$C$" &amp; $DP73)=$C73),--(INDIRECT("WP!$B" &amp; $DO73 &amp; ":$B" &amp; $DP73)="Y"),--(INDIRECT("WP!$" &amp; $BN$41 &amp; "$" &amp; $DO73 &amp; ":$" &amp; $BN$41 &amp; "$" &amp; $DP73)=1),INDIRECT("WP!$K" &amp; $DO73 &amp; ":$K" &amp; $DP73)),IF(BP73&lt;&gt;"",0,"")),""),"")</f>
        <v/>
      </c>
      <c r="BP73" s="145" t="str" cm="1">
        <f t="array" aca="1" ref="BP73" ca="1">IFERROR(IF(WpAreaB_Sub2_exist,IF(SUMPRODUCT(--(INDIRECT("WP!$C$" &amp; $DO73 &amp; ":$C$" &amp; $DP73)=$C73),--(INDIRECT("WP!$B" &amp; $DO73 &amp; ":$B" &amp; $DP73)="Y"),--(INDIRECT("WP!$" &amp; $BN$41 &amp; "$" &amp; $DO73 &amp; ":$" &amp; $BN$41 &amp; "$" &amp; $DP73)&lt;&gt;""),--(INDIRECT("WP!$K" &amp; $DO73 &amp; ":$K" &amp; $DP73)&gt;0))&lt;&gt;0,SUMPRODUCT(--(INDIRECT("WP!$C$" &amp; $DO73 &amp; ":$C$" &amp; $DP73)=$C73),--(INDIRECT("WP!$B" &amp; $DO73 &amp; ":$B" &amp; $DP73)="Y"),--(INDIRECT("WP!$" &amp; $BN$41 &amp; "$" &amp; $DO73 &amp; ":$" &amp; $BN$41 &amp; "$" &amp; $DP73)&lt;&gt;""),INDIRECT("WP!$K" &amp; $DO73 &amp; ":$K" &amp; $DP73)),""),""),"")</f>
        <v/>
      </c>
      <c r="BQ73" s="146" t="str" cm="1">
        <f t="array" aca="1" ref="BQ73" ca="1">IFERROR(IF(WpAreaB_Sub3_exist,IF(SUMPRODUCT(--(INDIRECT("WP!$C$" &amp; $DO73 &amp; ":$C$" &amp; $DP73) =$C73),--(INDIRECT("WP!$" &amp; $BQ$41 &amp; "$" &amp; $DO73 &amp; ":$" &amp; $BQ$41 &amp; "$" &amp; $DP73) &lt;&gt;""),--(INDIRECT("WP!$K$" &amp; $DO73 &amp; ":$K$" &amp; $DP73)&gt;0))&gt;0,SUMPRODUCT(--(INDIRECT("WP!$C$" &amp; $DO73 &amp; ":$C$" &amp; $DP73) =$C73),--(INDIRECT("WP!$" &amp; $BQ$41 &amp; "$" &amp; $DO73 &amp; ":$" &amp; $BQ$41 &amp; "$" &amp; $DP73) &lt;&gt;""),INDIRECT("WP!$K" &amp; $DO73 &amp; ":$K" &amp; $DP73),INDIRECT("WP!$" &amp; $BQ$41 &amp; "$" &amp; $DO73 &amp; ":$" &amp; $BQ$41 &amp; "$" &amp; $DP73))/SUMPRODUCT(--(INDIRECT("WP!$C$" &amp; $DO73 &amp; ":$C$" &amp; $DP73) =$C73),--(INDIRECT("WP!$" &amp; $BQ$41 &amp; "$" &amp; $DO73 &amp; ":$" &amp; $BQ$41 &amp; "$" &amp; $DP73) &lt;&gt;""),INDIRECT("WP!$K" &amp; $DO73 &amp; ":$K" &amp; $DP73)),""),""),"")</f>
        <v/>
      </c>
      <c r="BR73" s="145" t="str" cm="1">
        <f t="array" aca="1" ref="BR73" ca="1">IFERROR(IF(WpAreaB_Sub3_exist,IF(SUMPRODUCT(--(INDIRECT("WP!$C$" &amp; $DO73 &amp; ":$C$" &amp; $DP73)=$C73),--(INDIRECT("WP!$B" &amp; $DO73 &amp; ":$B" &amp; $DP73)="Y"),--(INDIRECT("WP!$" &amp; $BQ$41 &amp; "$" &amp; $DO73 &amp; ":$" &amp; $BQ$41 &amp; "$" &amp; $DP73)=1),--(INDIRECT("WP!$K" &amp; $DO73 &amp; ":$K" &amp; $DP73)&gt;0))&lt;&gt;0,SUMPRODUCT(--(INDIRECT("WP!$C$" &amp; $DO73 &amp; ":$C$" &amp; $DP73)=$C73),--(INDIRECT("WP!$B" &amp; $DO73 &amp; ":$B" &amp; $DP73)="Y"),--(INDIRECT("WP!$" &amp; $BQ$41 &amp; "$" &amp; $DO73 &amp; ":$" &amp; $BQ$41 &amp; "$" &amp; $DP73)=1),INDIRECT("WP!$K" &amp; $DO73 &amp; ":$K" &amp; $DP73)),IF(BS73&lt;&gt;"",0,"")),""),"")</f>
        <v/>
      </c>
      <c r="BS73" s="147" t="str" cm="1">
        <f t="array" aca="1" ref="BS73" ca="1">IFERROR(IF(WpAreaB_Sub3_exist,IF(SUMPRODUCT(--(INDIRECT("WP!$C$" &amp; $DO73 &amp; ":$C$" &amp; $DP73)=$C73),--(INDIRECT("WP!$B" &amp; $DO73 &amp; ":$B" &amp; $DP73)="Y"),--(INDIRECT("WP!$" &amp; $BQ$41 &amp; "$" &amp; $DO73 &amp; ":$" &amp; $BQ$41 &amp; "$" &amp; $DP73)&lt;&gt;""),--(INDIRECT("WP!$K" &amp; $DO73 &amp; ":$K" &amp; $DP73)&gt;0))&lt;&gt;0,SUMPRODUCT(--(INDIRECT("WP!$C$" &amp; $DO73 &amp; ":$C$" &amp; $DP73)=$C73),--(INDIRECT("WP!$B" &amp; $DO73 &amp; ":$B" &amp; $DP73)="Y"),--(INDIRECT("WP!$" &amp; $BQ$41 &amp; "$" &amp; $DO73 &amp; ":$" &amp; $BQ$41 &amp; "$" &amp; $DP73)&lt;&gt;""),INDIRECT("WP!$K" &amp; $DO73 &amp; ":$K" &amp; $DP73)),""),""),"")</f>
        <v/>
      </c>
      <c r="BT73" s="31"/>
      <c r="BU73" s="144" t="str" cm="1">
        <f t="array" aca="1" ref="BU73" ca="1">IFERROR(IF(WpAreaC_Sub1_exist,IF(SUMPRODUCT(--(INDIRECT("WP!$C$" &amp; $DO73 &amp; ":$C$" &amp; $DP73) =$C73),--(INDIRECT("WP!$" &amp; $BU$41 &amp; "$" &amp; $DO73 &amp; ":$" &amp; $BU$41 &amp; "$" &amp; $DP73) &lt;&gt;""),--(INDIRECT("WP!$K$" &amp; $DO73 &amp; ":$K$" &amp; $DP73)&gt;0))&gt;0,SUMPRODUCT(--(INDIRECT("WP!$C$" &amp; $DO73 &amp; ":$C$" &amp; $DP73) =$C73),--(INDIRECT("WP!$" &amp; $BU$41 &amp; "$" &amp; $DO73 &amp; ":$" &amp; $BU$41 &amp; "$" &amp; $DP73) &lt;&gt;""),INDIRECT("WP!$K" &amp; $DO73 &amp; ":$K" &amp; $DP73),INDIRECT("WP!$" &amp; $BU$41 &amp; "$" &amp; $DO73 &amp; ":$" &amp; $BU$41 &amp; "$" &amp; $DP73))/SUMPRODUCT(--(INDIRECT("WP!$C$" &amp; $DO73 &amp; ":$C$" &amp; $DP73) =$C73),--(INDIRECT("WP!$" &amp; $BU$41 &amp; "$" &amp; $DO73 &amp; ":$" &amp; $BU$41 &amp; "$" &amp; $DP73) &lt;&gt;""),INDIRECT("WP!$K" &amp; $DO73 &amp; ":$K" &amp; $DP73)),""),""),"")</f>
        <v/>
      </c>
      <c r="BV73" s="145" t="str" cm="1">
        <f t="array" aca="1" ref="BV73" ca="1">IFERROR(IF(WpAreaC_Sub1_exist,IF(SUMPRODUCT(--(INDIRECT("WP!$C$" &amp; $DO73 &amp; ":$C$" &amp; $DP73)=$C73),--(INDIRECT("WP!$B" &amp; $DO73 &amp; ":$B" &amp; $DP73)="Y"),--(INDIRECT("WP!$" &amp; $BU$41 &amp; "$" &amp; $DO73 &amp; ":$" &amp; $BU$41 &amp; "$" &amp; $DP73)=1),--(INDIRECT("WP!$K" &amp; $DO73 &amp; ":$K" &amp; $DP73)&gt;0))&lt;&gt;0,SUMPRODUCT(--(INDIRECT("WP!$C$" &amp; $DO73 &amp; ":$C$" &amp; $DP73)=$C73),--(INDIRECT("WP!$B" &amp; $DO73 &amp; ":$B" &amp; $DP73)="Y"),--(INDIRECT("WP!$" &amp; $BU$41 &amp; "$" &amp; $DO73 &amp; ":$" &amp; $BU$41 &amp; "$" &amp; $DP73)=1),INDIRECT("WP!$K" &amp; $DO73 &amp; ":$K" &amp; $DP73)),IF(BW73&lt;&gt;"",0,"")),""),"")</f>
        <v/>
      </c>
      <c r="BW73" s="145" t="str" cm="1">
        <f t="array" aca="1" ref="BW73" ca="1">IFERROR(IF(WpAreaC_Sub1_exist,IF(SUMPRODUCT(--(INDIRECT("WP!$C$" &amp; $DO73 &amp; ":$C$" &amp; $DP73)=$C73),--(INDIRECT("WP!$B" &amp; $DO73 &amp; ":$B" &amp; $DP73)="Y"),--(INDIRECT("WP!$" &amp; $BU$41 &amp; "$" &amp; $DO73 &amp; ":$" &amp; $BU$41 &amp; "$" &amp; $DP73)&lt;&gt;""),--(INDIRECT("WP!$K" &amp; $DO73 &amp; ":$K" &amp; $DP73)&gt;0))&lt;&gt;0,SUMPRODUCT(--(INDIRECT("WP!$C$" &amp; $DO73 &amp; ":$C$" &amp; $DP73)=$C73),--(INDIRECT("WP!$B" &amp; $DO73 &amp; ":$B" &amp; $DP73)="Y"),--(INDIRECT("WP!$" &amp; $BU$41 &amp; "$" &amp; $DO73 &amp; ":$" &amp; $BU$41 &amp; "$" &amp; $DP73)&lt;&gt;""),INDIRECT("WP!$K" &amp; $DO73 &amp; ":$K" &amp; $DP73)),""),""),"")</f>
        <v/>
      </c>
      <c r="BX73" s="146" t="str" cm="1">
        <f t="array" aca="1" ref="BX73" ca="1">IFERROR(IF(WpAreaC_Sub2_exist,IF(SUMPRODUCT(--(INDIRECT("WP!$C$" &amp; $DO73 &amp; ":$C$" &amp; $DP73) =$C73),--(INDIRECT("WP!$" &amp; $BX$41 &amp; "$" &amp; $DO73 &amp; ":$" &amp; $BX$41 &amp; "$" &amp; $DP73) &lt;&gt;""),--(INDIRECT("WP!$K$" &amp; $DO73 &amp; ":$K$" &amp; $DP73)&gt;0))&gt;0,SUMPRODUCT(--(INDIRECT("WP!$C$" &amp; $DO73 &amp; ":$C$" &amp; $DP73) =$C73),--(INDIRECT("WP!$" &amp; $BX$41 &amp; "$" &amp; $DO73 &amp; ":$" &amp; $BX$41 &amp; "$" &amp; $DP73) &lt;&gt;""),INDIRECT("WP!$K" &amp; $DO73 &amp; ":$K" &amp; $DP73),INDIRECT("WP!$" &amp; $BX$41 &amp; "$" &amp; $DO73 &amp; ":$" &amp; $BX$41 &amp; "$" &amp; $DP73))/SUMPRODUCT(--(INDIRECT("WP!$C$" &amp; $DO73 &amp; ":$C$" &amp; $DP73) =$C73),--(INDIRECT("WP!$" &amp; $BX$41 &amp; "$" &amp; $DO73 &amp; ":$" &amp; $BX$41 &amp; "$" &amp; $DP73) &lt;&gt;""),INDIRECT("WP!$K" &amp; $DO73 &amp; ":$K" &amp; $DP73)),""),""),"")</f>
        <v/>
      </c>
      <c r="BY73" s="145" t="str" cm="1">
        <f t="array" aca="1" ref="BY73" ca="1">IFERROR(IF(WpAreaC_Sub2_exist,IF(SUMPRODUCT(--(INDIRECT("WP!$C$" &amp; $DO73 &amp; ":$C$" &amp; $DP73)=$C73),--(INDIRECT("WP!$B" &amp; $DO73 &amp; ":$B" &amp; $DP73)="Y"),--(INDIRECT("WP!$" &amp; $BX$41 &amp; "$" &amp; $DO73 &amp; ":$" &amp; $BX$41 &amp; "$" &amp; $DP73)=1),--(INDIRECT("WP!$K" &amp; $DO73 &amp; ":$K" &amp; $DP73)&gt;0))&lt;&gt;0,SUMPRODUCT(--(INDIRECT("WP!$C$" &amp; $DO73 &amp; ":$C$" &amp; $DP73)=$C73),--(INDIRECT("WP!$B" &amp; $DO73 &amp; ":$B" &amp; $DP73)="Y"),--(INDIRECT("WP!$" &amp; $BX$41 &amp; "$" &amp; $DO73 &amp; ":$" &amp; $BX$41 &amp; "$" &amp; $DP73)=1),INDIRECT("WP!$K" &amp; $DO73 &amp; ":$K" &amp; $DP73)),IF(BZ73&lt;&gt;"",0,"")),""),"")</f>
        <v/>
      </c>
      <c r="BZ73" s="145" t="str" cm="1">
        <f t="array" aca="1" ref="BZ73" ca="1">IFERROR(IF(WpAreaC_Sub2_exist,IF(SUMPRODUCT(--(INDIRECT("WP!$C$" &amp; $DO73 &amp; ":$C$" &amp; $DP73)=$C73),--(INDIRECT("WP!$B" &amp; $DO73 &amp; ":$B" &amp; $DP73)="Y"),--(INDIRECT("WP!$" &amp; $BX$41 &amp; "$" &amp; $DO73 &amp; ":$" &amp; $BX$41 &amp; "$" &amp; $DP73)&lt;&gt;""),--(INDIRECT("WP!$K" &amp; $DO73 &amp; ":$K" &amp; $DP73)&gt;0))&lt;&gt;0,SUMPRODUCT(--(INDIRECT("WP!$C$" &amp; $DO73 &amp; ":$C$" &amp; $DP73)=$C73),--(INDIRECT("WP!$B" &amp; $DO73 &amp; ":$B" &amp; $DP73)="Y"),--(INDIRECT("WP!$" &amp; $BX$41 &amp; "$" &amp; $DO73 &amp; ":$" &amp; $BX$41 &amp; "$" &amp; $DP73)&lt;&gt;""),INDIRECT("WP!$K" &amp; $DO73 &amp; ":$K" &amp; $DP73)),""),""),"")</f>
        <v/>
      </c>
      <c r="CA73" s="146" t="str" cm="1">
        <f t="array" aca="1" ref="CA73" ca="1">IFERROR(IF(WpAreaC_Sub3_exist,IF(SUMPRODUCT(--(INDIRECT("WP!$C$" &amp; $DO73 &amp; ":$C$" &amp; $DP73) =$C73),--(INDIRECT("WP!$" &amp; $CA$41 &amp; "$" &amp; $DO73 &amp; ":$" &amp; $CA$41 &amp; "$" &amp; $DP73) &lt;&gt;""),--(INDIRECT("WP!$K$" &amp; $DO73 &amp; ":$K$" &amp; $DP73)&gt;0))&gt;0,SUMPRODUCT(--(INDIRECT("WP!$C$" &amp; $DO73 &amp; ":$C$" &amp; $DP73) =$C73),--(INDIRECT("WP!$" &amp; $CA$41 &amp; "$" &amp; $DO73 &amp; ":$" &amp; $CA$41 &amp; "$" &amp; $DP73) &lt;&gt;""),INDIRECT("WP!$K" &amp; $DO73 &amp; ":$K" &amp; $DP73),INDIRECT("WP!$" &amp; $CA$41 &amp; "$" &amp; $DO73 &amp; ":$" &amp; $CA$41 &amp; "$" &amp; $DP73))/SUMPRODUCT(--(INDIRECT("WP!$C$" &amp; $DO73 &amp; ":$C$" &amp; $DP73) =$C73),--(INDIRECT("WP!$" &amp; $CA$41 &amp; "$" &amp; $DO73 &amp; ":$" &amp; $CA$41 &amp; "$" &amp; $DP73) &lt;&gt;""),INDIRECT("WP!$K" &amp; $DO73 &amp; ":$K" &amp; $DP73)),""),""),"")</f>
        <v/>
      </c>
      <c r="CB73" s="145" t="str" cm="1">
        <f t="array" aca="1" ref="CB73" ca="1">IFERROR(IF(WpAreaC_Sub3_exist,IF(SUMPRODUCT(--(INDIRECT("WP!$C$" &amp; $DO73 &amp; ":$C$" &amp; $DP73)=$C73),--(INDIRECT("WP!$B" &amp; $DO73 &amp; ":$B" &amp; $DP73)="Y"),--(INDIRECT("WP!$" &amp; $CA$41 &amp; "$" &amp; $DO73 &amp; ":$" &amp; $CA$41 &amp; "$" &amp; $DP73)=1),--(INDIRECT("WP!$K" &amp; $DO73 &amp; ":$K" &amp; $DP73)&gt;0))&lt;&gt;0,SUMPRODUCT(--(INDIRECT("WP!$C$" &amp; $DO73 &amp; ":$C$" &amp; $DP73)=$C73),--(INDIRECT("WP!$B" &amp; $DO73 &amp; ":$B" &amp; $DP73)="Y"),--(INDIRECT("WP!$" &amp; $CA$41 &amp; "$" &amp; $DO73 &amp; ":$" &amp; $CA$41 &amp; "$" &amp; $DP73)=1),INDIRECT("WP!$K" &amp; $DO73 &amp; ":$K" &amp; $DP73)),IF(CC73&lt;&gt;"",0,"")),""),"")</f>
        <v/>
      </c>
      <c r="CC73" s="147" t="str" cm="1">
        <f t="array" aca="1" ref="CC73" ca="1">IFERROR(IF(WpAreaC_Sub3_exist,IF(SUMPRODUCT(--(INDIRECT("WP!$C$" &amp; $DO73 &amp; ":$C$" &amp; $DP73)=$C73),--(INDIRECT("WP!$B" &amp; $DO73 &amp; ":$B" &amp; $DP73)="Y"),--(INDIRECT("WP!$" &amp; $CA$41 &amp; "$" &amp; $DO73 &amp; ":$" &amp; $CA$41 &amp; "$" &amp; $DP73)&lt;&gt;""),--(INDIRECT("WP!$K" &amp; $DO73 &amp; ":$K" &amp; $DP73)&gt;0))&lt;&gt;0,SUMPRODUCT(--(INDIRECT("WP!$C$" &amp; $DO73 &amp; ":$C$" &amp; $DP73)=$C73),--(INDIRECT("WP!$B" &amp; $DO73 &amp; ":$B" &amp; $DP73)="Y"),--(INDIRECT("WP!$" &amp; $CA$41 &amp; "$" &amp; $DO73 &amp; ":$" &amp; $CA$41 &amp; "$" &amp; $DP73)&lt;&gt;""),INDIRECT("WP!$K" &amp; $DO73 &amp; ":$K" &amp; $DP73)),""),""),"")</f>
        <v/>
      </c>
      <c r="CD73" s="106"/>
      <c r="CE73" s="109"/>
      <c r="CF73" s="107"/>
      <c r="CG73" s="107"/>
      <c r="CH73" s="144" t="s">
        <v>92</v>
      </c>
      <c r="CI73" s="144" t="s">
        <v>92</v>
      </c>
      <c r="CJ73" s="144" t="s">
        <v>92</v>
      </c>
      <c r="CK73" s="144" t="s">
        <v>92</v>
      </c>
      <c r="CL73" s="145" t="s">
        <v>92</v>
      </c>
      <c r="CM73" s="145" t="s">
        <v>92</v>
      </c>
      <c r="CN73" s="146" t="s">
        <v>92</v>
      </c>
      <c r="CO73" s="145" t="s">
        <v>92</v>
      </c>
      <c r="CP73" s="145" t="s">
        <v>92</v>
      </c>
      <c r="CQ73" s="146" t="s">
        <v>92</v>
      </c>
      <c r="CR73" s="145" t="s">
        <v>92</v>
      </c>
      <c r="CS73" s="147" t="s">
        <v>92</v>
      </c>
      <c r="CT73" s="31"/>
      <c r="CU73" s="144" t="s">
        <v>92</v>
      </c>
      <c r="CV73" s="145" t="s">
        <v>92</v>
      </c>
      <c r="CW73" s="145" t="s">
        <v>92</v>
      </c>
      <c r="CX73" s="146" t="s">
        <v>92</v>
      </c>
      <c r="CY73" s="145" t="s">
        <v>92</v>
      </c>
      <c r="CZ73" s="145" t="s">
        <v>92</v>
      </c>
      <c r="DA73" s="146" t="s">
        <v>92</v>
      </c>
      <c r="DB73" s="145" t="s">
        <v>92</v>
      </c>
      <c r="DC73" s="147" t="s">
        <v>92</v>
      </c>
      <c r="DD73" s="31"/>
      <c r="DE73" s="144" t="s">
        <v>92</v>
      </c>
      <c r="DF73" s="145" t="s">
        <v>92</v>
      </c>
      <c r="DG73" s="145" t="s">
        <v>92</v>
      </c>
      <c r="DH73" s="146" t="s">
        <v>92</v>
      </c>
      <c r="DI73" s="145" t="s">
        <v>92</v>
      </c>
      <c r="DJ73" s="145" t="s">
        <v>92</v>
      </c>
      <c r="DK73" s="146" t="s">
        <v>92</v>
      </c>
      <c r="DL73" s="145" t="s">
        <v>92</v>
      </c>
      <c r="DM73" s="147" t="s">
        <v>92</v>
      </c>
      <c r="DN73" s="31"/>
      <c r="DO73" s="88" cm="1">
        <f t="array" ref="DO73">MIN(IF(WP!$C$12:$C$400=$C73,ROW(WP!$C$12:$C$400),""))</f>
        <v>135</v>
      </c>
      <c r="DP73" s="88" cm="1">
        <f t="array" ref="DP73">MAX(IF(WP!$C$12:$C$400=$C73,ROW(WP!$C$12:$C$400),""))</f>
        <v>138</v>
      </c>
      <c r="DQ73" s="121"/>
      <c r="DR73" s="31"/>
    </row>
    <row r="74" spans="1:122" ht="42" x14ac:dyDescent="0.2">
      <c r="A74" s="117"/>
      <c r="B74" s="132" t="s">
        <v>77</v>
      </c>
      <c r="C74" s="132" t="s">
        <v>68</v>
      </c>
      <c r="D74" s="323" t="e" cm="1">
        <f t="array" aca="1" ref="D74" ca="1">getProgress(AX74,CH74,"%",1,1)</f>
        <v>#NAME?</v>
      </c>
      <c r="E74" s="257" t="e" cm="1">
        <f t="array" aca="1" ref="E74" ca="1">getProgress(AY74,CI74,,,1)</f>
        <v>#NAME?</v>
      </c>
      <c r="F74" s="257" t="e" cm="1">
        <f t="array" aca="1" ref="F74" ca="1">getProgress(AZ74,CJ74,,,1)</f>
        <v>#NAME?</v>
      </c>
      <c r="G74" s="217"/>
      <c r="H74" s="113" t="e" cm="1">
        <f t="array" aca="1" ref="H74" ca="1">getProgress(BA74,CK74,"%",1,1,WpAreaA_Sub1_exist)</f>
        <v>#NAME?</v>
      </c>
      <c r="I74" s="266" t="e" cm="1">
        <f t="array" aca="1" ref="I74" ca="1">getProgress(BB74,CL74,,,1,WpAreaA_Sub1_exist)</f>
        <v>#NAME?</v>
      </c>
      <c r="J74" s="266" t="e" cm="1">
        <f t="array" aca="1" ref="J74" ca="1">getProgress(BC74,CM74,,,1,WpAreaA_Sub1_exist)</f>
        <v>#NAME?</v>
      </c>
      <c r="K74" s="113" t="e" cm="1">
        <f t="array" aca="1" ref="K74" ca="1">getProgress(BD74,CN74,"%",1,1,WpAreaA_Sub2_exist)</f>
        <v>#NAME?</v>
      </c>
      <c r="L74" s="266" t="e" cm="1">
        <f t="array" aca="1" ref="L74" ca="1">getProgress(BE74,CO74,,,1,WpAreaA_Sub2_exist)</f>
        <v>#NAME?</v>
      </c>
      <c r="M74" s="266" t="e" cm="1">
        <f t="array" aca="1" ref="M74" ca="1">getProgress(BF74,CP74,,,1,WpAreaA_Sub2_exist)</f>
        <v>#NAME?</v>
      </c>
      <c r="N74" s="113" t="e" cm="1">
        <f t="array" aca="1" ref="N74" ca="1">getProgress(BG74,CQ74,"%",1,1,WpAreaA_Sub3_exist)</f>
        <v>#NAME?</v>
      </c>
      <c r="O74" s="266" t="e" cm="1">
        <f t="array" aca="1" ref="O74" ca="1">getProgress(BH74,CR74,,,1,WpAreaA_Sub3_exist)</f>
        <v>#NAME?</v>
      </c>
      <c r="P74" s="266" t="e" cm="1">
        <f t="array" aca="1" ref="P74" ca="1">getProgress(BI74,CS74,,,1,WpAreaA_Sub3_exist)</f>
        <v>#NAME?</v>
      </c>
      <c r="Q74" s="217"/>
      <c r="R74" s="113" t="e" cm="1">
        <f t="array" aca="1" ref="R74" ca="1">getProgress(BK74,CU74,"%",1,1,WpAreaB_Sub1_exist)</f>
        <v>#NAME?</v>
      </c>
      <c r="S74" s="266" t="e" cm="1">
        <f t="array" aca="1" ref="S74" ca="1">getProgress(BL74,CV74,,,1,WpAreaB_Sub1_exist)</f>
        <v>#NAME?</v>
      </c>
      <c r="T74" s="266" t="e" cm="1">
        <f t="array" aca="1" ref="T74" ca="1">getProgress(BM74,CW74,,,1,WpAreaB_Sub1_exist)</f>
        <v>#NAME?</v>
      </c>
      <c r="U74" s="113" t="e" cm="1">
        <f t="array" aca="1" ref="U74" ca="1">getProgress(BN74,CX74,"%",1,1,WpAreaB_Sub2_exist)</f>
        <v>#NAME?</v>
      </c>
      <c r="V74" s="266" t="e" cm="1">
        <f t="array" aca="1" ref="V74" ca="1">getProgress(BO74,CY74,,,1,WpAreaB_Sub2_exist)</f>
        <v>#NAME?</v>
      </c>
      <c r="W74" s="266" t="e" cm="1">
        <f t="array" aca="1" ref="W74" ca="1">getProgress(BP74,CZ74,,,1,WpAreaB_Sub2_exist)</f>
        <v>#NAME?</v>
      </c>
      <c r="X74" s="113" t="e" cm="1">
        <f t="array" aca="1" ref="X74" ca="1">getProgress(BQ74,DA74,"%",1,1,WpAreaB_Sub3_exist)</f>
        <v>#NAME?</v>
      </c>
      <c r="Y74" s="266" t="e" cm="1">
        <f t="array" aca="1" ref="Y74" ca="1">getProgress(BR74,DB74,,,1,WpAreaB_Sub3_exist)</f>
        <v>#NAME?</v>
      </c>
      <c r="Z74" s="266" t="e" cm="1">
        <f t="array" aca="1" ref="Z74" ca="1">getProgress(BS74,DC74,,,1,WpAreaB_Sub3_exist)</f>
        <v>#NAME?</v>
      </c>
      <c r="AA74" s="217"/>
      <c r="AB74" s="113" t="e" cm="1">
        <f t="array" aca="1" ref="AB74" ca="1">getProgress(BU74,DE74,"%",1,1,WpAreaC_Sub1_exist)</f>
        <v>#NAME?</v>
      </c>
      <c r="AC74" s="266" t="e" cm="1">
        <f t="array" aca="1" ref="AC74" ca="1">getProgress(BV74,DF74,,,1,WpAreaC_Sub1_exist)</f>
        <v>#NAME?</v>
      </c>
      <c r="AD74" s="266" t="e" cm="1">
        <f t="array" aca="1" ref="AD74" ca="1">getProgress(BW74,DG74,,,1,WpAreaC_Sub1_exist)</f>
        <v>#NAME?</v>
      </c>
      <c r="AE74" s="113" t="e" cm="1">
        <f t="array" aca="1" ref="AE74" ca="1">getProgress(BX74,DH74,"%",1,1,WpAreaC_Sub2_exist)</f>
        <v>#NAME?</v>
      </c>
      <c r="AF74" s="266" t="e" cm="1">
        <f t="array" aca="1" ref="AF74" ca="1">getProgress(BY74,DI74,,,1,WpAreaC_Sub2_exist)</f>
        <v>#NAME?</v>
      </c>
      <c r="AG74" s="266" t="e" cm="1">
        <f t="array" aca="1" ref="AG74" ca="1">getProgress(BZ74,DJ74,,,1,WpAreaC_Sub2_exist)</f>
        <v>#NAME?</v>
      </c>
      <c r="AH74" s="113" t="e" cm="1">
        <f t="array" aca="1" ref="AH74" ca="1">getProgress(CA74,DK74,"%",1,1,WpAreaC_Sub3_exist)</f>
        <v>#NAME?</v>
      </c>
      <c r="AI74" s="266" t="e" cm="1">
        <f t="array" aca="1" ref="AI74" ca="1">getProgress(CB74,DL74,,,1,WpAreaC_Sub3_exist)</f>
        <v>#NAME?</v>
      </c>
      <c r="AJ74" s="266" t="e" cm="1">
        <f t="array" aca="1" ref="AJ74" ca="1">getProgress(CC74,DM74,,,1,WpAreaC_Sub3_exist)</f>
        <v>#NAME?</v>
      </c>
      <c r="AK74" s="217"/>
      <c r="AL74" s="118"/>
      <c r="AM74" s="85"/>
      <c r="AN74" s="75"/>
      <c r="AO74" s="166"/>
      <c r="AP74" s="166"/>
      <c r="AQ74" s="101"/>
      <c r="AR74" s="101"/>
      <c r="AS74" s="75"/>
      <c r="AT74" s="75"/>
      <c r="AU74" s="137"/>
      <c r="AV74" s="98"/>
      <c r="AW74" s="98"/>
      <c r="AX74" s="144" t="str">
        <f ca="1">IFERROR((IF(WpAreaA_exist,IF(BA74&lt;&gt;"",BA74*WP!$AC$9,0)+IF(BD74&lt;&gt;"",BD74*WP!$AD$9,0)+IF(BG74&lt;&gt;"",BG74*WP!$AE$9,0),0)+IF(WpAreaB_exist,IF(BK74&lt;&gt;"",BK74*WP!$AF$10)+IF(BN74&lt;&gt;"",BN74*WP!$AG$10,0)+IF(BQ74&lt;&gt;"",BQ74*WP!$AH$10,0),0)+IF(WpAreaC_exist,IF(BU74&lt;&gt;"",BU74*WP!$AI$10)+IF(BX74&lt;&gt;"",BX74*WP!$AJ$10,0)+IF(CA74&lt;&gt;"",CA74*WP!$AK$10,0),0))/(IF(WpAreaA_exist,IF(BA74&lt;&gt;"",WP!$AC$9,0)+IF(BD74&lt;&gt;"",WP!$AD$9,0)+IF(BG74&lt;&gt;"",WP!$AE$9,0),0)+IF(WpAreaB_exist,IF(BK74&lt;&gt;"",WP!$AF$10,0)+IF(BN74&lt;&gt;"",WP!$AG$10,0)+IF(BQ74&lt;&gt;"",WP!$AH$10,0),0)+ IF(WpAreaC_exist,IF(BU74&lt;&gt;"",WP!$AI$10,0)+IF(BX74&lt;&gt;"",WP!$AJ$10,0)+IF(CA74&lt;&gt;"",WP!$AK$10,0),0)),"")</f>
        <v/>
      </c>
      <c r="AY74" s="144" t="str" cm="1">
        <f t="array" aca="1" ref="AY74" ca="1">IFERROR(IF(SUMPRODUCT(--(INDIRECT("WP!$C$" &amp; $DO74 &amp; ":$C$" &amp; $DP74)=$C74),--(INDIRECT("WP!$B$" &amp; $DO74 &amp; ":$B$" &amp; $DP74)="Y"),--(INDIRECT("WP!$" &amp; $AX$41 &amp; "$" &amp; $DO74 &amp; ":$" &amp; $AX$41 &amp; "$" &amp; $DP74)=1),--(INDIRECT("WP!$K$" &amp; $DO74 &amp; ":$K$" &amp; $DP74)&gt;0))&lt;&gt;0,SUMPRODUCT(--(INDIRECT("WP!$C$" &amp; $DO74 &amp; ":$C$" &amp; $DP74)=$C74),--(INDIRECT("WP!$B$" &amp; $DO74 &amp; ":$B$" &amp; $DP74)="Y"),--(INDIRECT("WP!$" &amp; $AX$41 &amp; "$" &amp; $DO74 &amp; ":$" &amp; $AX$41 &amp; "$" &amp; $DP74)=1),INDIRECT("WP!$K$" &amp; $DO74 &amp; ":$K$" &amp; $DP74)),IF(AZ74&lt;&gt;"",0,"")),"")</f>
        <v/>
      </c>
      <c r="AZ74" s="144" t="str" cm="1">
        <f t="array" aca="1" ref="AZ74" ca="1">IFERROR(IF(SUMPRODUCT(--(INDIRECT("WP!$C$" &amp; $DO74 &amp; ":$C$" &amp; $DP74)=$C74),--(INDIRECT("WP!$B" &amp; $DO74 &amp; ":$B" &amp; $DP74)="Y"),--(INDIRECT("WP!$" &amp; $AX$41 &amp; "$" &amp; $DO74 &amp; ":$" &amp; $AX$41 &amp; "$" &amp; $DP74)&lt;&gt;""),--(INDIRECT("WP!$K" &amp; $DO74 &amp; ":$K" &amp; $DP74)&gt;0))&lt;&gt;0,SUMPRODUCT(--(INDIRECT("WP!$C$" &amp; $DO74 &amp; ":$C$" &amp; $DP74)=$C74),--(INDIRECT("WP!$B" &amp; $DO74 &amp; ":$B" &amp; $DP74)="Y"),--(INDIRECT("WP!$" &amp; $AX$41 &amp; "$" &amp;  $DO74 &amp; ":$" &amp; $AX$41 &amp; "$" &amp; $DP74)&lt;&gt;""),INDIRECT("WP!$K" &amp; $DO74 &amp; ":$K" &amp; $DP74)),""),"")</f>
        <v/>
      </c>
      <c r="BA74" s="144" t="str" cm="1">
        <f t="array" aca="1" ref="BA74" ca="1">IFERROR(IF(WpAreaA_Sub1_exist,IF(SUMPRODUCT(--(INDIRECT("WP!$C$" &amp; $DO74 &amp; ":$C$" &amp; $DP74) =$C74),--(INDIRECT("WP!$" &amp; $BA$41 &amp; "$" &amp; $DO74 &amp; ":$" &amp; $BA$41 &amp; "$" &amp; $DP74) &lt;&gt;""),--(INDIRECT("WP!$K$" &amp; $DO74 &amp; ":$K$" &amp; $DP74)&gt;0))&gt;0,SUMPRODUCT(--(INDIRECT("WP!$C$" &amp; $DO74 &amp; ":$C$" &amp; $DP74) =$C74),--(INDIRECT("WP!$" &amp; $BA$41 &amp; "$" &amp; $DO74 &amp; ":$" &amp; $BA$41 &amp; "$" &amp; $DP74) &lt;&gt;""),INDIRECT("WP!$K$" &amp; $DO74 &amp; ":$K$" &amp; $DP74),INDIRECT("WP!$" &amp; $BA$41 &amp; "$" &amp; $DO74 &amp; ":$" &amp; $BA$41 &amp; "$" &amp; $DP74))/SUMPRODUCT(--(INDIRECT("WP!$C$" &amp; $DO74 &amp; ":$C$" &amp; $DP74) =$C74),--(INDIRECT("WP!$" &amp; $BA$41 &amp; "$" &amp; $DO74 &amp; ":$" &amp; $BA$41 &amp; "$" &amp; $DP74) &lt;&gt;""),INDIRECT("WP!$K$" &amp; $DO74 &amp; ":$K$" &amp; $DP74)),""),""),"")</f>
        <v/>
      </c>
      <c r="BB74" s="145" t="str" cm="1">
        <f t="array" aca="1" ref="BB74" ca="1">IFERROR(IF(WpAreaA_Sub1_exist,IF(SUMPRODUCT(--(INDIRECT("WP!$C$" &amp; $DO74 &amp; ":$C$" &amp; $DP74)=$C74),--(INDIRECT("WP!$B$" &amp; $DO74 &amp; ":$B$" &amp; $DP74)="Y"),--(INDIRECT("WP!$" &amp; $BA$41 &amp; "$" &amp; $DO74 &amp; ":$" &amp; $BA$41 &amp; "$" &amp; $DP74)=1),--(INDIRECT("WP!$K$" &amp; $DO74 &amp; ":$K$" &amp; $DP74)&gt;0))&lt;&gt;0,SUMPRODUCT(--(INDIRECT("WP!$C$" &amp; $DO74 &amp; ":$C$" &amp; $DP74)=$C74),--(INDIRECT("WP!$B$" &amp; $DO74 &amp; ":$B$" &amp; $DP74)="Y"),--(INDIRECT("WP!$" &amp; $BA$41 &amp; "$" &amp; $DO74 &amp; ":$" &amp; $BA$41 &amp; "$" &amp; $DP74)=1),INDIRECT("WP!$K$" &amp; $DO74 &amp; ":$K$" &amp; $DP74)),IF(BC74&lt;&gt;"",0,"")),""),"")</f>
        <v/>
      </c>
      <c r="BC74" s="145" t="str" cm="1">
        <f t="array" aca="1" ref="BC74" ca="1">IFERROR(IF(WpAreaA_Sub1_exist,IF(SUMPRODUCT(--(INDIRECT("WP!$C$" &amp; $DO74 &amp; ":$C$" &amp; $DP74)=$C74),--(INDIRECT("WP!$B" &amp; $DO74 &amp; ":$B" &amp; $DP74)="Y"),--(INDIRECT("WP!$" &amp; $BA$41 &amp; "$" &amp; $DO74 &amp; ":$" &amp; $BA$41 &amp; "$" &amp; $DP74)&lt;&gt;""),--(INDIRECT("WP!$K" &amp; $DO74 &amp; ":$K" &amp; $DP74)&gt;0))&lt;&gt;0,SUMPRODUCT(--(INDIRECT("WP!$C$" &amp; $DO74 &amp; ":$C$" &amp; $DP74)=$C74),--(INDIRECT("WP!$B" &amp; $DO74 &amp; ":$B" &amp; $DP74)="Y"),--(INDIRECT("WP!$" &amp; $BA$41 &amp; "$" &amp;  $DO74 &amp; ":$" &amp; $BA$41 &amp; "$" &amp; $DP74)&lt;&gt;""),INDIRECT("WP!$K" &amp; $DO74 &amp; ":$K" &amp; $DP74)),""),""),"")</f>
        <v/>
      </c>
      <c r="BD74" s="146" t="str" cm="1">
        <f t="array" aca="1" ref="BD74" ca="1">IFERROR(IF(WpAreaA_Sub2_exist,IF(SUMPRODUCT(--(INDIRECT("WP!$C$" &amp; $DO74 &amp; ":$C$" &amp; $DP74) =$C74),--(INDIRECT("WP!$" &amp; $BD$41 &amp; "$" &amp; $DO74 &amp; ":$" &amp; $BD$41 &amp; "$" &amp; $DP74) &lt;&gt;""),--(INDIRECT("WP!$K$" &amp; $DO74 &amp; ":$K$" &amp; $DP74)&gt;0))&gt;0,SUMPRODUCT(--(INDIRECT("WP!$C$" &amp; $DO74 &amp; ":$C$" &amp; $DP74) =$C74),--(INDIRECT("WP!$" &amp; $BD$41 &amp; "$" &amp; $DO74 &amp; ":$" &amp; $BD$41 &amp; "$" &amp; $DP74) &lt;&gt;""),INDIRECT("WP!$K" &amp; $DO74 &amp; ":$K" &amp; $DP74),INDIRECT("WP!$" &amp; $BD$41 &amp; "$" &amp; $DO74 &amp; ":$" &amp; $BD$41 &amp; "$" &amp; $DP74))/SUMPRODUCT(--(INDIRECT("WP!$C$" &amp; $DO74 &amp; ":$C$" &amp; $DP74) =$C74),--(INDIRECT("WP!$" &amp; $BD$41 &amp; "$" &amp; $DO74 &amp; ":$" &amp; $BD$41 &amp; "$" &amp; $DP74) &lt;&gt;""),INDIRECT("WP!$K" &amp; $DO74 &amp; ":$K" &amp; $DP74)),""),""),"")</f>
        <v/>
      </c>
      <c r="BE74" s="145" t="str" cm="1">
        <f t="array" aca="1" ref="BE74" ca="1">IFERROR(IF(WpAreaA_Sub2_exist,IF(SUMPRODUCT(--(INDIRECT("WP!$C$" &amp; $DO74 &amp; ":$C$" &amp; $DP74)=$C74),--(INDIRECT("WP!$B" &amp; $DO74 &amp; ":$B" &amp; $DP74)="Y"),--(INDIRECT("WP!$" &amp; $BD$41 &amp; "$" &amp; $DO74 &amp; ":$" &amp; $BD$41 &amp; "$" &amp; $DP74)=1),--(INDIRECT("WP!$K" &amp; $DO74 &amp; ":$K" &amp; $DP74)&gt;0))&lt;&gt;0,SUMPRODUCT(--(INDIRECT("WP!$C$" &amp; $DO74 &amp; ":$C$" &amp; $DP74)=$C74),--(INDIRECT("WP!$B" &amp; $DO74 &amp; ":$B" &amp; $DP74)="Y"),--(INDIRECT("WP!$" &amp; $BD$41 &amp; "$" &amp; $DO74 &amp; ":$" &amp; $BD$41 &amp; "$" &amp; $DP74)=1),INDIRECT("WP!$K" &amp; $DO74 &amp; ":$K" &amp; $DP74)),IF(BF74&lt;&gt;"",0,"")),""),"")</f>
        <v/>
      </c>
      <c r="BF74" s="145" t="str" cm="1">
        <f t="array" aca="1" ref="BF74" ca="1">IFERROR(IF(WpAreaA_Sub2_exist,IF(SUMPRODUCT(--(INDIRECT("WP!$C$" &amp; $DO74 &amp; ":$C$" &amp; $DP74)=$C74),--(INDIRECT("WP!$B" &amp; $DO74 &amp; ":$B" &amp; $DP74)="Y"),--(INDIRECT("WP!$" &amp; $BD$41 &amp; "$" &amp; $DO74 &amp; ":$" &amp; $BD$41 &amp; "$" &amp; $DP74)&lt;&gt;""),--(INDIRECT("WP!$K" &amp; $DO74 &amp; ":$K" &amp; $DP74)&gt;0))&lt;&gt;0,SUMPRODUCT(--(INDIRECT("WP!$C$" &amp; $DO74 &amp; ":$C$" &amp; $DP74)=$C74),--(INDIRECT("WP!$B" &amp; $DO74 &amp; ":$B" &amp; $DP74)="Y"),--(INDIRECT("WP!$" &amp; $BD$41 &amp; "$" &amp; $DO74 &amp; ":$" &amp; $BD$41 &amp; "$" &amp; $DP74)&lt;&gt;""),INDIRECT("WP!$K" &amp; $DO74 &amp; ":$K" &amp; $DP74)),""),""),"")</f>
        <v/>
      </c>
      <c r="BG74" s="146" t="str" cm="1">
        <f t="array" aca="1" ref="BG74" ca="1">IFERROR(IF(WpAreaA_Sub3_exist,IF(SUMPRODUCT(--(INDIRECT("WP!$C$" &amp; $DO74 &amp; ":$C$" &amp; $DP74) =$C74),--(INDIRECT("WP!$" &amp; $BG$41 &amp; "$" &amp; $DO74 &amp; ":$" &amp; $BG$41 &amp; "$" &amp; $DP74) &lt;&gt;""),--(INDIRECT("WP!$K$" &amp; $DO74 &amp; ":$K$" &amp; $DP74)&gt;0))&gt;0,SUMPRODUCT(--(INDIRECT("WP!$C$" &amp; $DO74 &amp; ":$C$" &amp; $DP74) =$C74),--(INDIRECT("WP!$" &amp; $BG$41 &amp; "$" &amp; $DO74 &amp; ":$" &amp; $BG$41 &amp; "$" &amp; $DP74) &lt;&gt;""),INDIRECT("WP!$K" &amp; $DO74 &amp; ":$K" &amp; $DP74),INDIRECT("WP!$" &amp; $BG$41 &amp; "$" &amp; $DO74 &amp; ":$" &amp; $BG$41 &amp; "$" &amp; $DP74))/SUMPRODUCT(--(INDIRECT("WP!$C$" &amp; $DO74 &amp; ":$C$" &amp; $DP74) =$C74),--(INDIRECT("WP!$" &amp; $BG$41 &amp; "$" &amp; $DO74 &amp; ":$" &amp; $BG$41 &amp; "$" &amp; $DP74) &lt;&gt;""),INDIRECT("WP!$K" &amp; $DO74 &amp; ":$K" &amp; $DP74)),""),""),"")</f>
        <v/>
      </c>
      <c r="BH74" s="145" t="str" cm="1">
        <f t="array" aca="1" ref="BH74" ca="1">IFERROR(IF(WpAreaA_Sub3_exist,IF(SUMPRODUCT(--(INDIRECT("WP!$C$" &amp; $DO74 &amp; ":$C$" &amp; $DP74)=$C74),--(INDIRECT("WP!$B" &amp; $DO74 &amp; ":$B" &amp; $DP74)="Y"),--(INDIRECT("WP!$" &amp; $BG$41 &amp; "$" &amp; $DO74 &amp; ":$" &amp; $BG$41 &amp; "$" &amp; $DP74)=1),--(INDIRECT("WP!$K" &amp; $DO74 &amp; ":$K" &amp; $DP74)&gt;0))&lt;&gt;0,SUMPRODUCT(--(INDIRECT("WP!$C$" &amp; $DO74 &amp; ":$C$" &amp; $DP74)=$C74),--(INDIRECT("WP!$B" &amp; $DO74 &amp; ":$B" &amp; $DP74)="Y"),--(INDIRECT("WP!$" &amp; $BG$41 &amp; "$" &amp; $DO74 &amp; ":$" &amp; $BG$41 &amp; "$" &amp; $DP74)=1),INDIRECT("WP!$K" &amp; $DO74 &amp; ":$K" &amp; $DP74)),IF(BI74&lt;&gt;"",0,"")),""),"")</f>
        <v/>
      </c>
      <c r="BI74" s="147" t="str" cm="1">
        <f t="array" aca="1" ref="BI74" ca="1">IFERROR(IF(WpAreaA_Sub3_exist,IF(SUMPRODUCT(--(INDIRECT("WP!$C$" &amp; $DO74 &amp; ":$C$" &amp; $DP74)=$C74),--(INDIRECT("WP!$B" &amp; $DO74 &amp; ":$B" &amp; $DP74)="Y"),--(INDIRECT("WP!$" &amp; $BG$41 &amp; "$" &amp; $DO74 &amp; ":$" &amp; $BG$41 &amp; "$" &amp; $DP74)&lt;&gt;""),--(INDIRECT("WP!$K" &amp; $DO74 &amp; ":$K" &amp; $DP74)&gt;0))&lt;&gt;0,SUMPRODUCT(--(INDIRECT("WP!$C$" &amp; $DO74 &amp; ":$C$" &amp; $DP74)=$C74),--(INDIRECT("WP!$B" &amp; $DO74 &amp; ":$B" &amp; $DP74)="Y"),--(INDIRECT("WP!$" &amp; $BG$41 &amp; "$" &amp; $DO74 &amp; ":$" &amp; $BG$41 &amp; "$" &amp; $DP74)&lt;&gt;""),INDIRECT("WP!$K" &amp; $DO74 &amp; ":$K" &amp; $DP74)),""),""),"")</f>
        <v/>
      </c>
      <c r="BJ74" s="31"/>
      <c r="BK74" s="144" t="str" cm="1">
        <f t="array" aca="1" ref="BK74" ca="1">IFERROR(IF(WpAreaB_Sub1_exist,IF(SUMPRODUCT(--(INDIRECT("WP!$C$" &amp; $DO74 &amp; ":$C$" &amp; $DP74) =$C74),--(INDIRECT("WP!$" &amp; $BK$41 &amp; "$" &amp; $DO74 &amp; ":$" &amp; $BK$41 &amp; "$" &amp; $DP74) &lt;&gt;""),--(INDIRECT("WP!$K$" &amp; $DO74 &amp; ":$K$" &amp; $DP74)&gt;0))&gt;0,SUMPRODUCT(--(INDIRECT("WP!$C$" &amp; $DO74 &amp; ":$C$" &amp; $DP74) =$C74),--(INDIRECT("WP!$" &amp; $BK$41 &amp; "$" &amp; $DO74 &amp; ":$" &amp; $BK$41 &amp; "$" &amp; $DP74) &lt;&gt;""),INDIRECT("WP!$K" &amp; $DO74 &amp; ":$K" &amp; $DP74),INDIRECT("WP!$" &amp; $BK$41 &amp; "$" &amp; $DO74 &amp; ":$" &amp; $BK$41 &amp; "$" &amp; $DP74))/SUMPRODUCT(--(INDIRECT("WP!$C$" &amp; $DO74 &amp; ":$C$" &amp; $DP74) =$C74),--(INDIRECT("WP!$" &amp; $BK$41 &amp; "$" &amp; $DO74 &amp; ":$" &amp; $BK$41 &amp; "$" &amp; $DP74) &lt;&gt;""),INDIRECT("WP!$K" &amp; $DO74 &amp; ":$K" &amp; $DP74)),""),""),"")</f>
        <v/>
      </c>
      <c r="BL74" s="145" t="str" cm="1">
        <f t="array" aca="1" ref="BL74" ca="1">IFERROR(IF(WpAreaB_Sub1_exist,IF(SUMPRODUCT(--(INDIRECT("WP!$C$" &amp; $DO74 &amp; ":$C$" &amp; $DP74)=$C74),--(INDIRECT("WP!$B" &amp; $DO74 &amp; ":$B" &amp; $DP74)="Y"),--(INDIRECT("WP!$" &amp; $BK$41 &amp; "$" &amp; $DO74 &amp; ":$" &amp; $BK$41 &amp; "$" &amp; $DP74)=1),--(INDIRECT("WP!$K" &amp; $DO74 &amp; ":$K" &amp; $DP74)&gt;0))&lt;&gt;0,SUMPRODUCT(--(INDIRECT("WP!$C$" &amp; $DO74 &amp; ":$C$" &amp; $DP74)=$C74),--(INDIRECT("WP!$B" &amp; $DO74 &amp; ":$B" &amp; $DP74)="Y"),--(INDIRECT("WP!$" &amp; $BK$41 &amp; "$" &amp; $DO74 &amp; ":$" &amp; $BK$41 &amp; "$" &amp; $DP74)=1),INDIRECT("WP!$K" &amp; $DO74 &amp; ":$K" &amp; $DP74)),IF(BM74&lt;&gt;"",0,"")),""),"")</f>
        <v/>
      </c>
      <c r="BM74" s="145" t="str" cm="1">
        <f t="array" aca="1" ref="BM74" ca="1">IFERROR(IF(WpAreaB_Sub1_exist,IF(SUMPRODUCT(--(INDIRECT("WP!$C$" &amp; $DO74 &amp; ":$C$" &amp; $DP74)=$C74),--(INDIRECT("WP!$B" &amp; $DO74 &amp; ":$B" &amp; $DP74)="Y"),--(INDIRECT("WP!$" &amp; $BK$41 &amp; "$" &amp; $DO74 &amp; ":$" &amp; $BK$41 &amp; "$" &amp; $DP74)&lt;&gt;""),--(INDIRECT("WP!$K" &amp; $DO74 &amp; ":$K" &amp; $DP74)&gt;0))&lt;&gt;0,SUMPRODUCT(--(INDIRECT("WP!$C$" &amp; $DO74 &amp; ":$C$" &amp; $DP74)=$C74),--(INDIRECT("WP!$B" &amp; $DO74 &amp; ":$B" &amp; $DP74)="Y"),--(INDIRECT("WP!$" &amp; $BK$41 &amp; "$" &amp; $DO74 &amp; ":$" &amp; $BK$41 &amp; "$" &amp; $DP74)&lt;&gt;""),INDIRECT("WP!$K" &amp; $DO74 &amp; ":$K" &amp; $DP74)),""),""),"")</f>
        <v/>
      </c>
      <c r="BN74" s="146" t="str" cm="1">
        <f t="array" aca="1" ref="BN74" ca="1">IFERROR(IF(WpAreaB_Sub2_exist,IF(SUMPRODUCT(--(INDIRECT("WP!$C$" &amp; $DO74 &amp; ":$C$" &amp; $DP74) =$C74),--(INDIRECT("WP!$" &amp; $BN$41 &amp; "$" &amp; $DO74 &amp; ":$" &amp; $BN$41 &amp; "$" &amp; $DP74) &lt;&gt;""),--(INDIRECT("WP!$K$" &amp; $DO74 &amp; ":$K$" &amp; $DP74)&gt;0))&gt;0,SUMPRODUCT(--(INDIRECT("WP!$C$" &amp; $DO74 &amp; ":$C$" &amp; $DP74) =$C74),--(INDIRECT("WP!$" &amp; $BN$41 &amp; "$" &amp; $DO74 &amp; ":$" &amp; $BN$41 &amp; "$" &amp; $DP74) &lt;&gt;""),INDIRECT("WP!$K" &amp; $DO74 &amp; ":$K" &amp; $DP74),INDIRECT("WP!$" &amp; $BN$41 &amp; "$" &amp; $DO74 &amp; ":$" &amp; $BN$41 &amp; "$" &amp; $DP74))/SUMPRODUCT(--(INDIRECT("WP!$C$" &amp; $DO74 &amp; ":$C$" &amp; $DP74) =$C74),--(INDIRECT("WP!$" &amp; $BN$41 &amp; "$" &amp; $DO74 &amp; ":$" &amp; $BN$41 &amp; "$" &amp; $DP74) &lt;&gt;""),INDIRECT("WP!$K" &amp; $DO74 &amp; ":$K" &amp; $DP74)),""),""),"")</f>
        <v/>
      </c>
      <c r="BO74" s="145" t="str" cm="1">
        <f t="array" aca="1" ref="BO74" ca="1">IFERROR(IF(WpAreaB_Sub2_exist,IF(SUMPRODUCT(--(INDIRECT("WP!$C$" &amp; $DO74 &amp; ":$C$" &amp; $DP74)=$C74),--(INDIRECT("WP!$B" &amp; $DO74 &amp; ":$B" &amp; $DP74)="Y"),--(INDIRECT("WP!$" &amp; $BN$41 &amp; "$" &amp; $DO74 &amp; ":$" &amp; $BN$41 &amp; "$" &amp; $DP74)=1),--(INDIRECT("WP!$K" &amp; $DO74 &amp; ":$K" &amp; $DP74)&gt;0))&lt;&gt;0,SUMPRODUCT(--(INDIRECT("WP!$C$" &amp; $DO74 &amp; ":$C$" &amp; $DP74)=$C74),--(INDIRECT("WP!$B" &amp; $DO74 &amp; ":$B" &amp; $DP74)="Y"),--(INDIRECT("WP!$" &amp; $BN$41 &amp; "$" &amp; $DO74 &amp; ":$" &amp; $BN$41 &amp; "$" &amp; $DP74)=1),INDIRECT("WP!$K" &amp; $DO74 &amp; ":$K" &amp; $DP74)),IF(BP74&lt;&gt;"",0,"")),""),"")</f>
        <v/>
      </c>
      <c r="BP74" s="145" t="str" cm="1">
        <f t="array" aca="1" ref="BP74" ca="1">IFERROR(IF(WpAreaB_Sub2_exist,IF(SUMPRODUCT(--(INDIRECT("WP!$C$" &amp; $DO74 &amp; ":$C$" &amp; $DP74)=$C74),--(INDIRECT("WP!$B" &amp; $DO74 &amp; ":$B" &amp; $DP74)="Y"),--(INDIRECT("WP!$" &amp; $BN$41 &amp; "$" &amp; $DO74 &amp; ":$" &amp; $BN$41 &amp; "$" &amp; $DP74)&lt;&gt;""),--(INDIRECT("WP!$K" &amp; $DO74 &amp; ":$K" &amp; $DP74)&gt;0))&lt;&gt;0,SUMPRODUCT(--(INDIRECT("WP!$C$" &amp; $DO74 &amp; ":$C$" &amp; $DP74)=$C74),--(INDIRECT("WP!$B" &amp; $DO74 &amp; ":$B" &amp; $DP74)="Y"),--(INDIRECT("WP!$" &amp; $BN$41 &amp; "$" &amp; $DO74 &amp; ":$" &amp; $BN$41 &amp; "$" &amp; $DP74)&lt;&gt;""),INDIRECT("WP!$K" &amp; $DO74 &amp; ":$K" &amp; $DP74)),""),""),"")</f>
        <v/>
      </c>
      <c r="BQ74" s="146" t="str" cm="1">
        <f t="array" aca="1" ref="BQ74" ca="1">IFERROR(IF(WpAreaB_Sub3_exist,IF(SUMPRODUCT(--(INDIRECT("WP!$C$" &amp; $DO74 &amp; ":$C$" &amp; $DP74) =$C74),--(INDIRECT("WP!$" &amp; $BQ$41 &amp; "$" &amp; $DO74 &amp; ":$" &amp; $BQ$41 &amp; "$" &amp; $DP74) &lt;&gt;""),--(INDIRECT("WP!$K$" &amp; $DO74 &amp; ":$K$" &amp; $DP74)&gt;0))&gt;0,SUMPRODUCT(--(INDIRECT("WP!$C$" &amp; $DO74 &amp; ":$C$" &amp; $DP74) =$C74),--(INDIRECT("WP!$" &amp; $BQ$41 &amp; "$" &amp; $DO74 &amp; ":$" &amp; $BQ$41 &amp; "$" &amp; $DP74) &lt;&gt;""),INDIRECT("WP!$K" &amp; $DO74 &amp; ":$K" &amp; $DP74),INDIRECT("WP!$" &amp; $BQ$41 &amp; "$" &amp; $DO74 &amp; ":$" &amp; $BQ$41 &amp; "$" &amp; $DP74))/SUMPRODUCT(--(INDIRECT("WP!$C$" &amp; $DO74 &amp; ":$C$" &amp; $DP74) =$C74),--(INDIRECT("WP!$" &amp; $BQ$41 &amp; "$" &amp; $DO74 &amp; ":$" &amp; $BQ$41 &amp; "$" &amp; $DP74) &lt;&gt;""),INDIRECT("WP!$K" &amp; $DO74 &amp; ":$K" &amp; $DP74)),""),""),"")</f>
        <v/>
      </c>
      <c r="BR74" s="145" t="str" cm="1">
        <f t="array" aca="1" ref="BR74" ca="1">IFERROR(IF(WpAreaB_Sub3_exist,IF(SUMPRODUCT(--(INDIRECT("WP!$C$" &amp; $DO74 &amp; ":$C$" &amp; $DP74)=$C74),--(INDIRECT("WP!$B" &amp; $DO74 &amp; ":$B" &amp; $DP74)="Y"),--(INDIRECT("WP!$" &amp; $BQ$41 &amp; "$" &amp; $DO74 &amp; ":$" &amp; $BQ$41 &amp; "$" &amp; $DP74)=1),--(INDIRECT("WP!$K" &amp; $DO74 &amp; ":$K" &amp; $DP74)&gt;0))&lt;&gt;0,SUMPRODUCT(--(INDIRECT("WP!$C$" &amp; $DO74 &amp; ":$C$" &amp; $DP74)=$C74),--(INDIRECT("WP!$B" &amp; $DO74 &amp; ":$B" &amp; $DP74)="Y"),--(INDIRECT("WP!$" &amp; $BQ$41 &amp; "$" &amp; $DO74 &amp; ":$" &amp; $BQ$41 &amp; "$" &amp; $DP74)=1),INDIRECT("WP!$K" &amp; $DO74 &amp; ":$K" &amp; $DP74)),IF(BS74&lt;&gt;"",0,"")),""),"")</f>
        <v/>
      </c>
      <c r="BS74" s="147" t="str" cm="1">
        <f t="array" aca="1" ref="BS74" ca="1">IFERROR(IF(WpAreaB_Sub3_exist,IF(SUMPRODUCT(--(INDIRECT("WP!$C$" &amp; $DO74 &amp; ":$C$" &amp; $DP74)=$C74),--(INDIRECT("WP!$B" &amp; $DO74 &amp; ":$B" &amp; $DP74)="Y"),--(INDIRECT("WP!$" &amp; $BQ$41 &amp; "$" &amp; $DO74 &amp; ":$" &amp; $BQ$41 &amp; "$" &amp; $DP74)&lt;&gt;""),--(INDIRECT("WP!$K" &amp; $DO74 &amp; ":$K" &amp; $DP74)&gt;0))&lt;&gt;0,SUMPRODUCT(--(INDIRECT("WP!$C$" &amp; $DO74 &amp; ":$C$" &amp; $DP74)=$C74),--(INDIRECT("WP!$B" &amp; $DO74 &amp; ":$B" &amp; $DP74)="Y"),--(INDIRECT("WP!$" &amp; $BQ$41 &amp; "$" &amp; $DO74 &amp; ":$" &amp; $BQ$41 &amp; "$" &amp; $DP74)&lt;&gt;""),INDIRECT("WP!$K" &amp; $DO74 &amp; ":$K" &amp; $DP74)),""),""),"")</f>
        <v/>
      </c>
      <c r="BT74" s="31"/>
      <c r="BU74" s="144" t="str" cm="1">
        <f t="array" aca="1" ref="BU74" ca="1">IFERROR(IF(WpAreaC_Sub1_exist,IF(SUMPRODUCT(--(INDIRECT("WP!$C$" &amp; $DO74 &amp; ":$C$" &amp; $DP74) =$C74),--(INDIRECT("WP!$" &amp; $BU$41 &amp; "$" &amp; $DO74 &amp; ":$" &amp; $BU$41 &amp; "$" &amp; $DP74) &lt;&gt;""),--(INDIRECT("WP!$K$" &amp; $DO74 &amp; ":$K$" &amp; $DP74)&gt;0))&gt;0,SUMPRODUCT(--(INDIRECT("WP!$C$" &amp; $DO74 &amp; ":$C$" &amp; $DP74) =$C74),--(INDIRECT("WP!$" &amp; $BU$41 &amp; "$" &amp; $DO74 &amp; ":$" &amp; $BU$41 &amp; "$" &amp; $DP74) &lt;&gt;""),INDIRECT("WP!$K" &amp; $DO74 &amp; ":$K" &amp; $DP74),INDIRECT("WP!$" &amp; $BU$41 &amp; "$" &amp; $DO74 &amp; ":$" &amp; $BU$41 &amp; "$" &amp; $DP74))/SUMPRODUCT(--(INDIRECT("WP!$C$" &amp; $DO74 &amp; ":$C$" &amp; $DP74) =$C74),--(INDIRECT("WP!$" &amp; $BU$41 &amp; "$" &amp; $DO74 &amp; ":$" &amp; $BU$41 &amp; "$" &amp; $DP74) &lt;&gt;""),INDIRECT("WP!$K" &amp; $DO74 &amp; ":$K" &amp; $DP74)),""),""),"")</f>
        <v/>
      </c>
      <c r="BV74" s="145" t="str" cm="1">
        <f t="array" aca="1" ref="BV74" ca="1">IFERROR(IF(WpAreaC_Sub1_exist,IF(SUMPRODUCT(--(INDIRECT("WP!$C$" &amp; $DO74 &amp; ":$C$" &amp; $DP74)=$C74),--(INDIRECT("WP!$B" &amp; $DO74 &amp; ":$B" &amp; $DP74)="Y"),--(INDIRECT("WP!$" &amp; $BU$41 &amp; "$" &amp; $DO74 &amp; ":$" &amp; $BU$41 &amp; "$" &amp; $DP74)=1),--(INDIRECT("WP!$K" &amp; $DO74 &amp; ":$K" &amp; $DP74)&gt;0))&lt;&gt;0,SUMPRODUCT(--(INDIRECT("WP!$C$" &amp; $DO74 &amp; ":$C$" &amp; $DP74)=$C74),--(INDIRECT("WP!$B" &amp; $DO74 &amp; ":$B" &amp; $DP74)="Y"),--(INDIRECT("WP!$" &amp; $BU$41 &amp; "$" &amp; $DO74 &amp; ":$" &amp; $BU$41 &amp; "$" &amp; $DP74)=1),INDIRECT("WP!$K" &amp; $DO74 &amp; ":$K" &amp; $DP74)),IF(BW74&lt;&gt;"",0,"")),""),"")</f>
        <v/>
      </c>
      <c r="BW74" s="145" t="str" cm="1">
        <f t="array" aca="1" ref="BW74" ca="1">IFERROR(IF(WpAreaC_Sub1_exist,IF(SUMPRODUCT(--(INDIRECT("WP!$C$" &amp; $DO74 &amp; ":$C$" &amp; $DP74)=$C74),--(INDIRECT("WP!$B" &amp; $DO74 &amp; ":$B" &amp; $DP74)="Y"),--(INDIRECT("WP!$" &amp; $BU$41 &amp; "$" &amp; $DO74 &amp; ":$" &amp; $BU$41 &amp; "$" &amp; $DP74)&lt;&gt;""),--(INDIRECT("WP!$K" &amp; $DO74 &amp; ":$K" &amp; $DP74)&gt;0))&lt;&gt;0,SUMPRODUCT(--(INDIRECT("WP!$C$" &amp; $DO74 &amp; ":$C$" &amp; $DP74)=$C74),--(INDIRECT("WP!$B" &amp; $DO74 &amp; ":$B" &amp; $DP74)="Y"),--(INDIRECT("WP!$" &amp; $BU$41 &amp; "$" &amp; $DO74 &amp; ":$" &amp; $BU$41 &amp; "$" &amp; $DP74)&lt;&gt;""),INDIRECT("WP!$K" &amp; $DO74 &amp; ":$K" &amp; $DP74)),""),""),"")</f>
        <v/>
      </c>
      <c r="BX74" s="146" t="str" cm="1">
        <f t="array" aca="1" ref="BX74" ca="1">IFERROR(IF(WpAreaC_Sub2_exist,IF(SUMPRODUCT(--(INDIRECT("WP!$C$" &amp; $DO74 &amp; ":$C$" &amp; $DP74) =$C74),--(INDIRECT("WP!$" &amp; $BX$41 &amp; "$" &amp; $DO74 &amp; ":$" &amp; $BX$41 &amp; "$" &amp; $DP74) &lt;&gt;""),--(INDIRECT("WP!$K$" &amp; $DO74 &amp; ":$K$" &amp; $DP74)&gt;0))&gt;0,SUMPRODUCT(--(INDIRECT("WP!$C$" &amp; $DO74 &amp; ":$C$" &amp; $DP74) =$C74),--(INDIRECT("WP!$" &amp; $BX$41 &amp; "$" &amp; $DO74 &amp; ":$" &amp; $BX$41 &amp; "$" &amp; $DP74) &lt;&gt;""),INDIRECT("WP!$K" &amp; $DO74 &amp; ":$K" &amp; $DP74),INDIRECT("WP!$" &amp; $BX$41 &amp; "$" &amp; $DO74 &amp; ":$" &amp; $BX$41 &amp; "$" &amp; $DP74))/SUMPRODUCT(--(INDIRECT("WP!$C$" &amp; $DO74 &amp; ":$C$" &amp; $DP74) =$C74),--(INDIRECT("WP!$" &amp; $BX$41 &amp; "$" &amp; $DO74 &amp; ":$" &amp; $BX$41 &amp; "$" &amp; $DP74) &lt;&gt;""),INDIRECT("WP!$K" &amp; $DO74 &amp; ":$K" &amp; $DP74)),""),""),"")</f>
        <v/>
      </c>
      <c r="BY74" s="145" t="str" cm="1">
        <f t="array" aca="1" ref="BY74" ca="1">IFERROR(IF(WpAreaC_Sub2_exist,IF(SUMPRODUCT(--(INDIRECT("WP!$C$" &amp; $DO74 &amp; ":$C$" &amp; $DP74)=$C74),--(INDIRECT("WP!$B" &amp; $DO74 &amp; ":$B" &amp; $DP74)="Y"),--(INDIRECT("WP!$" &amp; $BX$41 &amp; "$" &amp; $DO74 &amp; ":$" &amp; $BX$41 &amp; "$" &amp; $DP74)=1),--(INDIRECT("WP!$K" &amp; $DO74 &amp; ":$K" &amp; $DP74)&gt;0))&lt;&gt;0,SUMPRODUCT(--(INDIRECT("WP!$C$" &amp; $DO74 &amp; ":$C$" &amp; $DP74)=$C74),--(INDIRECT("WP!$B" &amp; $DO74 &amp; ":$B" &amp; $DP74)="Y"),--(INDIRECT("WP!$" &amp; $BX$41 &amp; "$" &amp; $DO74 &amp; ":$" &amp; $BX$41 &amp; "$" &amp; $DP74)=1),INDIRECT("WP!$K" &amp; $DO74 &amp; ":$K" &amp; $DP74)),IF(BZ74&lt;&gt;"",0,"")),""),"")</f>
        <v/>
      </c>
      <c r="BZ74" s="145" t="str" cm="1">
        <f t="array" aca="1" ref="BZ74" ca="1">IFERROR(IF(WpAreaC_Sub2_exist,IF(SUMPRODUCT(--(INDIRECT("WP!$C$" &amp; $DO74 &amp; ":$C$" &amp; $DP74)=$C74),--(INDIRECT("WP!$B" &amp; $DO74 &amp; ":$B" &amp; $DP74)="Y"),--(INDIRECT("WP!$" &amp; $BX$41 &amp; "$" &amp; $DO74 &amp; ":$" &amp; $BX$41 &amp; "$" &amp; $DP74)&lt;&gt;""),--(INDIRECT("WP!$K" &amp; $DO74 &amp; ":$K" &amp; $DP74)&gt;0))&lt;&gt;0,SUMPRODUCT(--(INDIRECT("WP!$C$" &amp; $DO74 &amp; ":$C$" &amp; $DP74)=$C74),--(INDIRECT("WP!$B" &amp; $DO74 &amp; ":$B" &amp; $DP74)="Y"),--(INDIRECT("WP!$" &amp; $BX$41 &amp; "$" &amp; $DO74 &amp; ":$" &amp; $BX$41 &amp; "$" &amp; $DP74)&lt;&gt;""),INDIRECT("WP!$K" &amp; $DO74 &amp; ":$K" &amp; $DP74)),""),""),"")</f>
        <v/>
      </c>
      <c r="CA74" s="146" t="str" cm="1">
        <f t="array" aca="1" ref="CA74" ca="1">IFERROR(IF(WpAreaC_Sub3_exist,IF(SUMPRODUCT(--(INDIRECT("WP!$C$" &amp; $DO74 &amp; ":$C$" &amp; $DP74) =$C74),--(INDIRECT("WP!$" &amp; $CA$41 &amp; "$" &amp; $DO74 &amp; ":$" &amp; $CA$41 &amp; "$" &amp; $DP74) &lt;&gt;""),--(INDIRECT("WP!$K$" &amp; $DO74 &amp; ":$K$" &amp; $DP74)&gt;0))&gt;0,SUMPRODUCT(--(INDIRECT("WP!$C$" &amp; $DO74 &amp; ":$C$" &amp; $DP74) =$C74),--(INDIRECT("WP!$" &amp; $CA$41 &amp; "$" &amp; $DO74 &amp; ":$" &amp; $CA$41 &amp; "$" &amp; $DP74) &lt;&gt;""),INDIRECT("WP!$K" &amp; $DO74 &amp; ":$K" &amp; $DP74),INDIRECT("WP!$" &amp; $CA$41 &amp; "$" &amp; $DO74 &amp; ":$" &amp; $CA$41 &amp; "$" &amp; $DP74))/SUMPRODUCT(--(INDIRECT("WP!$C$" &amp; $DO74 &amp; ":$C$" &amp; $DP74) =$C74),--(INDIRECT("WP!$" &amp; $CA$41 &amp; "$" &amp; $DO74 &amp; ":$" &amp; $CA$41 &amp; "$" &amp; $DP74) &lt;&gt;""),INDIRECT("WP!$K" &amp; $DO74 &amp; ":$K" &amp; $DP74)),""),""),"")</f>
        <v/>
      </c>
      <c r="CB74" s="145" t="str" cm="1">
        <f t="array" aca="1" ref="CB74" ca="1">IFERROR(IF(WpAreaC_Sub3_exist,IF(SUMPRODUCT(--(INDIRECT("WP!$C$" &amp; $DO74 &amp; ":$C$" &amp; $DP74)=$C74),--(INDIRECT("WP!$B" &amp; $DO74 &amp; ":$B" &amp; $DP74)="Y"),--(INDIRECT("WP!$" &amp; $CA$41 &amp; "$" &amp; $DO74 &amp; ":$" &amp; $CA$41 &amp; "$" &amp; $DP74)=1),--(INDIRECT("WP!$K" &amp; $DO74 &amp; ":$K" &amp; $DP74)&gt;0))&lt;&gt;0,SUMPRODUCT(--(INDIRECT("WP!$C$" &amp; $DO74 &amp; ":$C$" &amp; $DP74)=$C74),--(INDIRECT("WP!$B" &amp; $DO74 &amp; ":$B" &amp; $DP74)="Y"),--(INDIRECT("WP!$" &amp; $CA$41 &amp; "$" &amp; $DO74 &amp; ":$" &amp; $CA$41 &amp; "$" &amp; $DP74)=1),INDIRECT("WP!$K" &amp; $DO74 &amp; ":$K" &amp; $DP74)),IF(CC74&lt;&gt;"",0,"")),""),"")</f>
        <v/>
      </c>
      <c r="CC74" s="147" t="str" cm="1">
        <f t="array" aca="1" ref="CC74" ca="1">IFERROR(IF(WpAreaC_Sub3_exist,IF(SUMPRODUCT(--(INDIRECT("WP!$C$" &amp; $DO74 &amp; ":$C$" &amp; $DP74)=$C74),--(INDIRECT("WP!$B" &amp; $DO74 &amp; ":$B" &amp; $DP74)="Y"),--(INDIRECT("WP!$" &amp; $CA$41 &amp; "$" &amp; $DO74 &amp; ":$" &amp; $CA$41 &amp; "$" &amp; $DP74)&lt;&gt;""),--(INDIRECT("WP!$K" &amp; $DO74 &amp; ":$K" &amp; $DP74)&gt;0))&lt;&gt;0,SUMPRODUCT(--(INDIRECT("WP!$C$" &amp; $DO74 &amp; ":$C$" &amp; $DP74)=$C74),--(INDIRECT("WP!$B" &amp; $DO74 &amp; ":$B" &amp; $DP74)="Y"),--(INDIRECT("WP!$" &amp; $CA$41 &amp; "$" &amp; $DO74 &amp; ":$" &amp; $CA$41 &amp; "$" &amp; $DP74)&lt;&gt;""),INDIRECT("WP!$K" &amp; $DO74 &amp; ":$K" &amp; $DP74)),""),""),"")</f>
        <v/>
      </c>
      <c r="CD74" s="106"/>
      <c r="CE74" s="109"/>
      <c r="CF74" s="107"/>
      <c r="CG74" s="107"/>
      <c r="CH74" s="144" t="s">
        <v>92</v>
      </c>
      <c r="CI74" s="144" t="s">
        <v>92</v>
      </c>
      <c r="CJ74" s="144" t="s">
        <v>92</v>
      </c>
      <c r="CK74" s="144" t="s">
        <v>92</v>
      </c>
      <c r="CL74" s="145" t="s">
        <v>92</v>
      </c>
      <c r="CM74" s="145" t="s">
        <v>92</v>
      </c>
      <c r="CN74" s="146" t="s">
        <v>92</v>
      </c>
      <c r="CO74" s="145" t="s">
        <v>92</v>
      </c>
      <c r="CP74" s="145" t="s">
        <v>92</v>
      </c>
      <c r="CQ74" s="146" t="s">
        <v>92</v>
      </c>
      <c r="CR74" s="145" t="s">
        <v>92</v>
      </c>
      <c r="CS74" s="147" t="s">
        <v>92</v>
      </c>
      <c r="CT74" s="31"/>
      <c r="CU74" s="144" t="s">
        <v>92</v>
      </c>
      <c r="CV74" s="145" t="s">
        <v>92</v>
      </c>
      <c r="CW74" s="145" t="s">
        <v>92</v>
      </c>
      <c r="CX74" s="146" t="s">
        <v>92</v>
      </c>
      <c r="CY74" s="145" t="s">
        <v>92</v>
      </c>
      <c r="CZ74" s="145" t="s">
        <v>92</v>
      </c>
      <c r="DA74" s="146" t="s">
        <v>92</v>
      </c>
      <c r="DB74" s="145" t="s">
        <v>92</v>
      </c>
      <c r="DC74" s="147" t="s">
        <v>92</v>
      </c>
      <c r="DD74" s="31"/>
      <c r="DE74" s="144" t="s">
        <v>92</v>
      </c>
      <c r="DF74" s="145" t="s">
        <v>92</v>
      </c>
      <c r="DG74" s="145" t="s">
        <v>92</v>
      </c>
      <c r="DH74" s="146" t="s">
        <v>92</v>
      </c>
      <c r="DI74" s="145" t="s">
        <v>92</v>
      </c>
      <c r="DJ74" s="145" t="s">
        <v>92</v>
      </c>
      <c r="DK74" s="146" t="s">
        <v>92</v>
      </c>
      <c r="DL74" s="145" t="s">
        <v>92</v>
      </c>
      <c r="DM74" s="147" t="s">
        <v>92</v>
      </c>
      <c r="DN74" s="31"/>
      <c r="DO74" s="88" cm="1">
        <f t="array" ref="DO74">MIN(IF(WP!$C$12:$C$400=$C74,ROW(WP!$C$12:$C$400),""))</f>
        <v>140</v>
      </c>
      <c r="DP74" s="88" cm="1">
        <f t="array" ref="DP74">MAX(IF(WP!$C$12:$C$400=$C74,ROW(WP!$C$12:$C$400),""))</f>
        <v>143</v>
      </c>
      <c r="DQ74" s="121"/>
      <c r="DR74" s="31"/>
    </row>
    <row r="75" spans="1:122" ht="16" x14ac:dyDescent="0.2">
      <c r="A75" s="117"/>
      <c r="B75" s="132" t="s">
        <v>120</v>
      </c>
      <c r="C75" s="132" t="s">
        <v>79</v>
      </c>
      <c r="D75" s="323" t="e" cm="1">
        <f t="array" aca="1" ref="D75" ca="1">getProgress(AX75,CH75,"%",1,1)</f>
        <v>#NAME?</v>
      </c>
      <c r="E75" s="257" t="e" cm="1">
        <f t="array" aca="1" ref="E75" ca="1">getProgress(AY75,CI75,,,1)</f>
        <v>#NAME?</v>
      </c>
      <c r="F75" s="257" t="e" cm="1">
        <f t="array" aca="1" ref="F75" ca="1">getProgress(AZ75,CJ75,,,1)</f>
        <v>#NAME?</v>
      </c>
      <c r="G75" s="217"/>
      <c r="H75" s="113" t="e" cm="1">
        <f t="array" aca="1" ref="H75" ca="1">getProgress(BA75,CK75,"%",1,1,WpAreaA_Sub1_exist)</f>
        <v>#NAME?</v>
      </c>
      <c r="I75" s="266" t="e" cm="1">
        <f t="array" aca="1" ref="I75" ca="1">getProgress(BB75,CL75,,,1,WpAreaA_Sub1_exist)</f>
        <v>#NAME?</v>
      </c>
      <c r="J75" s="266" t="e" cm="1">
        <f t="array" aca="1" ref="J75" ca="1">getProgress(BC75,CM75,,,1,WpAreaA_Sub1_exist)</f>
        <v>#NAME?</v>
      </c>
      <c r="K75" s="113" t="e" cm="1">
        <f t="array" aca="1" ref="K75" ca="1">getProgress(BD75,CN75,"%",1,1,WpAreaA_Sub2_exist)</f>
        <v>#NAME?</v>
      </c>
      <c r="L75" s="266" t="e" cm="1">
        <f t="array" aca="1" ref="L75" ca="1">getProgress(BE75,CO75,,,1,WpAreaA_Sub2_exist)</f>
        <v>#NAME?</v>
      </c>
      <c r="M75" s="266" t="e" cm="1">
        <f t="array" aca="1" ref="M75" ca="1">getProgress(BF75,CP75,,,1,WpAreaA_Sub2_exist)</f>
        <v>#NAME?</v>
      </c>
      <c r="N75" s="113" t="e" cm="1">
        <f t="array" aca="1" ref="N75" ca="1">getProgress(BG75,CQ75,"%",1,1,WpAreaA_Sub3_exist)</f>
        <v>#NAME?</v>
      </c>
      <c r="O75" s="266" t="e" cm="1">
        <f t="array" aca="1" ref="O75" ca="1">getProgress(BH75,CR75,,,1,WpAreaA_Sub3_exist)</f>
        <v>#NAME?</v>
      </c>
      <c r="P75" s="266" t="e" cm="1">
        <f t="array" aca="1" ref="P75" ca="1">getProgress(BI75,CS75,,,1,WpAreaA_Sub3_exist)</f>
        <v>#NAME?</v>
      </c>
      <c r="Q75" s="217"/>
      <c r="R75" s="113" t="e" cm="1">
        <f t="array" aca="1" ref="R75" ca="1">getProgress(BK75,CU75,"%",1,1,WpAreaB_Sub1_exist)</f>
        <v>#NAME?</v>
      </c>
      <c r="S75" s="266" t="e" cm="1">
        <f t="array" aca="1" ref="S75" ca="1">getProgress(BL75,CV75,,,1,WpAreaB_Sub1_exist)</f>
        <v>#NAME?</v>
      </c>
      <c r="T75" s="266" t="e" cm="1">
        <f t="array" aca="1" ref="T75" ca="1">getProgress(BM75,CW75,,,1,WpAreaB_Sub1_exist)</f>
        <v>#NAME?</v>
      </c>
      <c r="U75" s="113" t="e" cm="1">
        <f t="array" aca="1" ref="U75" ca="1">getProgress(BN75,CX75,"%",1,1,WpAreaB_Sub2_exist)</f>
        <v>#NAME?</v>
      </c>
      <c r="V75" s="266" t="e" cm="1">
        <f t="array" aca="1" ref="V75" ca="1">getProgress(BO75,CY75,,,1,WpAreaB_Sub2_exist)</f>
        <v>#NAME?</v>
      </c>
      <c r="W75" s="266" t="e" cm="1">
        <f t="array" aca="1" ref="W75" ca="1">getProgress(BP75,CZ75,,,1,WpAreaB_Sub2_exist)</f>
        <v>#NAME?</v>
      </c>
      <c r="X75" s="113" t="e" cm="1">
        <f t="array" aca="1" ref="X75" ca="1">getProgress(BQ75,DA75,"%",1,1,WpAreaB_Sub3_exist)</f>
        <v>#NAME?</v>
      </c>
      <c r="Y75" s="266" t="e" cm="1">
        <f t="array" aca="1" ref="Y75" ca="1">getProgress(BR75,DB75,,,1,WpAreaB_Sub3_exist)</f>
        <v>#NAME?</v>
      </c>
      <c r="Z75" s="266" t="e" cm="1">
        <f t="array" aca="1" ref="Z75" ca="1">getProgress(BS75,DC75,,,1,WpAreaB_Sub3_exist)</f>
        <v>#NAME?</v>
      </c>
      <c r="AA75" s="217"/>
      <c r="AB75" s="113" t="e" cm="1">
        <f t="array" aca="1" ref="AB75" ca="1">getProgress(BU75,DE75,"%",1,1,WpAreaC_Sub1_exist)</f>
        <v>#NAME?</v>
      </c>
      <c r="AC75" s="266" t="e" cm="1">
        <f t="array" aca="1" ref="AC75" ca="1">getProgress(BV75,DF75,,,1,WpAreaC_Sub1_exist)</f>
        <v>#NAME?</v>
      </c>
      <c r="AD75" s="266" t="e" cm="1">
        <f t="array" aca="1" ref="AD75" ca="1">getProgress(BW75,DG75,,,1,WpAreaC_Sub1_exist)</f>
        <v>#NAME?</v>
      </c>
      <c r="AE75" s="113" t="e" cm="1">
        <f t="array" aca="1" ref="AE75" ca="1">getProgress(BX75,DH75,"%",1,1,WpAreaC_Sub2_exist)</f>
        <v>#NAME?</v>
      </c>
      <c r="AF75" s="266" t="e" cm="1">
        <f t="array" aca="1" ref="AF75" ca="1">getProgress(BY75,DI75,,,1,WpAreaC_Sub2_exist)</f>
        <v>#NAME?</v>
      </c>
      <c r="AG75" s="266" t="e" cm="1">
        <f t="array" aca="1" ref="AG75" ca="1">getProgress(BZ75,DJ75,,,1,WpAreaC_Sub2_exist)</f>
        <v>#NAME?</v>
      </c>
      <c r="AH75" s="113" t="e" cm="1">
        <f t="array" aca="1" ref="AH75" ca="1">getProgress(CA75,DK75,"%",1,1,WpAreaC_Sub3_exist)</f>
        <v>#NAME?</v>
      </c>
      <c r="AI75" s="266" t="e" cm="1">
        <f t="array" aca="1" ref="AI75" ca="1">getProgress(CB75,DL75,,,1,WpAreaC_Sub3_exist)</f>
        <v>#NAME?</v>
      </c>
      <c r="AJ75" s="266" t="e" cm="1">
        <f t="array" aca="1" ref="AJ75" ca="1">getProgress(CC75,DM75,,,1,WpAreaC_Sub3_exist)</f>
        <v>#NAME?</v>
      </c>
      <c r="AK75" s="217"/>
      <c r="AL75" s="118"/>
      <c r="AM75" s="85"/>
      <c r="AN75" s="75"/>
      <c r="AO75" s="166"/>
      <c r="AP75" s="166"/>
      <c r="AQ75" s="101"/>
      <c r="AR75" s="101"/>
      <c r="AS75" s="75"/>
      <c r="AT75" s="75"/>
      <c r="AU75" s="137"/>
      <c r="AV75" s="98"/>
      <c r="AW75" s="98"/>
      <c r="AX75" s="144" t="str">
        <f ca="1">IFERROR((IF(WpAreaA_exist,IF(BA75&lt;&gt;"",BA75*WP!$AC$9,0)+IF(BD75&lt;&gt;"",BD75*WP!$AD$9,0)+IF(BG75&lt;&gt;"",BG75*WP!$AE$9,0),0)+IF(WpAreaB_exist,IF(BK75&lt;&gt;"",BK75*WP!$AF$10)+IF(BN75&lt;&gt;"",BN75*WP!$AG$10,0)+IF(BQ75&lt;&gt;"",BQ75*WP!$AH$10,0),0)+IF(WpAreaC_exist,IF(BU75&lt;&gt;"",BU75*WP!$AI$10)+IF(BX75&lt;&gt;"",BX75*WP!$AJ$10,0)+IF(CA75&lt;&gt;"",CA75*WP!$AK$10,0),0))/(IF(WpAreaA_exist,IF(BA75&lt;&gt;"",WP!$AC$9,0)+IF(BD75&lt;&gt;"",WP!$AD$9,0)+IF(BG75&lt;&gt;"",WP!$AE$9,0),0)+IF(WpAreaB_exist,IF(BK75&lt;&gt;"",WP!$AF$10,0)+IF(BN75&lt;&gt;"",WP!$AG$10,0)+IF(BQ75&lt;&gt;"",WP!$AH$10,0),0)+ IF(WpAreaC_exist,IF(BU75&lt;&gt;"",WP!$AI$10,0)+IF(BX75&lt;&gt;"",WP!$AJ$10,0)+IF(CA75&lt;&gt;"",WP!$AK$10,0),0)),"")</f>
        <v/>
      </c>
      <c r="AY75" s="144" t="str" cm="1">
        <f t="array" aca="1" ref="AY75" ca="1">IFERROR(IF(SUMPRODUCT(--(INDIRECT("WP!$C$" &amp; $DO75 &amp; ":$C$" &amp; $DP75)=$C75),--(INDIRECT("WP!$B$" &amp; $DO75 &amp; ":$B$" &amp; $DP75)="Y"),--(INDIRECT("WP!$" &amp; $AX$41 &amp; "$" &amp; $DO75 &amp; ":$" &amp; $AX$41 &amp; "$" &amp; $DP75)=1),--(INDIRECT("WP!$K$" &amp; $DO75 &amp; ":$K$" &amp; $DP75)&gt;0))&lt;&gt;0,SUMPRODUCT(--(INDIRECT("WP!$C$" &amp; $DO75 &amp; ":$C$" &amp; $DP75)=$C75),--(INDIRECT("WP!$B$" &amp; $DO75 &amp; ":$B$" &amp; $DP75)="Y"),--(INDIRECT("WP!$" &amp; $AX$41 &amp; "$" &amp; $DO75 &amp; ":$" &amp; $AX$41 &amp; "$" &amp; $DP75)=1),INDIRECT("WP!$K$" &amp; $DO75 &amp; ":$K$" &amp; $DP75)),IF(AZ75&lt;&gt;"",0,"")),"")</f>
        <v/>
      </c>
      <c r="AZ75" s="144" t="str" cm="1">
        <f t="array" aca="1" ref="AZ75" ca="1">IFERROR(IF(SUMPRODUCT(--(INDIRECT("WP!$C$" &amp; $DO75 &amp; ":$C$" &amp; $DP75)=$C75),--(INDIRECT("WP!$B" &amp; $DO75 &amp; ":$B" &amp; $DP75)="Y"),--(INDIRECT("WP!$" &amp; $AX$41 &amp; "$" &amp; $DO75 &amp; ":$" &amp; $AX$41 &amp; "$" &amp; $DP75)&lt;&gt;""),--(INDIRECT("WP!$K" &amp; $DO75 &amp; ":$K" &amp; $DP75)&gt;0))&lt;&gt;0,SUMPRODUCT(--(INDIRECT("WP!$C$" &amp; $DO75 &amp; ":$C$" &amp; $DP75)=$C75),--(INDIRECT("WP!$B" &amp; $DO75 &amp; ":$B" &amp; $DP75)="Y"),--(INDIRECT("WP!$" &amp; $AX$41 &amp; "$" &amp;  $DO75 &amp; ":$" &amp; $AX$41 &amp; "$" &amp; $DP75)&lt;&gt;""),INDIRECT("WP!$K" &amp; $DO75 &amp; ":$K" &amp; $DP75)),""),"")</f>
        <v/>
      </c>
      <c r="BA75" s="144" t="str" cm="1">
        <f t="array" aca="1" ref="BA75" ca="1">IFERROR(IF(WpAreaA_Sub1_exist,IF(SUMPRODUCT(--(INDIRECT("WP!$C$" &amp; $DO75 &amp; ":$C$" &amp; $DP75) =$C75),--(INDIRECT("WP!$" &amp; $BA$41 &amp; "$" &amp; $DO75 &amp; ":$" &amp; $BA$41 &amp; "$" &amp; $DP75) &lt;&gt;""),--(INDIRECT("WP!$K$" &amp; $DO75 &amp; ":$K$" &amp; $DP75)&gt;0))&gt;0,SUMPRODUCT(--(INDIRECT("WP!$C$" &amp; $DO75 &amp; ":$C$" &amp; $DP75) =$C75),--(INDIRECT("WP!$" &amp; $BA$41 &amp; "$" &amp; $DO75 &amp; ":$" &amp; $BA$41 &amp; "$" &amp; $DP75) &lt;&gt;""),INDIRECT("WP!$K$" &amp; $DO75 &amp; ":$K$" &amp; $DP75),INDIRECT("WP!$" &amp; $BA$41 &amp; "$" &amp; $DO75 &amp; ":$" &amp; $BA$41 &amp; "$" &amp; $DP75))/SUMPRODUCT(--(INDIRECT("WP!$C$" &amp; $DO75 &amp; ":$C$" &amp; $DP75) =$C75),--(INDIRECT("WP!$" &amp; $BA$41 &amp; "$" &amp; $DO75 &amp; ":$" &amp; $BA$41 &amp; "$" &amp; $DP75) &lt;&gt;""),INDIRECT("WP!$K$" &amp; $DO75 &amp; ":$K$" &amp; $DP75)),""),""),"")</f>
        <v/>
      </c>
      <c r="BB75" s="145" t="str" cm="1">
        <f t="array" aca="1" ref="BB75" ca="1">IFERROR(IF(WpAreaA_Sub1_exist,IF(SUMPRODUCT(--(INDIRECT("WP!$C$" &amp; $DO75 &amp; ":$C$" &amp; $DP75)=$C75),--(INDIRECT("WP!$B$" &amp; $DO75 &amp; ":$B$" &amp; $DP75)="Y"),--(INDIRECT("WP!$" &amp; $BA$41 &amp; "$" &amp; $DO75 &amp; ":$" &amp; $BA$41 &amp; "$" &amp; $DP75)=1),--(INDIRECT("WP!$K$" &amp; $DO75 &amp; ":$K$" &amp; $DP75)&gt;0))&lt;&gt;0,SUMPRODUCT(--(INDIRECT("WP!$C$" &amp; $DO75 &amp; ":$C$" &amp; $DP75)=$C75),--(INDIRECT("WP!$B$" &amp; $DO75 &amp; ":$B$" &amp; $DP75)="Y"),--(INDIRECT("WP!$" &amp; $BA$41 &amp; "$" &amp; $DO75 &amp; ":$" &amp; $BA$41 &amp; "$" &amp; $DP75)=1),INDIRECT("WP!$K$" &amp; $DO75 &amp; ":$K$" &amp; $DP75)),IF(BC75&lt;&gt;"",0,"")),""),"")</f>
        <v/>
      </c>
      <c r="BC75" s="145" t="str" cm="1">
        <f t="array" aca="1" ref="BC75" ca="1">IFERROR(IF(WpAreaA_Sub1_exist,IF(SUMPRODUCT(--(INDIRECT("WP!$C$" &amp; $DO75 &amp; ":$C$" &amp; $DP75)=$C75),--(INDIRECT("WP!$B" &amp; $DO75 &amp; ":$B" &amp; $DP75)="Y"),--(INDIRECT("WP!$" &amp; $BA$41 &amp; "$" &amp; $DO75 &amp; ":$" &amp; $BA$41 &amp; "$" &amp; $DP75)&lt;&gt;""),--(INDIRECT("WP!$K" &amp; $DO75 &amp; ":$K" &amp; $DP75)&gt;0))&lt;&gt;0,SUMPRODUCT(--(INDIRECT("WP!$C$" &amp; $DO75 &amp; ":$C$" &amp; $DP75)=$C75),--(INDIRECT("WP!$B" &amp; $DO75 &amp; ":$B" &amp; $DP75)="Y"),--(INDIRECT("WP!$" &amp; $BA$41 &amp; "$" &amp;  $DO75 &amp; ":$" &amp; $BA$41 &amp; "$" &amp; $DP75)&lt;&gt;""),INDIRECT("WP!$K" &amp; $DO75 &amp; ":$K" &amp; $DP75)),""),""),"")</f>
        <v/>
      </c>
      <c r="BD75" s="146" t="str" cm="1">
        <f t="array" aca="1" ref="BD75" ca="1">IFERROR(IF(WpAreaA_Sub2_exist,IF(SUMPRODUCT(--(INDIRECT("WP!$C$" &amp; $DO75 &amp; ":$C$" &amp; $DP75) =$C75),--(INDIRECT("WP!$" &amp; $BD$41 &amp; "$" &amp; $DO75 &amp; ":$" &amp; $BD$41 &amp; "$" &amp; $DP75) &lt;&gt;""),--(INDIRECT("WP!$K$" &amp; $DO75 &amp; ":$K$" &amp; $DP75)&gt;0))&gt;0,SUMPRODUCT(--(INDIRECT("WP!$C$" &amp; $DO75 &amp; ":$C$" &amp; $DP75) =$C75),--(INDIRECT("WP!$" &amp; $BD$41 &amp; "$" &amp; $DO75 &amp; ":$" &amp; $BD$41 &amp; "$" &amp; $DP75) &lt;&gt;""),INDIRECT("WP!$K" &amp; $DO75 &amp; ":$K" &amp; $DP75),INDIRECT("WP!$" &amp; $BD$41 &amp; "$" &amp; $DO75 &amp; ":$" &amp; $BD$41 &amp; "$" &amp; $DP75))/SUMPRODUCT(--(INDIRECT("WP!$C$" &amp; $DO75 &amp; ":$C$" &amp; $DP75) =$C75),--(INDIRECT("WP!$" &amp; $BD$41 &amp; "$" &amp; $DO75 &amp; ":$" &amp; $BD$41 &amp; "$" &amp; $DP75) &lt;&gt;""),INDIRECT("WP!$K" &amp; $DO75 &amp; ":$K" &amp; $DP75)),""),""),"")</f>
        <v/>
      </c>
      <c r="BE75" s="145" t="str" cm="1">
        <f t="array" aca="1" ref="BE75" ca="1">IFERROR(IF(WpAreaA_Sub2_exist,IF(SUMPRODUCT(--(INDIRECT("WP!$C$" &amp; $DO75 &amp; ":$C$" &amp; $DP75)=$C75),--(INDIRECT("WP!$B" &amp; $DO75 &amp; ":$B" &amp; $DP75)="Y"),--(INDIRECT("WP!$" &amp; $BD$41 &amp; "$" &amp; $DO75 &amp; ":$" &amp; $BD$41 &amp; "$" &amp; $DP75)=1),--(INDIRECT("WP!$K" &amp; $DO75 &amp; ":$K" &amp; $DP75)&gt;0))&lt;&gt;0,SUMPRODUCT(--(INDIRECT("WP!$C$" &amp; $DO75 &amp; ":$C$" &amp; $DP75)=$C75),--(INDIRECT("WP!$B" &amp; $DO75 &amp; ":$B" &amp; $DP75)="Y"),--(INDIRECT("WP!$" &amp; $BD$41 &amp; "$" &amp; $DO75 &amp; ":$" &amp; $BD$41 &amp; "$" &amp; $DP75)=1),INDIRECT("WP!$K" &amp; $DO75 &amp; ":$K" &amp; $DP75)),IF(BF75&lt;&gt;"",0,"")),""),"")</f>
        <v/>
      </c>
      <c r="BF75" s="145" t="str" cm="1">
        <f t="array" aca="1" ref="BF75" ca="1">IFERROR(IF(WpAreaA_Sub2_exist,IF(SUMPRODUCT(--(INDIRECT("WP!$C$" &amp; $DO75 &amp; ":$C$" &amp; $DP75)=$C75),--(INDIRECT("WP!$B" &amp; $DO75 &amp; ":$B" &amp; $DP75)="Y"),--(INDIRECT("WP!$" &amp; $BD$41 &amp; "$" &amp; $DO75 &amp; ":$" &amp; $BD$41 &amp; "$" &amp; $DP75)&lt;&gt;""),--(INDIRECT("WP!$K" &amp; $DO75 &amp; ":$K" &amp; $DP75)&gt;0))&lt;&gt;0,SUMPRODUCT(--(INDIRECT("WP!$C$" &amp; $DO75 &amp; ":$C$" &amp; $DP75)=$C75),--(INDIRECT("WP!$B" &amp; $DO75 &amp; ":$B" &amp; $DP75)="Y"),--(INDIRECT("WP!$" &amp; $BD$41 &amp; "$" &amp; $DO75 &amp; ":$" &amp; $BD$41 &amp; "$" &amp; $DP75)&lt;&gt;""),INDIRECT("WP!$K" &amp; $DO75 &amp; ":$K" &amp; $DP75)),""),""),"")</f>
        <v/>
      </c>
      <c r="BG75" s="146" t="str" cm="1">
        <f t="array" aca="1" ref="BG75" ca="1">IFERROR(IF(WpAreaA_Sub3_exist,IF(SUMPRODUCT(--(INDIRECT("WP!$C$" &amp; $DO75 &amp; ":$C$" &amp; $DP75) =$C75),--(INDIRECT("WP!$" &amp; $BG$41 &amp; "$" &amp; $DO75 &amp; ":$" &amp; $BG$41 &amp; "$" &amp; $DP75) &lt;&gt;""),--(INDIRECT("WP!$K$" &amp; $DO75 &amp; ":$K$" &amp; $DP75)&gt;0))&gt;0,SUMPRODUCT(--(INDIRECT("WP!$C$" &amp; $DO75 &amp; ":$C$" &amp; $DP75) =$C75),--(INDIRECT("WP!$" &amp; $BG$41 &amp; "$" &amp; $DO75 &amp; ":$" &amp; $BG$41 &amp; "$" &amp; $DP75) &lt;&gt;""),INDIRECT("WP!$K" &amp; $DO75 &amp; ":$K" &amp; $DP75),INDIRECT("WP!$" &amp; $BG$41 &amp; "$" &amp; $DO75 &amp; ":$" &amp; $BG$41 &amp; "$" &amp; $DP75))/SUMPRODUCT(--(INDIRECT("WP!$C$" &amp; $DO75 &amp; ":$C$" &amp; $DP75) =$C75),--(INDIRECT("WP!$" &amp; $BG$41 &amp; "$" &amp; $DO75 &amp; ":$" &amp; $BG$41 &amp; "$" &amp; $DP75) &lt;&gt;""),INDIRECT("WP!$K" &amp; $DO75 &amp; ":$K" &amp; $DP75)),""),""),"")</f>
        <v/>
      </c>
      <c r="BH75" s="145" t="str" cm="1">
        <f t="array" aca="1" ref="BH75" ca="1">IFERROR(IF(WpAreaA_Sub3_exist,IF(SUMPRODUCT(--(INDIRECT("WP!$C$" &amp; $DO75 &amp; ":$C$" &amp; $DP75)=$C75),--(INDIRECT("WP!$B" &amp; $DO75 &amp; ":$B" &amp; $DP75)="Y"),--(INDIRECT("WP!$" &amp; $BG$41 &amp; "$" &amp; $DO75 &amp; ":$" &amp; $BG$41 &amp; "$" &amp; $DP75)=1),--(INDIRECT("WP!$K" &amp; $DO75 &amp; ":$K" &amp; $DP75)&gt;0))&lt;&gt;0,SUMPRODUCT(--(INDIRECT("WP!$C$" &amp; $DO75 &amp; ":$C$" &amp; $DP75)=$C75),--(INDIRECT("WP!$B" &amp; $DO75 &amp; ":$B" &amp; $DP75)="Y"),--(INDIRECT("WP!$" &amp; $BG$41 &amp; "$" &amp; $DO75 &amp; ":$" &amp; $BG$41 &amp; "$" &amp; $DP75)=1),INDIRECT("WP!$K" &amp; $DO75 &amp; ":$K" &amp; $DP75)),IF(BI75&lt;&gt;"",0,"")),""),"")</f>
        <v/>
      </c>
      <c r="BI75" s="147" t="str" cm="1">
        <f t="array" aca="1" ref="BI75" ca="1">IFERROR(IF(WpAreaA_Sub3_exist,IF(SUMPRODUCT(--(INDIRECT("WP!$C$" &amp; $DO75 &amp; ":$C$" &amp; $DP75)=$C75),--(INDIRECT("WP!$B" &amp; $DO75 &amp; ":$B" &amp; $DP75)="Y"),--(INDIRECT("WP!$" &amp; $BG$41 &amp; "$" &amp; $DO75 &amp; ":$" &amp; $BG$41 &amp; "$" &amp; $DP75)&lt;&gt;""),--(INDIRECT("WP!$K" &amp; $DO75 &amp; ":$K" &amp; $DP75)&gt;0))&lt;&gt;0,SUMPRODUCT(--(INDIRECT("WP!$C$" &amp; $DO75 &amp; ":$C$" &amp; $DP75)=$C75),--(INDIRECT("WP!$B" &amp; $DO75 &amp; ":$B" &amp; $DP75)="Y"),--(INDIRECT("WP!$" &amp; $BG$41 &amp; "$" &amp; $DO75 &amp; ":$" &amp; $BG$41 &amp; "$" &amp; $DP75)&lt;&gt;""),INDIRECT("WP!$K" &amp; $DO75 &amp; ":$K" &amp; $DP75)),""),""),"")</f>
        <v/>
      </c>
      <c r="BJ75" s="31"/>
      <c r="BK75" s="144" t="str" cm="1">
        <f t="array" aca="1" ref="BK75" ca="1">IFERROR(IF(WpAreaB_Sub1_exist,IF(SUMPRODUCT(--(INDIRECT("WP!$C$" &amp; $DO75 &amp; ":$C$" &amp; $DP75) =$C75),--(INDIRECT("WP!$" &amp; $BK$41 &amp; "$" &amp; $DO75 &amp; ":$" &amp; $BK$41 &amp; "$" &amp; $DP75) &lt;&gt;""),--(INDIRECT("WP!$K$" &amp; $DO75 &amp; ":$K$" &amp; $DP75)&gt;0))&gt;0,SUMPRODUCT(--(INDIRECT("WP!$C$" &amp; $DO75 &amp; ":$C$" &amp; $DP75) =$C75),--(INDIRECT("WP!$" &amp; $BK$41 &amp; "$" &amp; $DO75 &amp; ":$" &amp; $BK$41 &amp; "$" &amp; $DP75) &lt;&gt;""),INDIRECT("WP!$K" &amp; $DO75 &amp; ":$K" &amp; $DP75),INDIRECT("WP!$" &amp; $BK$41 &amp; "$" &amp; $DO75 &amp; ":$" &amp; $BK$41 &amp; "$" &amp; $DP75))/SUMPRODUCT(--(INDIRECT("WP!$C$" &amp; $DO75 &amp; ":$C$" &amp; $DP75) =$C75),--(INDIRECT("WP!$" &amp; $BK$41 &amp; "$" &amp; $DO75 &amp; ":$" &amp; $BK$41 &amp; "$" &amp; $DP75) &lt;&gt;""),INDIRECT("WP!$K" &amp; $DO75 &amp; ":$K" &amp; $DP75)),""),""),"")</f>
        <v/>
      </c>
      <c r="BL75" s="145" t="str" cm="1">
        <f t="array" aca="1" ref="BL75" ca="1">IFERROR(IF(WpAreaB_Sub1_exist,IF(SUMPRODUCT(--(INDIRECT("WP!$C$" &amp; $DO75 &amp; ":$C$" &amp; $DP75)=$C75),--(INDIRECT("WP!$B" &amp; $DO75 &amp; ":$B" &amp; $DP75)="Y"),--(INDIRECT("WP!$" &amp; $BK$41 &amp; "$" &amp; $DO75 &amp; ":$" &amp; $BK$41 &amp; "$" &amp; $DP75)=1),--(INDIRECT("WP!$K" &amp; $DO75 &amp; ":$K" &amp; $DP75)&gt;0))&lt;&gt;0,SUMPRODUCT(--(INDIRECT("WP!$C$" &amp; $DO75 &amp; ":$C$" &amp; $DP75)=$C75),--(INDIRECT("WP!$B" &amp; $DO75 &amp; ":$B" &amp; $DP75)="Y"),--(INDIRECT("WP!$" &amp; $BK$41 &amp; "$" &amp; $DO75 &amp; ":$" &amp; $BK$41 &amp; "$" &amp; $DP75)=1),INDIRECT("WP!$K" &amp; $DO75 &amp; ":$K" &amp; $DP75)),IF(BM75&lt;&gt;"",0,"")),""),"")</f>
        <v/>
      </c>
      <c r="BM75" s="145" t="str" cm="1">
        <f t="array" aca="1" ref="BM75" ca="1">IFERROR(IF(WpAreaB_Sub1_exist,IF(SUMPRODUCT(--(INDIRECT("WP!$C$" &amp; $DO75 &amp; ":$C$" &amp; $DP75)=$C75),--(INDIRECT("WP!$B" &amp; $DO75 &amp; ":$B" &amp; $DP75)="Y"),--(INDIRECT("WP!$" &amp; $BK$41 &amp; "$" &amp; $DO75 &amp; ":$" &amp; $BK$41 &amp; "$" &amp; $DP75)&lt;&gt;""),--(INDIRECT("WP!$K" &amp; $DO75 &amp; ":$K" &amp; $DP75)&gt;0))&lt;&gt;0,SUMPRODUCT(--(INDIRECT("WP!$C$" &amp; $DO75 &amp; ":$C$" &amp; $DP75)=$C75),--(INDIRECT("WP!$B" &amp; $DO75 &amp; ":$B" &amp; $DP75)="Y"),--(INDIRECT("WP!$" &amp; $BK$41 &amp; "$" &amp; $DO75 &amp; ":$" &amp; $BK$41 &amp; "$" &amp; $DP75)&lt;&gt;""),INDIRECT("WP!$K" &amp; $DO75 &amp; ":$K" &amp; $DP75)),""),""),"")</f>
        <v/>
      </c>
      <c r="BN75" s="146" t="str" cm="1">
        <f t="array" aca="1" ref="BN75" ca="1">IFERROR(IF(WpAreaB_Sub2_exist,IF(SUMPRODUCT(--(INDIRECT("WP!$C$" &amp; $DO75 &amp; ":$C$" &amp; $DP75) =$C75),--(INDIRECT("WP!$" &amp; $BN$41 &amp; "$" &amp; $DO75 &amp; ":$" &amp; $BN$41 &amp; "$" &amp; $DP75) &lt;&gt;""),--(INDIRECT("WP!$K$" &amp; $DO75 &amp; ":$K$" &amp; $DP75)&gt;0))&gt;0,SUMPRODUCT(--(INDIRECT("WP!$C$" &amp; $DO75 &amp; ":$C$" &amp; $DP75) =$C75),--(INDIRECT("WP!$" &amp; $BN$41 &amp; "$" &amp; $DO75 &amp; ":$" &amp; $BN$41 &amp; "$" &amp; $DP75) &lt;&gt;""),INDIRECT("WP!$K" &amp; $DO75 &amp; ":$K" &amp; $DP75),INDIRECT("WP!$" &amp; $BN$41 &amp; "$" &amp; $DO75 &amp; ":$" &amp; $BN$41 &amp; "$" &amp; $DP75))/SUMPRODUCT(--(INDIRECT("WP!$C$" &amp; $DO75 &amp; ":$C$" &amp; $DP75) =$C75),--(INDIRECT("WP!$" &amp; $BN$41 &amp; "$" &amp; $DO75 &amp; ":$" &amp; $BN$41 &amp; "$" &amp; $DP75) &lt;&gt;""),INDIRECT("WP!$K" &amp; $DO75 &amp; ":$K" &amp; $DP75)),""),""),"")</f>
        <v/>
      </c>
      <c r="BO75" s="145" t="str" cm="1">
        <f t="array" aca="1" ref="BO75" ca="1">IFERROR(IF(WpAreaB_Sub2_exist,IF(SUMPRODUCT(--(INDIRECT("WP!$C$" &amp; $DO75 &amp; ":$C$" &amp; $DP75)=$C75),--(INDIRECT("WP!$B" &amp; $DO75 &amp; ":$B" &amp; $DP75)="Y"),--(INDIRECT("WP!$" &amp; $BN$41 &amp; "$" &amp; $DO75 &amp; ":$" &amp; $BN$41 &amp; "$" &amp; $DP75)=1),--(INDIRECT("WP!$K" &amp; $DO75 &amp; ":$K" &amp; $DP75)&gt;0))&lt;&gt;0,SUMPRODUCT(--(INDIRECT("WP!$C$" &amp; $DO75 &amp; ":$C$" &amp; $DP75)=$C75),--(INDIRECT("WP!$B" &amp; $DO75 &amp; ":$B" &amp; $DP75)="Y"),--(INDIRECT("WP!$" &amp; $BN$41 &amp; "$" &amp; $DO75 &amp; ":$" &amp; $BN$41 &amp; "$" &amp; $DP75)=1),INDIRECT("WP!$K" &amp; $DO75 &amp; ":$K" &amp; $DP75)),IF(BP75&lt;&gt;"",0,"")),""),"")</f>
        <v/>
      </c>
      <c r="BP75" s="145" t="str" cm="1">
        <f t="array" aca="1" ref="BP75" ca="1">IFERROR(IF(WpAreaB_Sub2_exist,IF(SUMPRODUCT(--(INDIRECT("WP!$C$" &amp; $DO75 &amp; ":$C$" &amp; $DP75)=$C75),--(INDIRECT("WP!$B" &amp; $DO75 &amp; ":$B" &amp; $DP75)="Y"),--(INDIRECT("WP!$" &amp; $BN$41 &amp; "$" &amp; $DO75 &amp; ":$" &amp; $BN$41 &amp; "$" &amp; $DP75)&lt;&gt;""),--(INDIRECT("WP!$K" &amp; $DO75 &amp; ":$K" &amp; $DP75)&gt;0))&lt;&gt;0,SUMPRODUCT(--(INDIRECT("WP!$C$" &amp; $DO75 &amp; ":$C$" &amp; $DP75)=$C75),--(INDIRECT("WP!$B" &amp; $DO75 &amp; ":$B" &amp; $DP75)="Y"),--(INDIRECT("WP!$" &amp; $BN$41 &amp; "$" &amp; $DO75 &amp; ":$" &amp; $BN$41 &amp; "$" &amp; $DP75)&lt;&gt;""),INDIRECT("WP!$K" &amp; $DO75 &amp; ":$K" &amp; $DP75)),""),""),"")</f>
        <v/>
      </c>
      <c r="BQ75" s="146" t="str" cm="1">
        <f t="array" aca="1" ref="BQ75" ca="1">IFERROR(IF(WpAreaB_Sub3_exist,IF(SUMPRODUCT(--(INDIRECT("WP!$C$" &amp; $DO75 &amp; ":$C$" &amp; $DP75) =$C75),--(INDIRECT("WP!$" &amp; $BQ$41 &amp; "$" &amp; $DO75 &amp; ":$" &amp; $BQ$41 &amp; "$" &amp; $DP75) &lt;&gt;""),--(INDIRECT("WP!$K$" &amp; $DO75 &amp; ":$K$" &amp; $DP75)&gt;0))&gt;0,SUMPRODUCT(--(INDIRECT("WP!$C$" &amp; $DO75 &amp; ":$C$" &amp; $DP75) =$C75),--(INDIRECT("WP!$" &amp; $BQ$41 &amp; "$" &amp; $DO75 &amp; ":$" &amp; $BQ$41 &amp; "$" &amp; $DP75) &lt;&gt;""),INDIRECT("WP!$K" &amp; $DO75 &amp; ":$K" &amp; $DP75),INDIRECT("WP!$" &amp; $BQ$41 &amp; "$" &amp; $DO75 &amp; ":$" &amp; $BQ$41 &amp; "$" &amp; $DP75))/SUMPRODUCT(--(INDIRECT("WP!$C$" &amp; $DO75 &amp; ":$C$" &amp; $DP75) =$C75),--(INDIRECT("WP!$" &amp; $BQ$41 &amp; "$" &amp; $DO75 &amp; ":$" &amp; $BQ$41 &amp; "$" &amp; $DP75) &lt;&gt;""),INDIRECT("WP!$K" &amp; $DO75 &amp; ":$K" &amp; $DP75)),""),""),"")</f>
        <v/>
      </c>
      <c r="BR75" s="145" t="str" cm="1">
        <f t="array" aca="1" ref="BR75" ca="1">IFERROR(IF(WpAreaB_Sub3_exist,IF(SUMPRODUCT(--(INDIRECT("WP!$C$" &amp; $DO75 &amp; ":$C$" &amp; $DP75)=$C75),--(INDIRECT("WP!$B" &amp; $DO75 &amp; ":$B" &amp; $DP75)="Y"),--(INDIRECT("WP!$" &amp; $BQ$41 &amp; "$" &amp; $DO75 &amp; ":$" &amp; $BQ$41 &amp; "$" &amp; $DP75)=1),--(INDIRECT("WP!$K" &amp; $DO75 &amp; ":$K" &amp; $DP75)&gt;0))&lt;&gt;0,SUMPRODUCT(--(INDIRECT("WP!$C$" &amp; $DO75 &amp; ":$C$" &amp; $DP75)=$C75),--(INDIRECT("WP!$B" &amp; $DO75 &amp; ":$B" &amp; $DP75)="Y"),--(INDIRECT("WP!$" &amp; $BQ$41 &amp; "$" &amp; $DO75 &amp; ":$" &amp; $BQ$41 &amp; "$" &amp; $DP75)=1),INDIRECT("WP!$K" &amp; $DO75 &amp; ":$K" &amp; $DP75)),IF(BS75&lt;&gt;"",0,"")),""),"")</f>
        <v/>
      </c>
      <c r="BS75" s="147" t="str" cm="1">
        <f t="array" aca="1" ref="BS75" ca="1">IFERROR(IF(WpAreaB_Sub3_exist,IF(SUMPRODUCT(--(INDIRECT("WP!$C$" &amp; $DO75 &amp; ":$C$" &amp; $DP75)=$C75),--(INDIRECT("WP!$B" &amp; $DO75 &amp; ":$B" &amp; $DP75)="Y"),--(INDIRECT("WP!$" &amp; $BQ$41 &amp; "$" &amp; $DO75 &amp; ":$" &amp; $BQ$41 &amp; "$" &amp; $DP75)&lt;&gt;""),--(INDIRECT("WP!$K" &amp; $DO75 &amp; ":$K" &amp; $DP75)&gt;0))&lt;&gt;0,SUMPRODUCT(--(INDIRECT("WP!$C$" &amp; $DO75 &amp; ":$C$" &amp; $DP75)=$C75),--(INDIRECT("WP!$B" &amp; $DO75 &amp; ":$B" &amp; $DP75)="Y"),--(INDIRECT("WP!$" &amp; $BQ$41 &amp; "$" &amp; $DO75 &amp; ":$" &amp; $BQ$41 &amp; "$" &amp; $DP75)&lt;&gt;""),INDIRECT("WP!$K" &amp; $DO75 &amp; ":$K" &amp; $DP75)),""),""),"")</f>
        <v/>
      </c>
      <c r="BT75" s="31"/>
      <c r="BU75" s="144" t="str" cm="1">
        <f t="array" aca="1" ref="BU75" ca="1">IFERROR(IF(WpAreaC_Sub1_exist,IF(SUMPRODUCT(--(INDIRECT("WP!$C$" &amp; $DO75 &amp; ":$C$" &amp; $DP75) =$C75),--(INDIRECT("WP!$" &amp; $BU$41 &amp; "$" &amp; $DO75 &amp; ":$" &amp; $BU$41 &amp; "$" &amp; $DP75) &lt;&gt;""),--(INDIRECT("WP!$K$" &amp; $DO75 &amp; ":$K$" &amp; $DP75)&gt;0))&gt;0,SUMPRODUCT(--(INDIRECT("WP!$C$" &amp; $DO75 &amp; ":$C$" &amp; $DP75) =$C75),--(INDIRECT("WP!$" &amp; $BU$41 &amp; "$" &amp; $DO75 &amp; ":$" &amp; $BU$41 &amp; "$" &amp; $DP75) &lt;&gt;""),INDIRECT("WP!$K" &amp; $DO75 &amp; ":$K" &amp; $DP75),INDIRECT("WP!$" &amp; $BU$41 &amp; "$" &amp; $DO75 &amp; ":$" &amp; $BU$41 &amp; "$" &amp; $DP75))/SUMPRODUCT(--(INDIRECT("WP!$C$" &amp; $DO75 &amp; ":$C$" &amp; $DP75) =$C75),--(INDIRECT("WP!$" &amp; $BU$41 &amp; "$" &amp; $DO75 &amp; ":$" &amp; $BU$41 &amp; "$" &amp; $DP75) &lt;&gt;""),INDIRECT("WP!$K" &amp; $DO75 &amp; ":$K" &amp; $DP75)),""),""),"")</f>
        <v/>
      </c>
      <c r="BV75" s="145" t="str" cm="1">
        <f t="array" aca="1" ref="BV75" ca="1">IFERROR(IF(WpAreaC_Sub1_exist,IF(SUMPRODUCT(--(INDIRECT("WP!$C$" &amp; $DO75 &amp; ":$C$" &amp; $DP75)=$C75),--(INDIRECT("WP!$B" &amp; $DO75 &amp; ":$B" &amp; $DP75)="Y"),--(INDIRECT("WP!$" &amp; $BU$41 &amp; "$" &amp; $DO75 &amp; ":$" &amp; $BU$41 &amp; "$" &amp; $DP75)=1),--(INDIRECT("WP!$K" &amp; $DO75 &amp; ":$K" &amp; $DP75)&gt;0))&lt;&gt;0,SUMPRODUCT(--(INDIRECT("WP!$C$" &amp; $DO75 &amp; ":$C$" &amp; $DP75)=$C75),--(INDIRECT("WP!$B" &amp; $DO75 &amp; ":$B" &amp; $DP75)="Y"),--(INDIRECT("WP!$" &amp; $BU$41 &amp; "$" &amp; $DO75 &amp; ":$" &amp; $BU$41 &amp; "$" &amp; $DP75)=1),INDIRECT("WP!$K" &amp; $DO75 &amp; ":$K" &amp; $DP75)),IF(BW75&lt;&gt;"",0,"")),""),"")</f>
        <v/>
      </c>
      <c r="BW75" s="145" t="str" cm="1">
        <f t="array" aca="1" ref="BW75" ca="1">IFERROR(IF(WpAreaC_Sub1_exist,IF(SUMPRODUCT(--(INDIRECT("WP!$C$" &amp; $DO75 &amp; ":$C$" &amp; $DP75)=$C75),--(INDIRECT("WP!$B" &amp; $DO75 &amp; ":$B" &amp; $DP75)="Y"),--(INDIRECT("WP!$" &amp; $BU$41 &amp; "$" &amp; $DO75 &amp; ":$" &amp; $BU$41 &amp; "$" &amp; $DP75)&lt;&gt;""),--(INDIRECT("WP!$K" &amp; $DO75 &amp; ":$K" &amp; $DP75)&gt;0))&lt;&gt;0,SUMPRODUCT(--(INDIRECT("WP!$C$" &amp; $DO75 &amp; ":$C$" &amp; $DP75)=$C75),--(INDIRECT("WP!$B" &amp; $DO75 &amp; ":$B" &amp; $DP75)="Y"),--(INDIRECT("WP!$" &amp; $BU$41 &amp; "$" &amp; $DO75 &amp; ":$" &amp; $BU$41 &amp; "$" &amp; $DP75)&lt;&gt;""),INDIRECT("WP!$K" &amp; $DO75 &amp; ":$K" &amp; $DP75)),""),""),"")</f>
        <v/>
      </c>
      <c r="BX75" s="146" t="str" cm="1">
        <f t="array" aca="1" ref="BX75" ca="1">IFERROR(IF(WpAreaC_Sub2_exist,IF(SUMPRODUCT(--(INDIRECT("WP!$C$" &amp; $DO75 &amp; ":$C$" &amp; $DP75) =$C75),--(INDIRECT("WP!$" &amp; $BX$41 &amp; "$" &amp; $DO75 &amp; ":$" &amp; $BX$41 &amp; "$" &amp; $DP75) &lt;&gt;""),--(INDIRECT("WP!$K$" &amp; $DO75 &amp; ":$K$" &amp; $DP75)&gt;0))&gt;0,SUMPRODUCT(--(INDIRECT("WP!$C$" &amp; $DO75 &amp; ":$C$" &amp; $DP75) =$C75),--(INDIRECT("WP!$" &amp; $BX$41 &amp; "$" &amp; $DO75 &amp; ":$" &amp; $BX$41 &amp; "$" &amp; $DP75) &lt;&gt;""),INDIRECT("WP!$K" &amp; $DO75 &amp; ":$K" &amp; $DP75),INDIRECT("WP!$" &amp; $BX$41 &amp; "$" &amp; $DO75 &amp; ":$" &amp; $BX$41 &amp; "$" &amp; $DP75))/SUMPRODUCT(--(INDIRECT("WP!$C$" &amp; $DO75 &amp; ":$C$" &amp; $DP75) =$C75),--(INDIRECT("WP!$" &amp; $BX$41 &amp; "$" &amp; $DO75 &amp; ":$" &amp; $BX$41 &amp; "$" &amp; $DP75) &lt;&gt;""),INDIRECT("WP!$K" &amp; $DO75 &amp; ":$K" &amp; $DP75)),""),""),"")</f>
        <v/>
      </c>
      <c r="BY75" s="145" t="str" cm="1">
        <f t="array" aca="1" ref="BY75" ca="1">IFERROR(IF(WpAreaC_Sub2_exist,IF(SUMPRODUCT(--(INDIRECT("WP!$C$" &amp; $DO75 &amp; ":$C$" &amp; $DP75)=$C75),--(INDIRECT("WP!$B" &amp; $DO75 &amp; ":$B" &amp; $DP75)="Y"),--(INDIRECT("WP!$" &amp; $BX$41 &amp; "$" &amp; $DO75 &amp; ":$" &amp; $BX$41 &amp; "$" &amp; $DP75)=1),--(INDIRECT("WP!$K" &amp; $DO75 &amp; ":$K" &amp; $DP75)&gt;0))&lt;&gt;0,SUMPRODUCT(--(INDIRECT("WP!$C$" &amp; $DO75 &amp; ":$C$" &amp; $DP75)=$C75),--(INDIRECT("WP!$B" &amp; $DO75 &amp; ":$B" &amp; $DP75)="Y"),--(INDIRECT("WP!$" &amp; $BX$41 &amp; "$" &amp; $DO75 &amp; ":$" &amp; $BX$41 &amp; "$" &amp; $DP75)=1),INDIRECT("WP!$K" &amp; $DO75 &amp; ":$K" &amp; $DP75)),IF(BZ75&lt;&gt;"",0,"")),""),"")</f>
        <v/>
      </c>
      <c r="BZ75" s="145" t="str" cm="1">
        <f t="array" aca="1" ref="BZ75" ca="1">IFERROR(IF(WpAreaC_Sub2_exist,IF(SUMPRODUCT(--(INDIRECT("WP!$C$" &amp; $DO75 &amp; ":$C$" &amp; $DP75)=$C75),--(INDIRECT("WP!$B" &amp; $DO75 &amp; ":$B" &amp; $DP75)="Y"),--(INDIRECT("WP!$" &amp; $BX$41 &amp; "$" &amp; $DO75 &amp; ":$" &amp; $BX$41 &amp; "$" &amp; $DP75)&lt;&gt;""),--(INDIRECT("WP!$K" &amp; $DO75 &amp; ":$K" &amp; $DP75)&gt;0))&lt;&gt;0,SUMPRODUCT(--(INDIRECT("WP!$C$" &amp; $DO75 &amp; ":$C$" &amp; $DP75)=$C75),--(INDIRECT("WP!$B" &amp; $DO75 &amp; ":$B" &amp; $DP75)="Y"),--(INDIRECT("WP!$" &amp; $BX$41 &amp; "$" &amp; $DO75 &amp; ":$" &amp; $BX$41 &amp; "$" &amp; $DP75)&lt;&gt;""),INDIRECT("WP!$K" &amp; $DO75 &amp; ":$K" &amp; $DP75)),""),""),"")</f>
        <v/>
      </c>
      <c r="CA75" s="146" t="str" cm="1">
        <f t="array" aca="1" ref="CA75" ca="1">IFERROR(IF(WpAreaC_Sub3_exist,IF(SUMPRODUCT(--(INDIRECT("WP!$C$" &amp; $DO75 &amp; ":$C$" &amp; $DP75) =$C75),--(INDIRECT("WP!$" &amp; $CA$41 &amp; "$" &amp; $DO75 &amp; ":$" &amp; $CA$41 &amp; "$" &amp; $DP75) &lt;&gt;""),--(INDIRECT("WP!$K$" &amp; $DO75 &amp; ":$K$" &amp; $DP75)&gt;0))&gt;0,SUMPRODUCT(--(INDIRECT("WP!$C$" &amp; $DO75 &amp; ":$C$" &amp; $DP75) =$C75),--(INDIRECT("WP!$" &amp; $CA$41 &amp; "$" &amp; $DO75 &amp; ":$" &amp; $CA$41 &amp; "$" &amp; $DP75) &lt;&gt;""),INDIRECT("WP!$K" &amp; $DO75 &amp; ":$K" &amp; $DP75),INDIRECT("WP!$" &amp; $CA$41 &amp; "$" &amp; $DO75 &amp; ":$" &amp; $CA$41 &amp; "$" &amp; $DP75))/SUMPRODUCT(--(INDIRECT("WP!$C$" &amp; $DO75 &amp; ":$C$" &amp; $DP75) =$C75),--(INDIRECT("WP!$" &amp; $CA$41 &amp; "$" &amp; $DO75 &amp; ":$" &amp; $CA$41 &amp; "$" &amp; $DP75) &lt;&gt;""),INDIRECT("WP!$K" &amp; $DO75 &amp; ":$K" &amp; $DP75)),""),""),"")</f>
        <v/>
      </c>
      <c r="CB75" s="145" t="str" cm="1">
        <f t="array" aca="1" ref="CB75" ca="1">IFERROR(IF(WpAreaC_Sub3_exist,IF(SUMPRODUCT(--(INDIRECT("WP!$C$" &amp; $DO75 &amp; ":$C$" &amp; $DP75)=$C75),--(INDIRECT("WP!$B" &amp; $DO75 &amp; ":$B" &amp; $DP75)="Y"),--(INDIRECT("WP!$" &amp; $CA$41 &amp; "$" &amp; $DO75 &amp; ":$" &amp; $CA$41 &amp; "$" &amp; $DP75)=1),--(INDIRECT("WP!$K" &amp; $DO75 &amp; ":$K" &amp; $DP75)&gt;0))&lt;&gt;0,SUMPRODUCT(--(INDIRECT("WP!$C$" &amp; $DO75 &amp; ":$C$" &amp; $DP75)=$C75),--(INDIRECT("WP!$B" &amp; $DO75 &amp; ":$B" &amp; $DP75)="Y"),--(INDIRECT("WP!$" &amp; $CA$41 &amp; "$" &amp; $DO75 &amp; ":$" &amp; $CA$41 &amp; "$" &amp; $DP75)=1),INDIRECT("WP!$K" &amp; $DO75 &amp; ":$K" &amp; $DP75)),IF(CC75&lt;&gt;"",0,"")),""),"")</f>
        <v/>
      </c>
      <c r="CC75" s="147" t="str" cm="1">
        <f t="array" aca="1" ref="CC75" ca="1">IFERROR(IF(WpAreaC_Sub3_exist,IF(SUMPRODUCT(--(INDIRECT("WP!$C$" &amp; $DO75 &amp; ":$C$" &amp; $DP75)=$C75),--(INDIRECT("WP!$B" &amp; $DO75 &amp; ":$B" &amp; $DP75)="Y"),--(INDIRECT("WP!$" &amp; $CA$41 &amp; "$" &amp; $DO75 &amp; ":$" &amp; $CA$41 &amp; "$" &amp; $DP75)&lt;&gt;""),--(INDIRECT("WP!$K" &amp; $DO75 &amp; ":$K" &amp; $DP75)&gt;0))&lt;&gt;0,SUMPRODUCT(--(INDIRECT("WP!$C$" &amp; $DO75 &amp; ":$C$" &amp; $DP75)=$C75),--(INDIRECT("WP!$B" &amp; $DO75 &amp; ":$B" &amp; $DP75)="Y"),--(INDIRECT("WP!$" &amp; $CA$41 &amp; "$" &amp; $DO75 &amp; ":$" &amp; $CA$41 &amp; "$" &amp; $DP75)&lt;&gt;""),INDIRECT("WP!$K" &amp; $DO75 &amp; ":$K" &amp; $DP75)),""),""),"")</f>
        <v/>
      </c>
      <c r="CD75" s="106"/>
      <c r="CE75" s="109"/>
      <c r="CF75" s="107"/>
      <c r="CG75" s="107"/>
      <c r="CH75" s="144" t="s">
        <v>92</v>
      </c>
      <c r="CI75" s="144" t="s">
        <v>92</v>
      </c>
      <c r="CJ75" s="144" t="s">
        <v>92</v>
      </c>
      <c r="CK75" s="144" t="s">
        <v>92</v>
      </c>
      <c r="CL75" s="145" t="s">
        <v>92</v>
      </c>
      <c r="CM75" s="145" t="s">
        <v>92</v>
      </c>
      <c r="CN75" s="146" t="s">
        <v>92</v>
      </c>
      <c r="CO75" s="145" t="s">
        <v>92</v>
      </c>
      <c r="CP75" s="145" t="s">
        <v>92</v>
      </c>
      <c r="CQ75" s="146" t="s">
        <v>92</v>
      </c>
      <c r="CR75" s="145" t="s">
        <v>92</v>
      </c>
      <c r="CS75" s="147" t="s">
        <v>92</v>
      </c>
      <c r="CT75" s="31"/>
      <c r="CU75" s="144" t="s">
        <v>92</v>
      </c>
      <c r="CV75" s="145" t="s">
        <v>92</v>
      </c>
      <c r="CW75" s="145" t="s">
        <v>92</v>
      </c>
      <c r="CX75" s="146" t="s">
        <v>92</v>
      </c>
      <c r="CY75" s="145" t="s">
        <v>92</v>
      </c>
      <c r="CZ75" s="145" t="s">
        <v>92</v>
      </c>
      <c r="DA75" s="146" t="s">
        <v>92</v>
      </c>
      <c r="DB75" s="145" t="s">
        <v>92</v>
      </c>
      <c r="DC75" s="147" t="s">
        <v>92</v>
      </c>
      <c r="DD75" s="31"/>
      <c r="DE75" s="144" t="s">
        <v>92</v>
      </c>
      <c r="DF75" s="145" t="s">
        <v>92</v>
      </c>
      <c r="DG75" s="145" t="s">
        <v>92</v>
      </c>
      <c r="DH75" s="146" t="s">
        <v>92</v>
      </c>
      <c r="DI75" s="145" t="s">
        <v>92</v>
      </c>
      <c r="DJ75" s="145" t="s">
        <v>92</v>
      </c>
      <c r="DK75" s="146" t="s">
        <v>92</v>
      </c>
      <c r="DL75" s="145" t="s">
        <v>92</v>
      </c>
      <c r="DM75" s="147" t="s">
        <v>92</v>
      </c>
      <c r="DN75" s="31"/>
      <c r="DO75" s="88" cm="1">
        <f t="array" ref="DO75">MIN(IF(WP!$C$12:$C$400=$C75,ROW(WP!$C$12:$C$400),""))</f>
        <v>145</v>
      </c>
      <c r="DP75" s="88" cm="1">
        <f t="array" ref="DP75">MAX(IF(WP!$C$12:$C$400=$C75,ROW(WP!$C$12:$C$400),""))</f>
        <v>148</v>
      </c>
      <c r="DQ75" s="121"/>
      <c r="DR75" s="31"/>
    </row>
    <row r="76" spans="1:122" ht="16" x14ac:dyDescent="0.2">
      <c r="A76" s="117"/>
      <c r="B76" s="132" t="s">
        <v>40</v>
      </c>
      <c r="C76" s="132" t="s">
        <v>323</v>
      </c>
      <c r="D76" s="323" t="e" cm="1">
        <f t="array" aca="1" ref="D76" ca="1">getProgress(AX76,CH76,"%",1,1)</f>
        <v>#NAME?</v>
      </c>
      <c r="E76" s="257" t="e" cm="1">
        <f t="array" aca="1" ref="E76" ca="1">getProgress(AY76,CI76,,,1)</f>
        <v>#NAME?</v>
      </c>
      <c r="F76" s="257" t="e" cm="1">
        <f t="array" aca="1" ref="F76" ca="1">getProgress(AZ76,CJ76,,,1)</f>
        <v>#NAME?</v>
      </c>
      <c r="G76" s="217"/>
      <c r="H76" s="113" t="e" cm="1">
        <f t="array" aca="1" ref="H76" ca="1">getProgress(BA76,CK76,"%",1,1,WpAreaA_Sub1_exist)</f>
        <v>#NAME?</v>
      </c>
      <c r="I76" s="266" t="e" cm="1">
        <f t="array" aca="1" ref="I76" ca="1">getProgress(BB76,CL76,,,1,WpAreaA_Sub1_exist)</f>
        <v>#NAME?</v>
      </c>
      <c r="J76" s="266" t="e" cm="1">
        <f t="array" aca="1" ref="J76" ca="1">getProgress(BC76,CM76,,,1,WpAreaA_Sub1_exist)</f>
        <v>#NAME?</v>
      </c>
      <c r="K76" s="113" t="e" cm="1">
        <f t="array" aca="1" ref="K76" ca="1">getProgress(BD76,CN76,"%",1,1,WpAreaA_Sub2_exist)</f>
        <v>#NAME?</v>
      </c>
      <c r="L76" s="266" t="e" cm="1">
        <f t="array" aca="1" ref="L76" ca="1">getProgress(BE76,CO76,,,1,WpAreaA_Sub2_exist)</f>
        <v>#NAME?</v>
      </c>
      <c r="M76" s="266" t="e" cm="1">
        <f t="array" aca="1" ref="M76" ca="1">getProgress(BF76,CP76,,,1,WpAreaA_Sub2_exist)</f>
        <v>#NAME?</v>
      </c>
      <c r="N76" s="113" t="e" cm="1">
        <f t="array" aca="1" ref="N76" ca="1">getProgress(BG76,CQ76,"%",1,1,WpAreaA_Sub3_exist)</f>
        <v>#NAME?</v>
      </c>
      <c r="O76" s="266" t="e" cm="1">
        <f t="array" aca="1" ref="O76" ca="1">getProgress(BH76,CR76,,,1,WpAreaA_Sub3_exist)</f>
        <v>#NAME?</v>
      </c>
      <c r="P76" s="266" t="e" cm="1">
        <f t="array" aca="1" ref="P76" ca="1">getProgress(BI76,CS76,,,1,WpAreaA_Sub3_exist)</f>
        <v>#NAME?</v>
      </c>
      <c r="Q76" s="217"/>
      <c r="R76" s="113" t="e" cm="1">
        <f t="array" aca="1" ref="R76" ca="1">getProgress(BK76,CU76,"%",1,1,WpAreaB_Sub1_exist)</f>
        <v>#NAME?</v>
      </c>
      <c r="S76" s="266" t="e" cm="1">
        <f t="array" aca="1" ref="S76" ca="1">getProgress(BL76,CV76,,,1,WpAreaB_Sub1_exist)</f>
        <v>#NAME?</v>
      </c>
      <c r="T76" s="266" t="e" cm="1">
        <f t="array" aca="1" ref="T76" ca="1">getProgress(BM76,CW76,,,1,WpAreaB_Sub1_exist)</f>
        <v>#NAME?</v>
      </c>
      <c r="U76" s="113" t="e" cm="1">
        <f t="array" aca="1" ref="U76" ca="1">getProgress(BN76,CX76,"%",1,1,WpAreaB_Sub2_exist)</f>
        <v>#NAME?</v>
      </c>
      <c r="V76" s="266" t="e" cm="1">
        <f t="array" aca="1" ref="V76" ca="1">getProgress(BO76,CY76,,,1,WpAreaB_Sub2_exist)</f>
        <v>#NAME?</v>
      </c>
      <c r="W76" s="266" t="e" cm="1">
        <f t="array" aca="1" ref="W76" ca="1">getProgress(BP76,CZ76,,,1,WpAreaB_Sub2_exist)</f>
        <v>#NAME?</v>
      </c>
      <c r="X76" s="113" t="e" cm="1">
        <f t="array" aca="1" ref="X76" ca="1">getProgress(BQ76,DA76,"%",1,1,WpAreaB_Sub3_exist)</f>
        <v>#NAME?</v>
      </c>
      <c r="Y76" s="266" t="e" cm="1">
        <f t="array" aca="1" ref="Y76" ca="1">getProgress(BR76,DB76,,,1,WpAreaB_Sub3_exist)</f>
        <v>#NAME?</v>
      </c>
      <c r="Z76" s="266" t="e" cm="1">
        <f t="array" aca="1" ref="Z76" ca="1">getProgress(BS76,DC76,,,1,WpAreaB_Sub3_exist)</f>
        <v>#NAME?</v>
      </c>
      <c r="AA76" s="217"/>
      <c r="AB76" s="113" t="e" cm="1">
        <f t="array" aca="1" ref="AB76" ca="1">getProgress(BU76,DE76,"%",1,1,WpAreaC_Sub1_exist)</f>
        <v>#NAME?</v>
      </c>
      <c r="AC76" s="266" t="e" cm="1">
        <f t="array" aca="1" ref="AC76" ca="1">getProgress(BV76,DF76,,,1,WpAreaC_Sub1_exist)</f>
        <v>#NAME?</v>
      </c>
      <c r="AD76" s="266" t="e" cm="1">
        <f t="array" aca="1" ref="AD76" ca="1">getProgress(BW76,DG76,,,1,WpAreaC_Sub1_exist)</f>
        <v>#NAME?</v>
      </c>
      <c r="AE76" s="113" t="e" cm="1">
        <f t="array" aca="1" ref="AE76" ca="1">getProgress(BX76,DH76,"%",1,1,WpAreaC_Sub2_exist)</f>
        <v>#NAME?</v>
      </c>
      <c r="AF76" s="266" t="e" cm="1">
        <f t="array" aca="1" ref="AF76" ca="1">getProgress(BY76,DI76,,,1,WpAreaC_Sub2_exist)</f>
        <v>#NAME?</v>
      </c>
      <c r="AG76" s="266" t="e" cm="1">
        <f t="array" aca="1" ref="AG76" ca="1">getProgress(BZ76,DJ76,,,1,WpAreaC_Sub2_exist)</f>
        <v>#NAME?</v>
      </c>
      <c r="AH76" s="113" t="e" cm="1">
        <f t="array" aca="1" ref="AH76" ca="1">getProgress(CA76,DK76,"%",1,1,WpAreaC_Sub3_exist)</f>
        <v>#NAME?</v>
      </c>
      <c r="AI76" s="266" t="e" cm="1">
        <f t="array" aca="1" ref="AI76" ca="1">getProgress(CB76,DL76,,,1,WpAreaC_Sub3_exist)</f>
        <v>#NAME?</v>
      </c>
      <c r="AJ76" s="266" t="e" cm="1">
        <f t="array" aca="1" ref="AJ76" ca="1">getProgress(CC76,DM76,,,1,WpAreaC_Sub3_exist)</f>
        <v>#NAME?</v>
      </c>
      <c r="AK76" s="217"/>
      <c r="AL76" s="118"/>
      <c r="AM76" s="85"/>
      <c r="AN76" s="75"/>
      <c r="AO76" s="166"/>
      <c r="AP76" s="166"/>
      <c r="AQ76" s="101"/>
      <c r="AR76" s="101"/>
      <c r="AS76" s="75"/>
      <c r="AT76" s="75"/>
      <c r="AU76" s="137"/>
      <c r="AV76" s="98"/>
      <c r="AW76" s="98"/>
      <c r="AX76" s="144" t="str">
        <f ca="1">IFERROR((IF(WpAreaA_exist,IF(BA76&lt;&gt;"",BA76*WP!$AC$9,0)+IF(BD76&lt;&gt;"",BD76*WP!$AD$9,0)+IF(BG76&lt;&gt;"",BG76*WP!$AE$9,0),0)+IF(WpAreaB_exist,IF(BK76&lt;&gt;"",BK76*WP!$AF$10)+IF(BN76&lt;&gt;"",BN76*WP!$AG$10,0)+IF(BQ76&lt;&gt;"",BQ76*WP!$AH$10,0),0)+IF(WpAreaC_exist,IF(BU76&lt;&gt;"",BU76*WP!$AI$10)+IF(BX76&lt;&gt;"",BX76*WP!$AJ$10,0)+IF(CA76&lt;&gt;"",CA76*WP!$AK$10,0),0))/(IF(WpAreaA_exist,IF(BA76&lt;&gt;"",WP!$AC$9,0)+IF(BD76&lt;&gt;"",WP!$AD$9,0)+IF(BG76&lt;&gt;"",WP!$AE$9,0),0)+IF(WpAreaB_exist,IF(BK76&lt;&gt;"",WP!$AF$10,0)+IF(BN76&lt;&gt;"",WP!$AG$10,0)+IF(BQ76&lt;&gt;"",WP!$AH$10,0),0)+ IF(WpAreaC_exist,IF(BU76&lt;&gt;"",WP!$AI$10,0)+IF(BX76&lt;&gt;"",WP!$AJ$10,0)+IF(CA76&lt;&gt;"",WP!$AK$10,0),0)),"")</f>
        <v/>
      </c>
      <c r="AY76" s="144" t="str" cm="1">
        <f t="array" aca="1" ref="AY76" ca="1">IFERROR(IF(SUMPRODUCT(--(INDIRECT("WP!$C$" &amp; $DO76 &amp; ":$C$" &amp; $DP76)=$C76),--(INDIRECT("WP!$B$" &amp; $DO76 &amp; ":$B$" &amp; $DP76)="Y"),--(INDIRECT("WP!$" &amp; $AX$41 &amp; "$" &amp; $DO76 &amp; ":$" &amp; $AX$41 &amp; "$" &amp; $DP76)=1),--(INDIRECT("WP!$K$" &amp; $DO76 &amp; ":$K$" &amp; $DP76)&gt;0))&lt;&gt;0,SUMPRODUCT(--(INDIRECT("WP!$C$" &amp; $DO76 &amp; ":$C$" &amp; $DP76)=$C76),--(INDIRECT("WP!$B$" &amp; $DO76 &amp; ":$B$" &amp; $DP76)="Y"),--(INDIRECT("WP!$" &amp; $AX$41 &amp; "$" &amp; $DO76 &amp; ":$" &amp; $AX$41 &amp; "$" &amp; $DP76)=1),INDIRECT("WP!$K$" &amp; $DO76 &amp; ":$K$" &amp; $DP76)),IF(AZ76&lt;&gt;"",0,"")),"")</f>
        <v/>
      </c>
      <c r="AZ76" s="144" t="str" cm="1">
        <f t="array" aca="1" ref="AZ76" ca="1">IFERROR(IF(SUMPRODUCT(--(INDIRECT("WP!$C$" &amp; $DO76 &amp; ":$C$" &amp; $DP76)=$C76),--(INDIRECT("WP!$B" &amp; $DO76 &amp; ":$B" &amp; $DP76)="Y"),--(INDIRECT("WP!$" &amp; $AX$41 &amp; "$" &amp; $DO76 &amp; ":$" &amp; $AX$41 &amp; "$" &amp; $DP76)&lt;&gt;""),--(INDIRECT("WP!$K" &amp; $DO76 &amp; ":$K" &amp; $DP76)&gt;0))&lt;&gt;0,SUMPRODUCT(--(INDIRECT("WP!$C$" &amp; $DO76 &amp; ":$C$" &amp; $DP76)=$C76),--(INDIRECT("WP!$B" &amp; $DO76 &amp; ":$B" &amp; $DP76)="Y"),--(INDIRECT("WP!$" &amp; $AX$41 &amp; "$" &amp;  $DO76 &amp; ":$" &amp; $AX$41 &amp; "$" &amp; $DP76)&lt;&gt;""),INDIRECT("WP!$K" &amp; $DO76 &amp; ":$K" &amp; $DP76)),""),"")</f>
        <v/>
      </c>
      <c r="BA76" s="144" t="str" cm="1">
        <f t="array" aca="1" ref="BA76" ca="1">IFERROR(IF(WpAreaA_Sub1_exist,IF(SUMPRODUCT(--(INDIRECT("WP!$C$" &amp; $DO76 &amp; ":$C$" &amp; $DP76) =$C76),--(INDIRECT("WP!$" &amp; $BA$41 &amp; "$" &amp; $DO76 &amp; ":$" &amp; $BA$41 &amp; "$" &amp; $DP76) &lt;&gt;""),--(INDIRECT("WP!$K$" &amp; $DO76 &amp; ":$K$" &amp; $DP76)&gt;0))&gt;0,SUMPRODUCT(--(INDIRECT("WP!$C$" &amp; $DO76 &amp; ":$C$" &amp; $DP76) =$C76),--(INDIRECT("WP!$" &amp; $BA$41 &amp; "$" &amp; $DO76 &amp; ":$" &amp; $BA$41 &amp; "$" &amp; $DP76) &lt;&gt;""),INDIRECT("WP!$K$" &amp; $DO76 &amp; ":$K$" &amp; $DP76),INDIRECT("WP!$" &amp; $BA$41 &amp; "$" &amp; $DO76 &amp; ":$" &amp; $BA$41 &amp; "$" &amp; $DP76))/SUMPRODUCT(--(INDIRECT("WP!$C$" &amp; $DO76 &amp; ":$C$" &amp; $DP76) =$C76),--(INDIRECT("WP!$" &amp; $BA$41 &amp; "$" &amp; $DO76 &amp; ":$" &amp; $BA$41 &amp; "$" &amp; $DP76) &lt;&gt;""),INDIRECT("WP!$K$" &amp; $DO76 &amp; ":$K$" &amp; $DP76)),""),""),"")</f>
        <v/>
      </c>
      <c r="BB76" s="145" t="str" cm="1">
        <f t="array" aca="1" ref="BB76" ca="1">IFERROR(IF(WpAreaA_Sub1_exist,IF(SUMPRODUCT(--(INDIRECT("WP!$C$" &amp; $DO76 &amp; ":$C$" &amp; $DP76)=$C76),--(INDIRECT("WP!$B$" &amp; $DO76 &amp; ":$B$" &amp; $DP76)="Y"),--(INDIRECT("WP!$" &amp; $BA$41 &amp; "$" &amp; $DO76 &amp; ":$" &amp; $BA$41 &amp; "$" &amp; $DP76)=1),--(INDIRECT("WP!$K$" &amp; $DO76 &amp; ":$K$" &amp; $DP76)&gt;0))&lt;&gt;0,SUMPRODUCT(--(INDIRECT("WP!$C$" &amp; $DO76 &amp; ":$C$" &amp; $DP76)=$C76),--(INDIRECT("WP!$B$" &amp; $DO76 &amp; ":$B$" &amp; $DP76)="Y"),--(INDIRECT("WP!$" &amp; $BA$41 &amp; "$" &amp; $DO76 &amp; ":$" &amp; $BA$41 &amp; "$" &amp; $DP76)=1),INDIRECT("WP!$K$" &amp; $DO76 &amp; ":$K$" &amp; $DP76)),IF(BC76&lt;&gt;"",0,"")),""),"")</f>
        <v/>
      </c>
      <c r="BC76" s="145" t="str" cm="1">
        <f t="array" aca="1" ref="BC76" ca="1">IFERROR(IF(WpAreaA_Sub1_exist,IF(SUMPRODUCT(--(INDIRECT("WP!$C$" &amp; $DO76 &amp; ":$C$" &amp; $DP76)=$C76),--(INDIRECT("WP!$B" &amp; $DO76 &amp; ":$B" &amp; $DP76)="Y"),--(INDIRECT("WP!$" &amp; $BA$41 &amp; "$" &amp; $DO76 &amp; ":$" &amp; $BA$41 &amp; "$" &amp; $DP76)&lt;&gt;""),--(INDIRECT("WP!$K" &amp; $DO76 &amp; ":$K" &amp; $DP76)&gt;0))&lt;&gt;0,SUMPRODUCT(--(INDIRECT("WP!$C$" &amp; $DO76 &amp; ":$C$" &amp; $DP76)=$C76),--(INDIRECT("WP!$B" &amp; $DO76 &amp; ":$B" &amp; $DP76)="Y"),--(INDIRECT("WP!$" &amp; $BA$41 &amp; "$" &amp;  $DO76 &amp; ":$" &amp; $BA$41 &amp; "$" &amp; $DP76)&lt;&gt;""),INDIRECT("WP!$K" &amp; $DO76 &amp; ":$K" &amp; $DP76)),""),""),"")</f>
        <v/>
      </c>
      <c r="BD76" s="146" t="str" cm="1">
        <f t="array" aca="1" ref="BD76" ca="1">IFERROR(IF(WpAreaA_Sub2_exist,IF(SUMPRODUCT(--(INDIRECT("WP!$C$" &amp; $DO76 &amp; ":$C$" &amp; $DP76) =$C76),--(INDIRECT("WP!$" &amp; $BD$41 &amp; "$" &amp; $DO76 &amp; ":$" &amp; $BD$41 &amp; "$" &amp; $DP76) &lt;&gt;""),--(INDIRECT("WP!$K$" &amp; $DO76 &amp; ":$K$" &amp; $DP76)&gt;0))&gt;0,SUMPRODUCT(--(INDIRECT("WP!$C$" &amp; $DO76 &amp; ":$C$" &amp; $DP76) =$C76),--(INDIRECT("WP!$" &amp; $BD$41 &amp; "$" &amp; $DO76 &amp; ":$" &amp; $BD$41 &amp; "$" &amp; $DP76) &lt;&gt;""),INDIRECT("WP!$K" &amp; $DO76 &amp; ":$K" &amp; $DP76),INDIRECT("WP!$" &amp; $BD$41 &amp; "$" &amp; $DO76 &amp; ":$" &amp; $BD$41 &amp; "$" &amp; $DP76))/SUMPRODUCT(--(INDIRECT("WP!$C$" &amp; $DO76 &amp; ":$C$" &amp; $DP76) =$C76),--(INDIRECT("WP!$" &amp; $BD$41 &amp; "$" &amp; $DO76 &amp; ":$" &amp; $BD$41 &amp; "$" &amp; $DP76) &lt;&gt;""),INDIRECT("WP!$K" &amp; $DO76 &amp; ":$K" &amp; $DP76)),""),""),"")</f>
        <v/>
      </c>
      <c r="BE76" s="145" t="str" cm="1">
        <f t="array" aca="1" ref="BE76" ca="1">IFERROR(IF(WpAreaA_Sub2_exist,IF(SUMPRODUCT(--(INDIRECT("WP!$C$" &amp; $DO76 &amp; ":$C$" &amp; $DP76)=$C76),--(INDIRECT("WP!$B" &amp; $DO76 &amp; ":$B" &amp; $DP76)="Y"),--(INDIRECT("WP!$" &amp; $BD$41 &amp; "$" &amp; $DO76 &amp; ":$" &amp; $BD$41 &amp; "$" &amp; $DP76)=1),--(INDIRECT("WP!$K" &amp; $DO76 &amp; ":$K" &amp; $DP76)&gt;0))&lt;&gt;0,SUMPRODUCT(--(INDIRECT("WP!$C$" &amp; $DO76 &amp; ":$C$" &amp; $DP76)=$C76),--(INDIRECT("WP!$B" &amp; $DO76 &amp; ":$B" &amp; $DP76)="Y"),--(INDIRECT("WP!$" &amp; $BD$41 &amp; "$" &amp; $DO76 &amp; ":$" &amp; $BD$41 &amp; "$" &amp; $DP76)=1),INDIRECT("WP!$K" &amp; $DO76 &amp; ":$K" &amp; $DP76)),IF(BF76&lt;&gt;"",0,"")),""),"")</f>
        <v/>
      </c>
      <c r="BF76" s="145" t="str" cm="1">
        <f t="array" aca="1" ref="BF76" ca="1">IFERROR(IF(WpAreaA_Sub2_exist,IF(SUMPRODUCT(--(INDIRECT("WP!$C$" &amp; $DO76 &amp; ":$C$" &amp; $DP76)=$C76),--(INDIRECT("WP!$B" &amp; $DO76 &amp; ":$B" &amp; $DP76)="Y"),--(INDIRECT("WP!$" &amp; $BD$41 &amp; "$" &amp; $DO76 &amp; ":$" &amp; $BD$41 &amp; "$" &amp; $DP76)&lt;&gt;""),--(INDIRECT("WP!$K" &amp; $DO76 &amp; ":$K" &amp; $DP76)&gt;0))&lt;&gt;0,SUMPRODUCT(--(INDIRECT("WP!$C$" &amp; $DO76 &amp; ":$C$" &amp; $DP76)=$C76),--(INDIRECT("WP!$B" &amp; $DO76 &amp; ":$B" &amp; $DP76)="Y"),--(INDIRECT("WP!$" &amp; $BD$41 &amp; "$" &amp; $DO76 &amp; ":$" &amp; $BD$41 &amp; "$" &amp; $DP76)&lt;&gt;""),INDIRECT("WP!$K" &amp; $DO76 &amp; ":$K" &amp; $DP76)),""),""),"")</f>
        <v/>
      </c>
      <c r="BG76" s="146" t="str" cm="1">
        <f t="array" aca="1" ref="BG76" ca="1">IFERROR(IF(WpAreaA_Sub3_exist,IF(SUMPRODUCT(--(INDIRECT("WP!$C$" &amp; $DO76 &amp; ":$C$" &amp; $DP76) =$C76),--(INDIRECT("WP!$" &amp; $BG$41 &amp; "$" &amp; $DO76 &amp; ":$" &amp; $BG$41 &amp; "$" &amp; $DP76) &lt;&gt;""),--(INDIRECT("WP!$K$" &amp; $DO76 &amp; ":$K$" &amp; $DP76)&gt;0))&gt;0,SUMPRODUCT(--(INDIRECT("WP!$C$" &amp; $DO76 &amp; ":$C$" &amp; $DP76) =$C76),--(INDIRECT("WP!$" &amp; $BG$41 &amp; "$" &amp; $DO76 &amp; ":$" &amp; $BG$41 &amp; "$" &amp; $DP76) &lt;&gt;""),INDIRECT("WP!$K" &amp; $DO76 &amp; ":$K" &amp; $DP76),INDIRECT("WP!$" &amp; $BG$41 &amp; "$" &amp; $DO76 &amp; ":$" &amp; $BG$41 &amp; "$" &amp; $DP76))/SUMPRODUCT(--(INDIRECT("WP!$C$" &amp; $DO76 &amp; ":$C$" &amp; $DP76) =$C76),--(INDIRECT("WP!$" &amp; $BG$41 &amp; "$" &amp; $DO76 &amp; ":$" &amp; $BG$41 &amp; "$" &amp; $DP76) &lt;&gt;""),INDIRECT("WP!$K" &amp; $DO76 &amp; ":$K" &amp; $DP76)),""),""),"")</f>
        <v/>
      </c>
      <c r="BH76" s="145" t="str" cm="1">
        <f t="array" aca="1" ref="BH76" ca="1">IFERROR(IF(WpAreaA_Sub3_exist,IF(SUMPRODUCT(--(INDIRECT("WP!$C$" &amp; $DO76 &amp; ":$C$" &amp; $DP76)=$C76),--(INDIRECT("WP!$B" &amp; $DO76 &amp; ":$B" &amp; $DP76)="Y"),--(INDIRECT("WP!$" &amp; $BG$41 &amp; "$" &amp; $DO76 &amp; ":$" &amp; $BG$41 &amp; "$" &amp; $DP76)=1),--(INDIRECT("WP!$K" &amp; $DO76 &amp; ":$K" &amp; $DP76)&gt;0))&lt;&gt;0,SUMPRODUCT(--(INDIRECT("WP!$C$" &amp; $DO76 &amp; ":$C$" &amp; $DP76)=$C76),--(INDIRECT("WP!$B" &amp; $DO76 &amp; ":$B" &amp; $DP76)="Y"),--(INDIRECT("WP!$" &amp; $BG$41 &amp; "$" &amp; $DO76 &amp; ":$" &amp; $BG$41 &amp; "$" &amp; $DP76)=1),INDIRECT("WP!$K" &amp; $DO76 &amp; ":$K" &amp; $DP76)),IF(BI76&lt;&gt;"",0,"")),""),"")</f>
        <v/>
      </c>
      <c r="BI76" s="147" t="str" cm="1">
        <f t="array" aca="1" ref="BI76" ca="1">IFERROR(IF(WpAreaA_Sub3_exist,IF(SUMPRODUCT(--(INDIRECT("WP!$C$" &amp; $DO76 &amp; ":$C$" &amp; $DP76)=$C76),--(INDIRECT("WP!$B" &amp; $DO76 &amp; ":$B" &amp; $DP76)="Y"),--(INDIRECT("WP!$" &amp; $BG$41 &amp; "$" &amp; $DO76 &amp; ":$" &amp; $BG$41 &amp; "$" &amp; $DP76)&lt;&gt;""),--(INDIRECT("WP!$K" &amp; $DO76 &amp; ":$K" &amp; $DP76)&gt;0))&lt;&gt;0,SUMPRODUCT(--(INDIRECT("WP!$C$" &amp; $DO76 &amp; ":$C$" &amp; $DP76)=$C76),--(INDIRECT("WP!$B" &amp; $DO76 &amp; ":$B" &amp; $DP76)="Y"),--(INDIRECT("WP!$" &amp; $BG$41 &amp; "$" &amp; $DO76 &amp; ":$" &amp; $BG$41 &amp; "$" &amp; $DP76)&lt;&gt;""),INDIRECT("WP!$K" &amp; $DO76 &amp; ":$K" &amp; $DP76)),""),""),"")</f>
        <v/>
      </c>
      <c r="BJ76" s="31"/>
      <c r="BK76" s="144" t="str" cm="1">
        <f t="array" aca="1" ref="BK76" ca="1">IFERROR(IF(WpAreaB_Sub1_exist,IF(SUMPRODUCT(--(INDIRECT("WP!$C$" &amp; $DO76 &amp; ":$C$" &amp; $DP76) =$C76),--(INDIRECT("WP!$" &amp; $BK$41 &amp; "$" &amp; $DO76 &amp; ":$" &amp; $BK$41 &amp; "$" &amp; $DP76) &lt;&gt;""),--(INDIRECT("WP!$K$" &amp; $DO76 &amp; ":$K$" &amp; $DP76)&gt;0))&gt;0,SUMPRODUCT(--(INDIRECT("WP!$C$" &amp; $DO76 &amp; ":$C$" &amp; $DP76) =$C76),--(INDIRECT("WP!$" &amp; $BK$41 &amp; "$" &amp; $DO76 &amp; ":$" &amp; $BK$41 &amp; "$" &amp; $DP76) &lt;&gt;""),INDIRECT("WP!$K" &amp; $DO76 &amp; ":$K" &amp; $DP76),INDIRECT("WP!$" &amp; $BK$41 &amp; "$" &amp; $DO76 &amp; ":$" &amp; $BK$41 &amp; "$" &amp; $DP76))/SUMPRODUCT(--(INDIRECT("WP!$C$" &amp; $DO76 &amp; ":$C$" &amp; $DP76) =$C76),--(INDIRECT("WP!$" &amp; $BK$41 &amp; "$" &amp; $DO76 &amp; ":$" &amp; $BK$41 &amp; "$" &amp; $DP76) &lt;&gt;""),INDIRECT("WP!$K" &amp; $DO76 &amp; ":$K" &amp; $DP76)),""),""),"")</f>
        <v/>
      </c>
      <c r="BL76" s="145" t="str" cm="1">
        <f t="array" aca="1" ref="BL76" ca="1">IFERROR(IF(WpAreaB_Sub1_exist,IF(SUMPRODUCT(--(INDIRECT("WP!$C$" &amp; $DO76 &amp; ":$C$" &amp; $DP76)=$C76),--(INDIRECT("WP!$B" &amp; $DO76 &amp; ":$B" &amp; $DP76)="Y"),--(INDIRECT("WP!$" &amp; $BK$41 &amp; "$" &amp; $DO76 &amp; ":$" &amp; $BK$41 &amp; "$" &amp; $DP76)=1),--(INDIRECT("WP!$K" &amp; $DO76 &amp; ":$K" &amp; $DP76)&gt;0))&lt;&gt;0,SUMPRODUCT(--(INDIRECT("WP!$C$" &amp; $DO76 &amp; ":$C$" &amp; $DP76)=$C76),--(INDIRECT("WP!$B" &amp; $DO76 &amp; ":$B" &amp; $DP76)="Y"),--(INDIRECT("WP!$" &amp; $BK$41 &amp; "$" &amp; $DO76 &amp; ":$" &amp; $BK$41 &amp; "$" &amp; $DP76)=1),INDIRECT("WP!$K" &amp; $DO76 &amp; ":$K" &amp; $DP76)),IF(BM76&lt;&gt;"",0,"")),""),"")</f>
        <v/>
      </c>
      <c r="BM76" s="145" t="str" cm="1">
        <f t="array" aca="1" ref="BM76" ca="1">IFERROR(IF(WpAreaB_Sub1_exist,IF(SUMPRODUCT(--(INDIRECT("WP!$C$" &amp; $DO76 &amp; ":$C$" &amp; $DP76)=$C76),--(INDIRECT("WP!$B" &amp; $DO76 &amp; ":$B" &amp; $DP76)="Y"),--(INDIRECT("WP!$" &amp; $BK$41 &amp; "$" &amp; $DO76 &amp; ":$" &amp; $BK$41 &amp; "$" &amp; $DP76)&lt;&gt;""),--(INDIRECT("WP!$K" &amp; $DO76 &amp; ":$K" &amp; $DP76)&gt;0))&lt;&gt;0,SUMPRODUCT(--(INDIRECT("WP!$C$" &amp; $DO76 &amp; ":$C$" &amp; $DP76)=$C76),--(INDIRECT("WP!$B" &amp; $DO76 &amp; ":$B" &amp; $DP76)="Y"),--(INDIRECT("WP!$" &amp; $BK$41 &amp; "$" &amp; $DO76 &amp; ":$" &amp; $BK$41 &amp; "$" &amp; $DP76)&lt;&gt;""),INDIRECT("WP!$K" &amp; $DO76 &amp; ":$K" &amp; $DP76)),""),""),"")</f>
        <v/>
      </c>
      <c r="BN76" s="146" t="str" cm="1">
        <f t="array" aca="1" ref="BN76" ca="1">IFERROR(IF(WpAreaB_Sub2_exist,IF(SUMPRODUCT(--(INDIRECT("WP!$C$" &amp; $DO76 &amp; ":$C$" &amp; $DP76) =$C76),--(INDIRECT("WP!$" &amp; $BN$41 &amp; "$" &amp; $DO76 &amp; ":$" &amp; $BN$41 &amp; "$" &amp; $DP76) &lt;&gt;""),--(INDIRECT("WP!$K$" &amp; $DO76 &amp; ":$K$" &amp; $DP76)&gt;0))&gt;0,SUMPRODUCT(--(INDIRECT("WP!$C$" &amp; $DO76 &amp; ":$C$" &amp; $DP76) =$C76),--(INDIRECT("WP!$" &amp; $BN$41 &amp; "$" &amp; $DO76 &amp; ":$" &amp; $BN$41 &amp; "$" &amp; $DP76) &lt;&gt;""),INDIRECT("WP!$K" &amp; $DO76 &amp; ":$K" &amp; $DP76),INDIRECT("WP!$" &amp; $BN$41 &amp; "$" &amp; $DO76 &amp; ":$" &amp; $BN$41 &amp; "$" &amp; $DP76))/SUMPRODUCT(--(INDIRECT("WP!$C$" &amp; $DO76 &amp; ":$C$" &amp; $DP76) =$C76),--(INDIRECT("WP!$" &amp; $BN$41 &amp; "$" &amp; $DO76 &amp; ":$" &amp; $BN$41 &amp; "$" &amp; $DP76) &lt;&gt;""),INDIRECT("WP!$K" &amp; $DO76 &amp; ":$K" &amp; $DP76)),""),""),"")</f>
        <v/>
      </c>
      <c r="BO76" s="145" t="str" cm="1">
        <f t="array" aca="1" ref="BO76" ca="1">IFERROR(IF(WpAreaB_Sub2_exist,IF(SUMPRODUCT(--(INDIRECT("WP!$C$" &amp; $DO76 &amp; ":$C$" &amp; $DP76)=$C76),--(INDIRECT("WP!$B" &amp; $DO76 &amp; ":$B" &amp; $DP76)="Y"),--(INDIRECT("WP!$" &amp; $BN$41 &amp; "$" &amp; $DO76 &amp; ":$" &amp; $BN$41 &amp; "$" &amp; $DP76)=1),--(INDIRECT("WP!$K" &amp; $DO76 &amp; ":$K" &amp; $DP76)&gt;0))&lt;&gt;0,SUMPRODUCT(--(INDIRECT("WP!$C$" &amp; $DO76 &amp; ":$C$" &amp; $DP76)=$C76),--(INDIRECT("WP!$B" &amp; $DO76 &amp; ":$B" &amp; $DP76)="Y"),--(INDIRECT("WP!$" &amp; $BN$41 &amp; "$" &amp; $DO76 &amp; ":$" &amp; $BN$41 &amp; "$" &amp; $DP76)=1),INDIRECT("WP!$K" &amp; $DO76 &amp; ":$K" &amp; $DP76)),IF(BP76&lt;&gt;"",0,"")),""),"")</f>
        <v/>
      </c>
      <c r="BP76" s="145" t="str" cm="1">
        <f t="array" aca="1" ref="BP76" ca="1">IFERROR(IF(WpAreaB_Sub2_exist,IF(SUMPRODUCT(--(INDIRECT("WP!$C$" &amp; $DO76 &amp; ":$C$" &amp; $DP76)=$C76),--(INDIRECT("WP!$B" &amp; $DO76 &amp; ":$B" &amp; $DP76)="Y"),--(INDIRECT("WP!$" &amp; $BN$41 &amp; "$" &amp; $DO76 &amp; ":$" &amp; $BN$41 &amp; "$" &amp; $DP76)&lt;&gt;""),--(INDIRECT("WP!$K" &amp; $DO76 &amp; ":$K" &amp; $DP76)&gt;0))&lt;&gt;0,SUMPRODUCT(--(INDIRECT("WP!$C$" &amp; $DO76 &amp; ":$C$" &amp; $DP76)=$C76),--(INDIRECT("WP!$B" &amp; $DO76 &amp; ":$B" &amp; $DP76)="Y"),--(INDIRECT("WP!$" &amp; $BN$41 &amp; "$" &amp; $DO76 &amp; ":$" &amp; $BN$41 &amp; "$" &amp; $DP76)&lt;&gt;""),INDIRECT("WP!$K" &amp; $DO76 &amp; ":$K" &amp; $DP76)),""),""),"")</f>
        <v/>
      </c>
      <c r="BQ76" s="146" t="str" cm="1">
        <f t="array" aca="1" ref="BQ76" ca="1">IFERROR(IF(WpAreaB_Sub3_exist,IF(SUMPRODUCT(--(INDIRECT("WP!$C$" &amp; $DO76 &amp; ":$C$" &amp; $DP76) =$C76),--(INDIRECT("WP!$" &amp; $BQ$41 &amp; "$" &amp; $DO76 &amp; ":$" &amp; $BQ$41 &amp; "$" &amp; $DP76) &lt;&gt;""),--(INDIRECT("WP!$K$" &amp; $DO76 &amp; ":$K$" &amp; $DP76)&gt;0))&gt;0,SUMPRODUCT(--(INDIRECT("WP!$C$" &amp; $DO76 &amp; ":$C$" &amp; $DP76) =$C76),--(INDIRECT("WP!$" &amp; $BQ$41 &amp; "$" &amp; $DO76 &amp; ":$" &amp; $BQ$41 &amp; "$" &amp; $DP76) &lt;&gt;""),INDIRECT("WP!$K" &amp; $DO76 &amp; ":$K" &amp; $DP76),INDIRECT("WP!$" &amp; $BQ$41 &amp; "$" &amp; $DO76 &amp; ":$" &amp; $BQ$41 &amp; "$" &amp; $DP76))/SUMPRODUCT(--(INDIRECT("WP!$C$" &amp; $DO76 &amp; ":$C$" &amp; $DP76) =$C76),--(INDIRECT("WP!$" &amp; $BQ$41 &amp; "$" &amp; $DO76 &amp; ":$" &amp; $BQ$41 &amp; "$" &amp; $DP76) &lt;&gt;""),INDIRECT("WP!$K" &amp; $DO76 &amp; ":$K" &amp; $DP76)),""),""),"")</f>
        <v/>
      </c>
      <c r="BR76" s="145" t="str" cm="1">
        <f t="array" aca="1" ref="BR76" ca="1">IFERROR(IF(WpAreaB_Sub3_exist,IF(SUMPRODUCT(--(INDIRECT("WP!$C$" &amp; $DO76 &amp; ":$C$" &amp; $DP76)=$C76),--(INDIRECT("WP!$B" &amp; $DO76 &amp; ":$B" &amp; $DP76)="Y"),--(INDIRECT("WP!$" &amp; $BQ$41 &amp; "$" &amp; $DO76 &amp; ":$" &amp; $BQ$41 &amp; "$" &amp; $DP76)=1),--(INDIRECT("WP!$K" &amp; $DO76 &amp; ":$K" &amp; $DP76)&gt;0))&lt;&gt;0,SUMPRODUCT(--(INDIRECT("WP!$C$" &amp; $DO76 &amp; ":$C$" &amp; $DP76)=$C76),--(INDIRECT("WP!$B" &amp; $DO76 &amp; ":$B" &amp; $DP76)="Y"),--(INDIRECT("WP!$" &amp; $BQ$41 &amp; "$" &amp; $DO76 &amp; ":$" &amp; $BQ$41 &amp; "$" &amp; $DP76)=1),INDIRECT("WP!$K" &amp; $DO76 &amp; ":$K" &amp; $DP76)),IF(BS76&lt;&gt;"",0,"")),""),"")</f>
        <v/>
      </c>
      <c r="BS76" s="147" t="str" cm="1">
        <f t="array" aca="1" ref="BS76" ca="1">IFERROR(IF(WpAreaB_Sub3_exist,IF(SUMPRODUCT(--(INDIRECT("WP!$C$" &amp; $DO76 &amp; ":$C$" &amp; $DP76)=$C76),--(INDIRECT("WP!$B" &amp; $DO76 &amp; ":$B" &amp; $DP76)="Y"),--(INDIRECT("WP!$" &amp; $BQ$41 &amp; "$" &amp; $DO76 &amp; ":$" &amp; $BQ$41 &amp; "$" &amp; $DP76)&lt;&gt;""),--(INDIRECT("WP!$K" &amp; $DO76 &amp; ":$K" &amp; $DP76)&gt;0))&lt;&gt;0,SUMPRODUCT(--(INDIRECT("WP!$C$" &amp; $DO76 &amp; ":$C$" &amp; $DP76)=$C76),--(INDIRECT("WP!$B" &amp; $DO76 &amp; ":$B" &amp; $DP76)="Y"),--(INDIRECT("WP!$" &amp; $BQ$41 &amp; "$" &amp; $DO76 &amp; ":$" &amp; $BQ$41 &amp; "$" &amp; $DP76)&lt;&gt;""),INDIRECT("WP!$K" &amp; $DO76 &amp; ":$K" &amp; $DP76)),""),""),"")</f>
        <v/>
      </c>
      <c r="BT76" s="31"/>
      <c r="BU76" s="144" t="str" cm="1">
        <f t="array" aca="1" ref="BU76" ca="1">IFERROR(IF(WpAreaC_Sub1_exist,IF(SUMPRODUCT(--(INDIRECT("WP!$C$" &amp; $DO76 &amp; ":$C$" &amp; $DP76) =$C76),--(INDIRECT("WP!$" &amp; $BU$41 &amp; "$" &amp; $DO76 &amp; ":$" &amp; $BU$41 &amp; "$" &amp; $DP76) &lt;&gt;""),--(INDIRECT("WP!$K$" &amp; $DO76 &amp; ":$K$" &amp; $DP76)&gt;0))&gt;0,SUMPRODUCT(--(INDIRECT("WP!$C$" &amp; $DO76 &amp; ":$C$" &amp; $DP76) =$C76),--(INDIRECT("WP!$" &amp; $BU$41 &amp; "$" &amp; $DO76 &amp; ":$" &amp; $BU$41 &amp; "$" &amp; $DP76) &lt;&gt;""),INDIRECT("WP!$K" &amp; $DO76 &amp; ":$K" &amp; $DP76),INDIRECT("WP!$" &amp; $BU$41 &amp; "$" &amp; $DO76 &amp; ":$" &amp; $BU$41 &amp; "$" &amp; $DP76))/SUMPRODUCT(--(INDIRECT("WP!$C$" &amp; $DO76 &amp; ":$C$" &amp; $DP76) =$C76),--(INDIRECT("WP!$" &amp; $BU$41 &amp; "$" &amp; $DO76 &amp; ":$" &amp; $BU$41 &amp; "$" &amp; $DP76) &lt;&gt;""),INDIRECT("WP!$K" &amp; $DO76 &amp; ":$K" &amp; $DP76)),""),""),"")</f>
        <v/>
      </c>
      <c r="BV76" s="145" t="str" cm="1">
        <f t="array" aca="1" ref="BV76" ca="1">IFERROR(IF(WpAreaC_Sub1_exist,IF(SUMPRODUCT(--(INDIRECT("WP!$C$" &amp; $DO76 &amp; ":$C$" &amp; $DP76)=$C76),--(INDIRECT("WP!$B" &amp; $DO76 &amp; ":$B" &amp; $DP76)="Y"),--(INDIRECT("WP!$" &amp; $BU$41 &amp; "$" &amp; $DO76 &amp; ":$" &amp; $BU$41 &amp; "$" &amp; $DP76)=1),--(INDIRECT("WP!$K" &amp; $DO76 &amp; ":$K" &amp; $DP76)&gt;0))&lt;&gt;0,SUMPRODUCT(--(INDIRECT("WP!$C$" &amp; $DO76 &amp; ":$C$" &amp; $DP76)=$C76),--(INDIRECT("WP!$B" &amp; $DO76 &amp; ":$B" &amp; $DP76)="Y"),--(INDIRECT("WP!$" &amp; $BU$41 &amp; "$" &amp; $DO76 &amp; ":$" &amp; $BU$41 &amp; "$" &amp; $DP76)=1),INDIRECT("WP!$K" &amp; $DO76 &amp; ":$K" &amp; $DP76)),IF(BW76&lt;&gt;"",0,"")),""),"")</f>
        <v/>
      </c>
      <c r="BW76" s="145" t="str" cm="1">
        <f t="array" aca="1" ref="BW76" ca="1">IFERROR(IF(WpAreaC_Sub1_exist,IF(SUMPRODUCT(--(INDIRECT("WP!$C$" &amp; $DO76 &amp; ":$C$" &amp; $DP76)=$C76),--(INDIRECT("WP!$B" &amp; $DO76 &amp; ":$B" &amp; $DP76)="Y"),--(INDIRECT("WP!$" &amp; $BU$41 &amp; "$" &amp; $DO76 &amp; ":$" &amp; $BU$41 &amp; "$" &amp; $DP76)&lt;&gt;""),--(INDIRECT("WP!$K" &amp; $DO76 &amp; ":$K" &amp; $DP76)&gt;0))&lt;&gt;0,SUMPRODUCT(--(INDIRECT("WP!$C$" &amp; $DO76 &amp; ":$C$" &amp; $DP76)=$C76),--(INDIRECT("WP!$B" &amp; $DO76 &amp; ":$B" &amp; $DP76)="Y"),--(INDIRECT("WP!$" &amp; $BU$41 &amp; "$" &amp; $DO76 &amp; ":$" &amp; $BU$41 &amp; "$" &amp; $DP76)&lt;&gt;""),INDIRECT("WP!$K" &amp; $DO76 &amp; ":$K" &amp; $DP76)),""),""),"")</f>
        <v/>
      </c>
      <c r="BX76" s="146" t="str" cm="1">
        <f t="array" aca="1" ref="BX76" ca="1">IFERROR(IF(WpAreaC_Sub2_exist,IF(SUMPRODUCT(--(INDIRECT("WP!$C$" &amp; $DO76 &amp; ":$C$" &amp; $DP76) =$C76),--(INDIRECT("WP!$" &amp; $BX$41 &amp; "$" &amp; $DO76 &amp; ":$" &amp; $BX$41 &amp; "$" &amp; $DP76) &lt;&gt;""),--(INDIRECT("WP!$K$" &amp; $DO76 &amp; ":$K$" &amp; $DP76)&gt;0))&gt;0,SUMPRODUCT(--(INDIRECT("WP!$C$" &amp; $DO76 &amp; ":$C$" &amp; $DP76) =$C76),--(INDIRECT("WP!$" &amp; $BX$41 &amp; "$" &amp; $DO76 &amp; ":$" &amp; $BX$41 &amp; "$" &amp; $DP76) &lt;&gt;""),INDIRECT("WP!$K" &amp; $DO76 &amp; ":$K" &amp; $DP76),INDIRECT("WP!$" &amp; $BX$41 &amp; "$" &amp; $DO76 &amp; ":$" &amp; $BX$41 &amp; "$" &amp; $DP76))/SUMPRODUCT(--(INDIRECT("WP!$C$" &amp; $DO76 &amp; ":$C$" &amp; $DP76) =$C76),--(INDIRECT("WP!$" &amp; $BX$41 &amp; "$" &amp; $DO76 &amp; ":$" &amp; $BX$41 &amp; "$" &amp; $DP76) &lt;&gt;""),INDIRECT("WP!$K" &amp; $DO76 &amp; ":$K" &amp; $DP76)),""),""),"")</f>
        <v/>
      </c>
      <c r="BY76" s="145" t="str" cm="1">
        <f t="array" aca="1" ref="BY76" ca="1">IFERROR(IF(WpAreaC_Sub2_exist,IF(SUMPRODUCT(--(INDIRECT("WP!$C$" &amp; $DO76 &amp; ":$C$" &amp; $DP76)=$C76),--(INDIRECT("WP!$B" &amp; $DO76 &amp; ":$B" &amp; $DP76)="Y"),--(INDIRECT("WP!$" &amp; $BX$41 &amp; "$" &amp; $DO76 &amp; ":$" &amp; $BX$41 &amp; "$" &amp; $DP76)=1),--(INDIRECT("WP!$K" &amp; $DO76 &amp; ":$K" &amp; $DP76)&gt;0))&lt;&gt;0,SUMPRODUCT(--(INDIRECT("WP!$C$" &amp; $DO76 &amp; ":$C$" &amp; $DP76)=$C76),--(INDIRECT("WP!$B" &amp; $DO76 &amp; ":$B" &amp; $DP76)="Y"),--(INDIRECT("WP!$" &amp; $BX$41 &amp; "$" &amp; $DO76 &amp; ":$" &amp; $BX$41 &amp; "$" &amp; $DP76)=1),INDIRECT("WP!$K" &amp; $DO76 &amp; ":$K" &amp; $DP76)),IF(BZ76&lt;&gt;"",0,"")),""),"")</f>
        <v/>
      </c>
      <c r="BZ76" s="145" t="str" cm="1">
        <f t="array" aca="1" ref="BZ76" ca="1">IFERROR(IF(WpAreaC_Sub2_exist,IF(SUMPRODUCT(--(INDIRECT("WP!$C$" &amp; $DO76 &amp; ":$C$" &amp; $DP76)=$C76),--(INDIRECT("WP!$B" &amp; $DO76 &amp; ":$B" &amp; $DP76)="Y"),--(INDIRECT("WP!$" &amp; $BX$41 &amp; "$" &amp; $DO76 &amp; ":$" &amp; $BX$41 &amp; "$" &amp; $DP76)&lt;&gt;""),--(INDIRECT("WP!$K" &amp; $DO76 &amp; ":$K" &amp; $DP76)&gt;0))&lt;&gt;0,SUMPRODUCT(--(INDIRECT("WP!$C$" &amp; $DO76 &amp; ":$C$" &amp; $DP76)=$C76),--(INDIRECT("WP!$B" &amp; $DO76 &amp; ":$B" &amp; $DP76)="Y"),--(INDIRECT("WP!$" &amp; $BX$41 &amp; "$" &amp; $DO76 &amp; ":$" &amp; $BX$41 &amp; "$" &amp; $DP76)&lt;&gt;""),INDIRECT("WP!$K" &amp; $DO76 &amp; ":$K" &amp; $DP76)),""),""),"")</f>
        <v/>
      </c>
      <c r="CA76" s="146" t="str" cm="1">
        <f t="array" aca="1" ref="CA76" ca="1">IFERROR(IF(WpAreaC_Sub3_exist,IF(SUMPRODUCT(--(INDIRECT("WP!$C$" &amp; $DO76 &amp; ":$C$" &amp; $DP76) =$C76),--(INDIRECT("WP!$" &amp; $CA$41 &amp; "$" &amp; $DO76 &amp; ":$" &amp; $CA$41 &amp; "$" &amp; $DP76) &lt;&gt;""),--(INDIRECT("WP!$K$" &amp; $DO76 &amp; ":$K$" &amp; $DP76)&gt;0))&gt;0,SUMPRODUCT(--(INDIRECT("WP!$C$" &amp; $DO76 &amp; ":$C$" &amp; $DP76) =$C76),--(INDIRECT("WP!$" &amp; $CA$41 &amp; "$" &amp; $DO76 &amp; ":$" &amp; $CA$41 &amp; "$" &amp; $DP76) &lt;&gt;""),INDIRECT("WP!$K" &amp; $DO76 &amp; ":$K" &amp; $DP76),INDIRECT("WP!$" &amp; $CA$41 &amp; "$" &amp; $DO76 &amp; ":$" &amp; $CA$41 &amp; "$" &amp; $DP76))/SUMPRODUCT(--(INDIRECT("WP!$C$" &amp; $DO76 &amp; ":$C$" &amp; $DP76) =$C76),--(INDIRECT("WP!$" &amp; $CA$41 &amp; "$" &amp; $DO76 &amp; ":$" &amp; $CA$41 &amp; "$" &amp; $DP76) &lt;&gt;""),INDIRECT("WP!$K" &amp; $DO76 &amp; ":$K" &amp; $DP76)),""),""),"")</f>
        <v/>
      </c>
      <c r="CB76" s="145" t="str" cm="1">
        <f t="array" aca="1" ref="CB76" ca="1">IFERROR(IF(WpAreaC_Sub3_exist,IF(SUMPRODUCT(--(INDIRECT("WP!$C$" &amp; $DO76 &amp; ":$C$" &amp; $DP76)=$C76),--(INDIRECT("WP!$B" &amp; $DO76 &amp; ":$B" &amp; $DP76)="Y"),--(INDIRECT("WP!$" &amp; $CA$41 &amp; "$" &amp; $DO76 &amp; ":$" &amp; $CA$41 &amp; "$" &amp; $DP76)=1),--(INDIRECT("WP!$K" &amp; $DO76 &amp; ":$K" &amp; $DP76)&gt;0))&lt;&gt;0,SUMPRODUCT(--(INDIRECT("WP!$C$" &amp; $DO76 &amp; ":$C$" &amp; $DP76)=$C76),--(INDIRECT("WP!$B" &amp; $DO76 &amp; ":$B" &amp; $DP76)="Y"),--(INDIRECT("WP!$" &amp; $CA$41 &amp; "$" &amp; $DO76 &amp; ":$" &amp; $CA$41 &amp; "$" &amp; $DP76)=1),INDIRECT("WP!$K" &amp; $DO76 &amp; ":$K" &amp; $DP76)),IF(CC76&lt;&gt;"",0,"")),""),"")</f>
        <v/>
      </c>
      <c r="CC76" s="147" t="str" cm="1">
        <f t="array" aca="1" ref="CC76" ca="1">IFERROR(IF(WpAreaC_Sub3_exist,IF(SUMPRODUCT(--(INDIRECT("WP!$C$" &amp; $DO76 &amp; ":$C$" &amp; $DP76)=$C76),--(INDIRECT("WP!$B" &amp; $DO76 &amp; ":$B" &amp; $DP76)="Y"),--(INDIRECT("WP!$" &amp; $CA$41 &amp; "$" &amp; $DO76 &amp; ":$" &amp; $CA$41 &amp; "$" &amp; $DP76)&lt;&gt;""),--(INDIRECT("WP!$K" &amp; $DO76 &amp; ":$K" &amp; $DP76)&gt;0))&lt;&gt;0,SUMPRODUCT(--(INDIRECT("WP!$C$" &amp; $DO76 &amp; ":$C$" &amp; $DP76)=$C76),--(INDIRECT("WP!$B" &amp; $DO76 &amp; ":$B" &amp; $DP76)="Y"),--(INDIRECT("WP!$" &amp; $CA$41 &amp; "$" &amp; $DO76 &amp; ":$" &amp; $CA$41 &amp; "$" &amp; $DP76)&lt;&gt;""),INDIRECT("WP!$K" &amp; $DO76 &amp; ":$K" &amp; $DP76)),""),""),"")</f>
        <v/>
      </c>
      <c r="CD76" s="106"/>
      <c r="CE76" s="109"/>
      <c r="CF76" s="107"/>
      <c r="CG76" s="107"/>
      <c r="CH76" s="144" t="s">
        <v>92</v>
      </c>
      <c r="CI76" s="144" t="s">
        <v>92</v>
      </c>
      <c r="CJ76" s="144" t="s">
        <v>92</v>
      </c>
      <c r="CK76" s="144" t="s">
        <v>92</v>
      </c>
      <c r="CL76" s="145" t="s">
        <v>92</v>
      </c>
      <c r="CM76" s="145" t="s">
        <v>92</v>
      </c>
      <c r="CN76" s="146" t="s">
        <v>92</v>
      </c>
      <c r="CO76" s="145" t="s">
        <v>92</v>
      </c>
      <c r="CP76" s="145" t="s">
        <v>92</v>
      </c>
      <c r="CQ76" s="146" t="s">
        <v>92</v>
      </c>
      <c r="CR76" s="145" t="s">
        <v>92</v>
      </c>
      <c r="CS76" s="147" t="s">
        <v>92</v>
      </c>
      <c r="CT76" s="31"/>
      <c r="CU76" s="144" t="s">
        <v>92</v>
      </c>
      <c r="CV76" s="145" t="s">
        <v>92</v>
      </c>
      <c r="CW76" s="145" t="s">
        <v>92</v>
      </c>
      <c r="CX76" s="146" t="s">
        <v>92</v>
      </c>
      <c r="CY76" s="145" t="s">
        <v>92</v>
      </c>
      <c r="CZ76" s="145" t="s">
        <v>92</v>
      </c>
      <c r="DA76" s="146" t="s">
        <v>92</v>
      </c>
      <c r="DB76" s="145" t="s">
        <v>92</v>
      </c>
      <c r="DC76" s="147" t="s">
        <v>92</v>
      </c>
      <c r="DD76" s="31"/>
      <c r="DE76" s="144" t="s">
        <v>92</v>
      </c>
      <c r="DF76" s="145" t="s">
        <v>92</v>
      </c>
      <c r="DG76" s="145" t="s">
        <v>92</v>
      </c>
      <c r="DH76" s="146" t="s">
        <v>92</v>
      </c>
      <c r="DI76" s="145" t="s">
        <v>92</v>
      </c>
      <c r="DJ76" s="145" t="s">
        <v>92</v>
      </c>
      <c r="DK76" s="146" t="s">
        <v>92</v>
      </c>
      <c r="DL76" s="145" t="s">
        <v>92</v>
      </c>
      <c r="DM76" s="147" t="s">
        <v>92</v>
      </c>
      <c r="DN76" s="31"/>
      <c r="DO76" s="88" cm="1">
        <f t="array" ref="DO76">MIN(IF(WP!$C$12:$C$400=$C76,ROW(WP!$C$12:$C$400),""))</f>
        <v>154</v>
      </c>
      <c r="DP76" s="88" cm="1">
        <f t="array" ref="DP76">MAX(IF(WP!$C$12:$C$400=$C76,ROW(WP!$C$12:$C$400),""))</f>
        <v>298</v>
      </c>
      <c r="DQ76" s="121"/>
      <c r="DR76" s="31"/>
    </row>
    <row r="77" spans="1:122" ht="28" x14ac:dyDescent="0.2">
      <c r="A77" s="117"/>
      <c r="B77" s="132" t="s">
        <v>326</v>
      </c>
      <c r="C77" s="132" t="s">
        <v>322</v>
      </c>
      <c r="D77" s="323" t="e" cm="1">
        <f t="array" aca="1" ref="D77" ca="1">getProgress(AX77,CH77,"%",1,1)</f>
        <v>#NAME?</v>
      </c>
      <c r="E77" s="257" t="e" cm="1">
        <f t="array" aca="1" ref="E77" ca="1">getProgress(AY77,CI77,,,1)</f>
        <v>#NAME?</v>
      </c>
      <c r="F77" s="257" t="e" cm="1">
        <f t="array" aca="1" ref="F77" ca="1">getProgress(AZ77,CJ77,,,1)</f>
        <v>#NAME?</v>
      </c>
      <c r="G77" s="217"/>
      <c r="H77" s="113" t="e" cm="1">
        <f t="array" aca="1" ref="H77" ca="1">getProgress(BA77,CK77,"%",1,1,WpAreaA_Sub1_exist)</f>
        <v>#NAME?</v>
      </c>
      <c r="I77" s="266" t="e" cm="1">
        <f t="array" aca="1" ref="I77" ca="1">getProgress(BB77,CL77,,,1,WpAreaA_Sub1_exist)</f>
        <v>#NAME?</v>
      </c>
      <c r="J77" s="266" t="e" cm="1">
        <f t="array" aca="1" ref="J77" ca="1">getProgress(BC77,CM77,,,1,WpAreaA_Sub1_exist)</f>
        <v>#NAME?</v>
      </c>
      <c r="K77" s="113" t="e" cm="1">
        <f t="array" aca="1" ref="K77" ca="1">getProgress(BD77,CN77,"%",1,1,WpAreaA_Sub2_exist)</f>
        <v>#NAME?</v>
      </c>
      <c r="L77" s="266" t="e" cm="1">
        <f t="array" aca="1" ref="L77" ca="1">getProgress(BE77,CO77,,,1,WpAreaA_Sub2_exist)</f>
        <v>#NAME?</v>
      </c>
      <c r="M77" s="266" t="e" cm="1">
        <f t="array" aca="1" ref="M77" ca="1">getProgress(BF77,CP77,,,1,WpAreaA_Sub2_exist)</f>
        <v>#NAME?</v>
      </c>
      <c r="N77" s="113" t="e" cm="1">
        <f t="array" aca="1" ref="N77" ca="1">getProgress(BG77,CQ77,"%",1,1,WpAreaA_Sub3_exist)</f>
        <v>#NAME?</v>
      </c>
      <c r="O77" s="266" t="e" cm="1">
        <f t="array" aca="1" ref="O77" ca="1">getProgress(BH77,CR77,,,1,WpAreaA_Sub3_exist)</f>
        <v>#NAME?</v>
      </c>
      <c r="P77" s="266" t="e" cm="1">
        <f t="array" aca="1" ref="P77" ca="1">getProgress(BI77,CS77,,,1,WpAreaA_Sub3_exist)</f>
        <v>#NAME?</v>
      </c>
      <c r="Q77" s="217"/>
      <c r="R77" s="113" t="e" cm="1">
        <f t="array" aca="1" ref="R77" ca="1">getProgress(BK77,CU77,"%",1,1,WpAreaB_Sub1_exist)</f>
        <v>#NAME?</v>
      </c>
      <c r="S77" s="266" t="e" cm="1">
        <f t="array" aca="1" ref="S77" ca="1">getProgress(BL77,CV77,,,1,WpAreaB_Sub1_exist)</f>
        <v>#NAME?</v>
      </c>
      <c r="T77" s="266" t="e" cm="1">
        <f t="array" aca="1" ref="T77" ca="1">getProgress(BM77,CW77,,,1,WpAreaB_Sub1_exist)</f>
        <v>#NAME?</v>
      </c>
      <c r="U77" s="113" t="e" cm="1">
        <f t="array" aca="1" ref="U77" ca="1">getProgress(BN77,CX77,"%",1,1,WpAreaB_Sub2_exist)</f>
        <v>#NAME?</v>
      </c>
      <c r="V77" s="266" t="e" cm="1">
        <f t="array" aca="1" ref="V77" ca="1">getProgress(BO77,CY77,,,1,WpAreaB_Sub2_exist)</f>
        <v>#NAME?</v>
      </c>
      <c r="W77" s="266" t="e" cm="1">
        <f t="array" aca="1" ref="W77" ca="1">getProgress(BP77,CZ77,,,1,WpAreaB_Sub2_exist)</f>
        <v>#NAME?</v>
      </c>
      <c r="X77" s="113" t="e" cm="1">
        <f t="array" aca="1" ref="X77" ca="1">getProgress(BQ77,DA77,"%",1,1,WpAreaB_Sub3_exist)</f>
        <v>#NAME?</v>
      </c>
      <c r="Y77" s="266" t="e" cm="1">
        <f t="array" aca="1" ref="Y77" ca="1">getProgress(BR77,DB77,,,1,WpAreaB_Sub3_exist)</f>
        <v>#NAME?</v>
      </c>
      <c r="Z77" s="266" t="e" cm="1">
        <f t="array" aca="1" ref="Z77" ca="1">getProgress(BS77,DC77,,,1,WpAreaB_Sub3_exist)</f>
        <v>#NAME?</v>
      </c>
      <c r="AA77" s="217"/>
      <c r="AB77" s="113" t="e" cm="1">
        <f t="array" aca="1" ref="AB77" ca="1">getProgress(BU77,DE77,"%",1,1,WpAreaC_Sub1_exist)</f>
        <v>#NAME?</v>
      </c>
      <c r="AC77" s="266" t="e" cm="1">
        <f t="array" aca="1" ref="AC77" ca="1">getProgress(BV77,DF77,,,1,WpAreaC_Sub1_exist)</f>
        <v>#NAME?</v>
      </c>
      <c r="AD77" s="266" t="e" cm="1">
        <f t="array" aca="1" ref="AD77" ca="1">getProgress(BW77,DG77,,,1,WpAreaC_Sub1_exist)</f>
        <v>#NAME?</v>
      </c>
      <c r="AE77" s="113" t="e" cm="1">
        <f t="array" aca="1" ref="AE77" ca="1">getProgress(BX77,DH77,"%",1,1,WpAreaC_Sub2_exist)</f>
        <v>#NAME?</v>
      </c>
      <c r="AF77" s="266" t="e" cm="1">
        <f t="array" aca="1" ref="AF77" ca="1">getProgress(BY77,DI77,,,1,WpAreaC_Sub2_exist)</f>
        <v>#NAME?</v>
      </c>
      <c r="AG77" s="266" t="e" cm="1">
        <f t="array" aca="1" ref="AG77" ca="1">getProgress(BZ77,DJ77,,,1,WpAreaC_Sub2_exist)</f>
        <v>#NAME?</v>
      </c>
      <c r="AH77" s="113" t="e" cm="1">
        <f t="array" aca="1" ref="AH77" ca="1">getProgress(CA77,DK77,"%",1,1,WpAreaC_Sub3_exist)</f>
        <v>#NAME?</v>
      </c>
      <c r="AI77" s="266" t="e" cm="1">
        <f t="array" aca="1" ref="AI77" ca="1">getProgress(CB77,DL77,,,1,WpAreaC_Sub3_exist)</f>
        <v>#NAME?</v>
      </c>
      <c r="AJ77" s="266" t="e" cm="1">
        <f t="array" aca="1" ref="AJ77" ca="1">getProgress(CC77,DM77,,,1,WpAreaC_Sub3_exist)</f>
        <v>#NAME?</v>
      </c>
      <c r="AK77" s="217"/>
      <c r="AL77" s="118"/>
      <c r="AM77" s="85"/>
      <c r="AN77" s="75"/>
      <c r="AO77" s="166"/>
      <c r="AP77" s="166"/>
      <c r="AQ77" s="101"/>
      <c r="AR77" s="101"/>
      <c r="AS77" s="75"/>
      <c r="AT77" s="75"/>
      <c r="AU77" s="137"/>
      <c r="AV77" s="98"/>
      <c r="AW77" s="98"/>
      <c r="AX77" s="144" t="str">
        <f ca="1">IFERROR((IF(WpAreaA_exist,IF(BA77&lt;&gt;"",BA77*WP!$AC$9,0)+IF(BD77&lt;&gt;"",BD77*WP!$AD$9,0)+IF(BG77&lt;&gt;"",BG77*WP!$AE$9,0),0)+IF(WpAreaB_exist,IF(BK77&lt;&gt;"",BK77*WP!$AF$10)+IF(BN77&lt;&gt;"",BN77*WP!$AG$10,0)+IF(BQ77&lt;&gt;"",BQ77*WP!$AH$10,0),0)+IF(WpAreaC_exist,IF(BU77&lt;&gt;"",BU77*WP!$AI$10)+IF(BX77&lt;&gt;"",BX77*WP!$AJ$10,0)+IF(CA77&lt;&gt;"",CA77*WP!$AK$10,0),0))/(IF(WpAreaA_exist,IF(BA77&lt;&gt;"",WP!$AC$9,0)+IF(BD77&lt;&gt;"",WP!$AD$9,0)+IF(BG77&lt;&gt;"",WP!$AE$9,0),0)+IF(WpAreaB_exist,IF(BK77&lt;&gt;"",WP!$AF$10,0)+IF(BN77&lt;&gt;"",WP!$AG$10,0)+IF(BQ77&lt;&gt;"",WP!$AH$10,0),0)+ IF(WpAreaC_exist,IF(BU77&lt;&gt;"",WP!$AI$10,0)+IF(BX77&lt;&gt;"",WP!$AJ$10,0)+IF(CA77&lt;&gt;"",WP!$AK$10,0),0)),"")</f>
        <v/>
      </c>
      <c r="AY77" s="144" t="str" cm="1">
        <f t="array" aca="1" ref="AY77" ca="1">IFERROR(IF(SUMPRODUCT(--(INDIRECT("WP!$C$" &amp; $DO77 &amp; ":$C$" &amp; $DP77)=$C77),--(INDIRECT("WP!$B$" &amp; $DO77 &amp; ":$B$" &amp; $DP77)="Y"),--(INDIRECT("WP!$" &amp; $AX$41 &amp; "$" &amp; $DO77 &amp; ":$" &amp; $AX$41 &amp; "$" &amp; $DP77)=1),--(INDIRECT("WP!$K$" &amp; $DO77 &amp; ":$K$" &amp; $DP77)&gt;0))&lt;&gt;0,SUMPRODUCT(--(INDIRECT("WP!$C$" &amp; $DO77 &amp; ":$C$" &amp; $DP77)=$C77),--(INDIRECT("WP!$B$" &amp; $DO77 &amp; ":$B$" &amp; $DP77)="Y"),--(INDIRECT("WP!$" &amp; $AX$41 &amp; "$" &amp; $DO77 &amp; ":$" &amp; $AX$41 &amp; "$" &amp; $DP77)=1),INDIRECT("WP!$K$" &amp; $DO77 &amp; ":$K$" &amp; $DP77)),IF(AZ77&lt;&gt;"",0,"")),"")</f>
        <v/>
      </c>
      <c r="AZ77" s="144" t="str" cm="1">
        <f t="array" aca="1" ref="AZ77" ca="1">IFERROR(IF(SUMPRODUCT(--(INDIRECT("WP!$C$" &amp; $DO77 &amp; ":$C$" &amp; $DP77)=$C77),--(INDIRECT("WP!$B" &amp; $DO77 &amp; ":$B" &amp; $DP77)="Y"),--(INDIRECT("WP!$" &amp; $AX$41 &amp; "$" &amp; $DO77 &amp; ":$" &amp; $AX$41 &amp; "$" &amp; $DP77)&lt;&gt;""),--(INDIRECT("WP!$K" &amp; $DO77 &amp; ":$K" &amp; $DP77)&gt;0))&lt;&gt;0,SUMPRODUCT(--(INDIRECT("WP!$C$" &amp; $DO77 &amp; ":$C$" &amp; $DP77)=$C77),--(INDIRECT("WP!$B" &amp; $DO77 &amp; ":$B" &amp; $DP77)="Y"),--(INDIRECT("WP!$" &amp; $AX$41 &amp; "$" &amp;  $DO77 &amp; ":$" &amp; $AX$41 &amp; "$" &amp; $DP77)&lt;&gt;""),INDIRECT("WP!$K" &amp; $DO77 &amp; ":$K" &amp; $DP77)),""),"")</f>
        <v/>
      </c>
      <c r="BA77" s="144" t="str" cm="1">
        <f t="array" aca="1" ref="BA77" ca="1">IFERROR(IF(WpAreaA_Sub1_exist,IF(SUMPRODUCT(--(INDIRECT("WP!$C$" &amp; $DO77 &amp; ":$C$" &amp; $DP77) =$C77),--(INDIRECT("WP!$" &amp; $BA$41 &amp; "$" &amp; $DO77 &amp; ":$" &amp; $BA$41 &amp; "$" &amp; $DP77) &lt;&gt;""),--(INDIRECT("WP!$K$" &amp; $DO77 &amp; ":$K$" &amp; $DP77)&gt;0))&gt;0,SUMPRODUCT(--(INDIRECT("WP!$C$" &amp; $DO77 &amp; ":$C$" &amp; $DP77) =$C77),--(INDIRECT("WP!$" &amp; $BA$41 &amp; "$" &amp; $DO77 &amp; ":$" &amp; $BA$41 &amp; "$" &amp; $DP77) &lt;&gt;""),INDIRECT("WP!$K$" &amp; $DO77 &amp; ":$K$" &amp; $DP77),INDIRECT("WP!$" &amp; $BA$41 &amp; "$" &amp; $DO77 &amp; ":$" &amp; $BA$41 &amp; "$" &amp; $DP77))/SUMPRODUCT(--(INDIRECT("WP!$C$" &amp; $DO77 &amp; ":$C$" &amp; $DP77) =$C77),--(INDIRECT("WP!$" &amp; $BA$41 &amp; "$" &amp; $DO77 &amp; ":$" &amp; $BA$41 &amp; "$" &amp; $DP77) &lt;&gt;""),INDIRECT("WP!$K$" &amp; $DO77 &amp; ":$K$" &amp; $DP77)),""),""),"")</f>
        <v/>
      </c>
      <c r="BB77" s="145" t="str" cm="1">
        <f t="array" aca="1" ref="BB77" ca="1">IFERROR(IF(WpAreaA_Sub1_exist,IF(SUMPRODUCT(--(INDIRECT("WP!$C$" &amp; $DO77 &amp; ":$C$" &amp; $DP77)=$C77),--(INDIRECT("WP!$B$" &amp; $DO77 &amp; ":$B$" &amp; $DP77)="Y"),--(INDIRECT("WP!$" &amp; $BA$41 &amp; "$" &amp; $DO77 &amp; ":$" &amp; $BA$41 &amp; "$" &amp; $DP77)=1),--(INDIRECT("WP!$K$" &amp; $DO77 &amp; ":$K$" &amp; $DP77)&gt;0))&lt;&gt;0,SUMPRODUCT(--(INDIRECT("WP!$C$" &amp; $DO77 &amp; ":$C$" &amp; $DP77)=$C77),--(INDIRECT("WP!$B$" &amp; $DO77 &amp; ":$B$" &amp; $DP77)="Y"),--(INDIRECT("WP!$" &amp; $BA$41 &amp; "$" &amp; $DO77 &amp; ":$" &amp; $BA$41 &amp; "$" &amp; $DP77)=1),INDIRECT("WP!$K$" &amp; $DO77 &amp; ":$K$" &amp; $DP77)),IF(BC77&lt;&gt;"",0,"")),""),"")</f>
        <v/>
      </c>
      <c r="BC77" s="145" t="str" cm="1">
        <f t="array" aca="1" ref="BC77" ca="1">IFERROR(IF(WpAreaA_Sub1_exist,IF(SUMPRODUCT(--(INDIRECT("WP!$C$" &amp; $DO77 &amp; ":$C$" &amp; $DP77)=$C77),--(INDIRECT("WP!$B" &amp; $DO77 &amp; ":$B" &amp; $DP77)="Y"),--(INDIRECT("WP!$" &amp; $BA$41 &amp; "$" &amp; $DO77 &amp; ":$" &amp; $BA$41 &amp; "$" &amp; $DP77)&lt;&gt;""),--(INDIRECT("WP!$K" &amp; $DO77 &amp; ":$K" &amp; $DP77)&gt;0))&lt;&gt;0,SUMPRODUCT(--(INDIRECT("WP!$C$" &amp; $DO77 &amp; ":$C$" &amp; $DP77)=$C77),--(INDIRECT("WP!$B" &amp; $DO77 &amp; ":$B" &amp; $DP77)="Y"),--(INDIRECT("WP!$" &amp; $BA$41 &amp; "$" &amp;  $DO77 &amp; ":$" &amp; $BA$41 &amp; "$" &amp; $DP77)&lt;&gt;""),INDIRECT("WP!$K" &amp; $DO77 &amp; ":$K" &amp; $DP77)),""),""),"")</f>
        <v/>
      </c>
      <c r="BD77" s="146" t="str" cm="1">
        <f t="array" aca="1" ref="BD77" ca="1">IFERROR(IF(WpAreaA_Sub2_exist,IF(SUMPRODUCT(--(INDIRECT("WP!$C$" &amp; $DO77 &amp; ":$C$" &amp; $DP77) =$C77),--(INDIRECT("WP!$" &amp; $BD$41 &amp; "$" &amp; $DO77 &amp; ":$" &amp; $BD$41 &amp; "$" &amp; $DP77) &lt;&gt;""),--(INDIRECT("WP!$K$" &amp; $DO77 &amp; ":$K$" &amp; $DP77)&gt;0))&gt;0,SUMPRODUCT(--(INDIRECT("WP!$C$" &amp; $DO77 &amp; ":$C$" &amp; $DP77) =$C77),--(INDIRECT("WP!$" &amp; $BD$41 &amp; "$" &amp; $DO77 &amp; ":$" &amp; $BD$41 &amp; "$" &amp; $DP77) &lt;&gt;""),INDIRECT("WP!$K" &amp; $DO77 &amp; ":$K" &amp; $DP77),INDIRECT("WP!$" &amp; $BD$41 &amp; "$" &amp; $DO77 &amp; ":$" &amp; $BD$41 &amp; "$" &amp; $DP77))/SUMPRODUCT(--(INDIRECT("WP!$C$" &amp; $DO77 &amp; ":$C$" &amp; $DP77) =$C77),--(INDIRECT("WP!$" &amp; $BD$41 &amp; "$" &amp; $DO77 &amp; ":$" &amp; $BD$41 &amp; "$" &amp; $DP77) &lt;&gt;""),INDIRECT("WP!$K" &amp; $DO77 &amp; ":$K" &amp; $DP77)),""),""),"")</f>
        <v/>
      </c>
      <c r="BE77" s="145" t="str" cm="1">
        <f t="array" aca="1" ref="BE77" ca="1">IFERROR(IF(WpAreaA_Sub2_exist,IF(SUMPRODUCT(--(INDIRECT("WP!$C$" &amp; $DO77 &amp; ":$C$" &amp; $DP77)=$C77),--(INDIRECT("WP!$B" &amp; $DO77 &amp; ":$B" &amp; $DP77)="Y"),--(INDIRECT("WP!$" &amp; $BD$41 &amp; "$" &amp; $DO77 &amp; ":$" &amp; $BD$41 &amp; "$" &amp; $DP77)=1),--(INDIRECT("WP!$K" &amp; $DO77 &amp; ":$K" &amp; $DP77)&gt;0))&lt;&gt;0,SUMPRODUCT(--(INDIRECT("WP!$C$" &amp; $DO77 &amp; ":$C$" &amp; $DP77)=$C77),--(INDIRECT("WP!$B" &amp; $DO77 &amp; ":$B" &amp; $DP77)="Y"),--(INDIRECT("WP!$" &amp; $BD$41 &amp; "$" &amp; $DO77 &amp; ":$" &amp; $BD$41 &amp; "$" &amp; $DP77)=1),INDIRECT("WP!$K" &amp; $DO77 &amp; ":$K" &amp; $DP77)),IF(BF77&lt;&gt;"",0,"")),""),"")</f>
        <v/>
      </c>
      <c r="BF77" s="145" t="str" cm="1">
        <f t="array" aca="1" ref="BF77" ca="1">IFERROR(IF(WpAreaA_Sub2_exist,IF(SUMPRODUCT(--(INDIRECT("WP!$C$" &amp; $DO77 &amp; ":$C$" &amp; $DP77)=$C77),--(INDIRECT("WP!$B" &amp; $DO77 &amp; ":$B" &amp; $DP77)="Y"),--(INDIRECT("WP!$" &amp; $BD$41 &amp; "$" &amp; $DO77 &amp; ":$" &amp; $BD$41 &amp; "$" &amp; $DP77)&lt;&gt;""),--(INDIRECT("WP!$K" &amp; $DO77 &amp; ":$K" &amp; $DP77)&gt;0))&lt;&gt;0,SUMPRODUCT(--(INDIRECT("WP!$C$" &amp; $DO77 &amp; ":$C$" &amp; $DP77)=$C77),--(INDIRECT("WP!$B" &amp; $DO77 &amp; ":$B" &amp; $DP77)="Y"),--(INDIRECT("WP!$" &amp; $BD$41 &amp; "$" &amp; $DO77 &amp; ":$" &amp; $BD$41 &amp; "$" &amp; $DP77)&lt;&gt;""),INDIRECT("WP!$K" &amp; $DO77 &amp; ":$K" &amp; $DP77)),""),""),"")</f>
        <v/>
      </c>
      <c r="BG77" s="146" t="str" cm="1">
        <f t="array" aca="1" ref="BG77" ca="1">IFERROR(IF(WpAreaA_Sub3_exist,IF(SUMPRODUCT(--(INDIRECT("WP!$C$" &amp; $DO77 &amp; ":$C$" &amp; $DP77) =$C77),--(INDIRECT("WP!$" &amp; $BG$41 &amp; "$" &amp; $DO77 &amp; ":$" &amp; $BG$41 &amp; "$" &amp; $DP77) &lt;&gt;""),--(INDIRECT("WP!$K$" &amp; $DO77 &amp; ":$K$" &amp; $DP77)&gt;0))&gt;0,SUMPRODUCT(--(INDIRECT("WP!$C$" &amp; $DO77 &amp; ":$C$" &amp; $DP77) =$C77),--(INDIRECT("WP!$" &amp; $BG$41 &amp; "$" &amp; $DO77 &amp; ":$" &amp; $BG$41 &amp; "$" &amp; $DP77) &lt;&gt;""),INDIRECT("WP!$K" &amp; $DO77 &amp; ":$K" &amp; $DP77),INDIRECT("WP!$" &amp; $BG$41 &amp; "$" &amp; $DO77 &amp; ":$" &amp; $BG$41 &amp; "$" &amp; $DP77))/SUMPRODUCT(--(INDIRECT("WP!$C$" &amp; $DO77 &amp; ":$C$" &amp; $DP77) =$C77),--(INDIRECT("WP!$" &amp; $BG$41 &amp; "$" &amp; $DO77 &amp; ":$" &amp; $BG$41 &amp; "$" &amp; $DP77) &lt;&gt;""),INDIRECT("WP!$K" &amp; $DO77 &amp; ":$K" &amp; $DP77)),""),""),"")</f>
        <v/>
      </c>
      <c r="BH77" s="145" t="str" cm="1">
        <f t="array" aca="1" ref="BH77" ca="1">IFERROR(IF(WpAreaA_Sub3_exist,IF(SUMPRODUCT(--(INDIRECT("WP!$C$" &amp; $DO77 &amp; ":$C$" &amp; $DP77)=$C77),--(INDIRECT("WP!$B" &amp; $DO77 &amp; ":$B" &amp; $DP77)="Y"),--(INDIRECT("WP!$" &amp; $BG$41 &amp; "$" &amp; $DO77 &amp; ":$" &amp; $BG$41 &amp; "$" &amp; $DP77)=1),--(INDIRECT("WP!$K" &amp; $DO77 &amp; ":$K" &amp; $DP77)&gt;0))&lt;&gt;0,SUMPRODUCT(--(INDIRECT("WP!$C$" &amp; $DO77 &amp; ":$C$" &amp; $DP77)=$C77),--(INDIRECT("WP!$B" &amp; $DO77 &amp; ":$B" &amp; $DP77)="Y"),--(INDIRECT("WP!$" &amp; $BG$41 &amp; "$" &amp; $DO77 &amp; ":$" &amp; $BG$41 &amp; "$" &amp; $DP77)=1),INDIRECT("WP!$K" &amp; $DO77 &amp; ":$K" &amp; $DP77)),IF(BI77&lt;&gt;"",0,"")),""),"")</f>
        <v/>
      </c>
      <c r="BI77" s="147" t="str" cm="1">
        <f t="array" aca="1" ref="BI77" ca="1">IFERROR(IF(WpAreaA_Sub3_exist,IF(SUMPRODUCT(--(INDIRECT("WP!$C$" &amp; $DO77 &amp; ":$C$" &amp; $DP77)=$C77),--(INDIRECT("WP!$B" &amp; $DO77 &amp; ":$B" &amp; $DP77)="Y"),--(INDIRECT("WP!$" &amp; $BG$41 &amp; "$" &amp; $DO77 &amp; ":$" &amp; $BG$41 &amp; "$" &amp; $DP77)&lt;&gt;""),--(INDIRECT("WP!$K" &amp; $DO77 &amp; ":$K" &amp; $DP77)&gt;0))&lt;&gt;0,SUMPRODUCT(--(INDIRECT("WP!$C$" &amp; $DO77 &amp; ":$C$" &amp; $DP77)=$C77),--(INDIRECT("WP!$B" &amp; $DO77 &amp; ":$B" &amp; $DP77)="Y"),--(INDIRECT("WP!$" &amp; $BG$41 &amp; "$" &amp; $DO77 &amp; ":$" &amp; $BG$41 &amp; "$" &amp; $DP77)&lt;&gt;""),INDIRECT("WP!$K" &amp; $DO77 &amp; ":$K" &amp; $DP77)),""),""),"")</f>
        <v/>
      </c>
      <c r="BJ77" s="31"/>
      <c r="BK77" s="144" t="str" cm="1">
        <f t="array" aca="1" ref="BK77" ca="1">IFERROR(IF(WpAreaB_Sub1_exist,IF(SUMPRODUCT(--(INDIRECT("WP!$C$" &amp; $DO77 &amp; ":$C$" &amp; $DP77) =$C77),--(INDIRECT("WP!$" &amp; $BK$41 &amp; "$" &amp; $DO77 &amp; ":$" &amp; $BK$41 &amp; "$" &amp; $DP77) &lt;&gt;""),--(INDIRECT("WP!$K$" &amp; $DO77 &amp; ":$K$" &amp; $DP77)&gt;0))&gt;0,SUMPRODUCT(--(INDIRECT("WP!$C$" &amp; $DO77 &amp; ":$C$" &amp; $DP77) =$C77),--(INDIRECT("WP!$" &amp; $BK$41 &amp; "$" &amp; $DO77 &amp; ":$" &amp; $BK$41 &amp; "$" &amp; $DP77) &lt;&gt;""),INDIRECT("WP!$K" &amp; $DO77 &amp; ":$K" &amp; $DP77),INDIRECT("WP!$" &amp; $BK$41 &amp; "$" &amp; $DO77 &amp; ":$" &amp; $BK$41 &amp; "$" &amp; $DP77))/SUMPRODUCT(--(INDIRECT("WP!$C$" &amp; $DO77 &amp; ":$C$" &amp; $DP77) =$C77),--(INDIRECT("WP!$" &amp; $BK$41 &amp; "$" &amp; $DO77 &amp; ":$" &amp; $BK$41 &amp; "$" &amp; $DP77) &lt;&gt;""),INDIRECT("WP!$K" &amp; $DO77 &amp; ":$K" &amp; $DP77)),""),""),"")</f>
        <v/>
      </c>
      <c r="BL77" s="145" t="str" cm="1">
        <f t="array" aca="1" ref="BL77" ca="1">IFERROR(IF(WpAreaB_Sub1_exist,IF(SUMPRODUCT(--(INDIRECT("WP!$C$" &amp; $DO77 &amp; ":$C$" &amp; $DP77)=$C77),--(INDIRECT("WP!$B" &amp; $DO77 &amp; ":$B" &amp; $DP77)="Y"),--(INDIRECT("WP!$" &amp; $BK$41 &amp; "$" &amp; $DO77 &amp; ":$" &amp; $BK$41 &amp; "$" &amp; $DP77)=1),--(INDIRECT("WP!$K" &amp; $DO77 &amp; ":$K" &amp; $DP77)&gt;0))&lt;&gt;0,SUMPRODUCT(--(INDIRECT("WP!$C$" &amp; $DO77 &amp; ":$C$" &amp; $DP77)=$C77),--(INDIRECT("WP!$B" &amp; $DO77 &amp; ":$B" &amp; $DP77)="Y"),--(INDIRECT("WP!$" &amp; $BK$41 &amp; "$" &amp; $DO77 &amp; ":$" &amp; $BK$41 &amp; "$" &amp; $DP77)=1),INDIRECT("WP!$K" &amp; $DO77 &amp; ":$K" &amp; $DP77)),IF(BM77&lt;&gt;"",0,"")),""),"")</f>
        <v/>
      </c>
      <c r="BM77" s="145" t="str" cm="1">
        <f t="array" aca="1" ref="BM77" ca="1">IFERROR(IF(WpAreaB_Sub1_exist,IF(SUMPRODUCT(--(INDIRECT("WP!$C$" &amp; $DO77 &amp; ":$C$" &amp; $DP77)=$C77),--(INDIRECT("WP!$B" &amp; $DO77 &amp; ":$B" &amp; $DP77)="Y"),--(INDIRECT("WP!$" &amp; $BK$41 &amp; "$" &amp; $DO77 &amp; ":$" &amp; $BK$41 &amp; "$" &amp; $DP77)&lt;&gt;""),--(INDIRECT("WP!$K" &amp; $DO77 &amp; ":$K" &amp; $DP77)&gt;0))&lt;&gt;0,SUMPRODUCT(--(INDIRECT("WP!$C$" &amp; $DO77 &amp; ":$C$" &amp; $DP77)=$C77),--(INDIRECT("WP!$B" &amp; $DO77 &amp; ":$B" &amp; $DP77)="Y"),--(INDIRECT("WP!$" &amp; $BK$41 &amp; "$" &amp; $DO77 &amp; ":$" &amp; $BK$41 &amp; "$" &amp; $DP77)&lt;&gt;""),INDIRECT("WP!$K" &amp; $DO77 &amp; ":$K" &amp; $DP77)),""),""),"")</f>
        <v/>
      </c>
      <c r="BN77" s="146" t="str" cm="1">
        <f t="array" aca="1" ref="BN77" ca="1">IFERROR(IF(WpAreaB_Sub2_exist,IF(SUMPRODUCT(--(INDIRECT("WP!$C$" &amp; $DO77 &amp; ":$C$" &amp; $DP77) =$C77),--(INDIRECT("WP!$" &amp; $BN$41 &amp; "$" &amp; $DO77 &amp; ":$" &amp; $BN$41 &amp; "$" &amp; $DP77) &lt;&gt;""),--(INDIRECT("WP!$K$" &amp; $DO77 &amp; ":$K$" &amp; $DP77)&gt;0))&gt;0,SUMPRODUCT(--(INDIRECT("WP!$C$" &amp; $DO77 &amp; ":$C$" &amp; $DP77) =$C77),--(INDIRECT("WP!$" &amp; $BN$41 &amp; "$" &amp; $DO77 &amp; ":$" &amp; $BN$41 &amp; "$" &amp; $DP77) &lt;&gt;""),INDIRECT("WP!$K" &amp; $DO77 &amp; ":$K" &amp; $DP77),INDIRECT("WP!$" &amp; $BN$41 &amp; "$" &amp; $DO77 &amp; ":$" &amp; $BN$41 &amp; "$" &amp; $DP77))/SUMPRODUCT(--(INDIRECT("WP!$C$" &amp; $DO77 &amp; ":$C$" &amp; $DP77) =$C77),--(INDIRECT("WP!$" &amp; $BN$41 &amp; "$" &amp; $DO77 &amp; ":$" &amp; $BN$41 &amp; "$" &amp; $DP77) &lt;&gt;""),INDIRECT("WP!$K" &amp; $DO77 &amp; ":$K" &amp; $DP77)),""),""),"")</f>
        <v/>
      </c>
      <c r="BO77" s="145" t="str" cm="1">
        <f t="array" aca="1" ref="BO77" ca="1">IFERROR(IF(WpAreaB_Sub2_exist,IF(SUMPRODUCT(--(INDIRECT("WP!$C$" &amp; $DO77 &amp; ":$C$" &amp; $DP77)=$C77),--(INDIRECT("WP!$B" &amp; $DO77 &amp; ":$B" &amp; $DP77)="Y"),--(INDIRECT("WP!$" &amp; $BN$41 &amp; "$" &amp; $DO77 &amp; ":$" &amp; $BN$41 &amp; "$" &amp; $DP77)=1),--(INDIRECT("WP!$K" &amp; $DO77 &amp; ":$K" &amp; $DP77)&gt;0))&lt;&gt;0,SUMPRODUCT(--(INDIRECT("WP!$C$" &amp; $DO77 &amp; ":$C$" &amp; $DP77)=$C77),--(INDIRECT("WP!$B" &amp; $DO77 &amp; ":$B" &amp; $DP77)="Y"),--(INDIRECT("WP!$" &amp; $BN$41 &amp; "$" &amp; $DO77 &amp; ":$" &amp; $BN$41 &amp; "$" &amp; $DP77)=1),INDIRECT("WP!$K" &amp; $DO77 &amp; ":$K" &amp; $DP77)),IF(BP77&lt;&gt;"",0,"")),""),"")</f>
        <v/>
      </c>
      <c r="BP77" s="145" t="str" cm="1">
        <f t="array" aca="1" ref="BP77" ca="1">IFERROR(IF(WpAreaB_Sub2_exist,IF(SUMPRODUCT(--(INDIRECT("WP!$C$" &amp; $DO77 &amp; ":$C$" &amp; $DP77)=$C77),--(INDIRECT("WP!$B" &amp; $DO77 &amp; ":$B" &amp; $DP77)="Y"),--(INDIRECT("WP!$" &amp; $BN$41 &amp; "$" &amp; $DO77 &amp; ":$" &amp; $BN$41 &amp; "$" &amp; $DP77)&lt;&gt;""),--(INDIRECT("WP!$K" &amp; $DO77 &amp; ":$K" &amp; $DP77)&gt;0))&lt;&gt;0,SUMPRODUCT(--(INDIRECT("WP!$C$" &amp; $DO77 &amp; ":$C$" &amp; $DP77)=$C77),--(INDIRECT("WP!$B" &amp; $DO77 &amp; ":$B" &amp; $DP77)="Y"),--(INDIRECT("WP!$" &amp; $BN$41 &amp; "$" &amp; $DO77 &amp; ":$" &amp; $BN$41 &amp; "$" &amp; $DP77)&lt;&gt;""),INDIRECT("WP!$K" &amp; $DO77 &amp; ":$K" &amp; $DP77)),""),""),"")</f>
        <v/>
      </c>
      <c r="BQ77" s="146" t="str" cm="1">
        <f t="array" aca="1" ref="BQ77" ca="1">IFERROR(IF(WpAreaB_Sub3_exist,IF(SUMPRODUCT(--(INDIRECT("WP!$C$" &amp; $DO77 &amp; ":$C$" &amp; $DP77) =$C77),--(INDIRECT("WP!$" &amp; $BQ$41 &amp; "$" &amp; $DO77 &amp; ":$" &amp; $BQ$41 &amp; "$" &amp; $DP77) &lt;&gt;""),--(INDIRECT("WP!$K$" &amp; $DO77 &amp; ":$K$" &amp; $DP77)&gt;0))&gt;0,SUMPRODUCT(--(INDIRECT("WP!$C$" &amp; $DO77 &amp; ":$C$" &amp; $DP77) =$C77),--(INDIRECT("WP!$" &amp; $BQ$41 &amp; "$" &amp; $DO77 &amp; ":$" &amp; $BQ$41 &amp; "$" &amp; $DP77) &lt;&gt;""),INDIRECT("WP!$K" &amp; $DO77 &amp; ":$K" &amp; $DP77),INDIRECT("WP!$" &amp; $BQ$41 &amp; "$" &amp; $DO77 &amp; ":$" &amp; $BQ$41 &amp; "$" &amp; $DP77))/SUMPRODUCT(--(INDIRECT("WP!$C$" &amp; $DO77 &amp; ":$C$" &amp; $DP77) =$C77),--(INDIRECT("WP!$" &amp; $BQ$41 &amp; "$" &amp; $DO77 &amp; ":$" &amp; $BQ$41 &amp; "$" &amp; $DP77) &lt;&gt;""),INDIRECT("WP!$K" &amp; $DO77 &amp; ":$K" &amp; $DP77)),""),""),"")</f>
        <v/>
      </c>
      <c r="BR77" s="145" t="str" cm="1">
        <f t="array" aca="1" ref="BR77" ca="1">IFERROR(IF(WpAreaB_Sub3_exist,IF(SUMPRODUCT(--(INDIRECT("WP!$C$" &amp; $DO77 &amp; ":$C$" &amp; $DP77)=$C77),--(INDIRECT("WP!$B" &amp; $DO77 &amp; ":$B" &amp; $DP77)="Y"),--(INDIRECT("WP!$" &amp; $BQ$41 &amp; "$" &amp; $DO77 &amp; ":$" &amp; $BQ$41 &amp; "$" &amp; $DP77)=1),--(INDIRECT("WP!$K" &amp; $DO77 &amp; ":$K" &amp; $DP77)&gt;0))&lt;&gt;0,SUMPRODUCT(--(INDIRECT("WP!$C$" &amp; $DO77 &amp; ":$C$" &amp; $DP77)=$C77),--(INDIRECT("WP!$B" &amp; $DO77 &amp; ":$B" &amp; $DP77)="Y"),--(INDIRECT("WP!$" &amp; $BQ$41 &amp; "$" &amp; $DO77 &amp; ":$" &amp; $BQ$41 &amp; "$" &amp; $DP77)=1),INDIRECT("WP!$K" &amp; $DO77 &amp; ":$K" &amp; $DP77)),IF(BS77&lt;&gt;"",0,"")),""),"")</f>
        <v/>
      </c>
      <c r="BS77" s="147" t="str" cm="1">
        <f t="array" aca="1" ref="BS77" ca="1">IFERROR(IF(WpAreaB_Sub3_exist,IF(SUMPRODUCT(--(INDIRECT("WP!$C$" &amp; $DO77 &amp; ":$C$" &amp; $DP77)=$C77),--(INDIRECT("WP!$B" &amp; $DO77 &amp; ":$B" &amp; $DP77)="Y"),--(INDIRECT("WP!$" &amp; $BQ$41 &amp; "$" &amp; $DO77 &amp; ":$" &amp; $BQ$41 &amp; "$" &amp; $DP77)&lt;&gt;""),--(INDIRECT("WP!$K" &amp; $DO77 &amp; ":$K" &amp; $DP77)&gt;0))&lt;&gt;0,SUMPRODUCT(--(INDIRECT("WP!$C$" &amp; $DO77 &amp; ":$C$" &amp; $DP77)=$C77),--(INDIRECT("WP!$B" &amp; $DO77 &amp; ":$B" &amp; $DP77)="Y"),--(INDIRECT("WP!$" &amp; $BQ$41 &amp; "$" &amp; $DO77 &amp; ":$" &amp; $BQ$41 &amp; "$" &amp; $DP77)&lt;&gt;""),INDIRECT("WP!$K" &amp; $DO77 &amp; ":$K" &amp; $DP77)),""),""),"")</f>
        <v/>
      </c>
      <c r="BT77" s="31"/>
      <c r="BU77" s="144" t="str" cm="1">
        <f t="array" aca="1" ref="BU77" ca="1">IFERROR(IF(WpAreaC_Sub1_exist,IF(SUMPRODUCT(--(INDIRECT("WP!$C$" &amp; $DO77 &amp; ":$C$" &amp; $DP77) =$C77),--(INDIRECT("WP!$" &amp; $BU$41 &amp; "$" &amp; $DO77 &amp; ":$" &amp; $BU$41 &amp; "$" &amp; $DP77) &lt;&gt;""),--(INDIRECT("WP!$K$" &amp; $DO77 &amp; ":$K$" &amp; $DP77)&gt;0))&gt;0,SUMPRODUCT(--(INDIRECT("WP!$C$" &amp; $DO77 &amp; ":$C$" &amp; $DP77) =$C77),--(INDIRECT("WP!$" &amp; $BU$41 &amp; "$" &amp; $DO77 &amp; ":$" &amp; $BU$41 &amp; "$" &amp; $DP77) &lt;&gt;""),INDIRECT("WP!$K" &amp; $DO77 &amp; ":$K" &amp; $DP77),INDIRECT("WP!$" &amp; $BU$41 &amp; "$" &amp; $DO77 &amp; ":$" &amp; $BU$41 &amp; "$" &amp; $DP77))/SUMPRODUCT(--(INDIRECT("WP!$C$" &amp; $DO77 &amp; ":$C$" &amp; $DP77) =$C77),--(INDIRECT("WP!$" &amp; $BU$41 &amp; "$" &amp; $DO77 &amp; ":$" &amp; $BU$41 &amp; "$" &amp; $DP77) &lt;&gt;""),INDIRECT("WP!$K" &amp; $DO77 &amp; ":$K" &amp; $DP77)),""),""),"")</f>
        <v/>
      </c>
      <c r="BV77" s="145" t="str" cm="1">
        <f t="array" aca="1" ref="BV77" ca="1">IFERROR(IF(WpAreaC_Sub1_exist,IF(SUMPRODUCT(--(INDIRECT("WP!$C$" &amp; $DO77 &amp; ":$C$" &amp; $DP77)=$C77),--(INDIRECT("WP!$B" &amp; $DO77 &amp; ":$B" &amp; $DP77)="Y"),--(INDIRECT("WP!$" &amp; $BU$41 &amp; "$" &amp; $DO77 &amp; ":$" &amp; $BU$41 &amp; "$" &amp; $DP77)=1),--(INDIRECT("WP!$K" &amp; $DO77 &amp; ":$K" &amp; $DP77)&gt;0))&lt;&gt;0,SUMPRODUCT(--(INDIRECT("WP!$C$" &amp; $DO77 &amp; ":$C$" &amp; $DP77)=$C77),--(INDIRECT("WP!$B" &amp; $DO77 &amp; ":$B" &amp; $DP77)="Y"),--(INDIRECT("WP!$" &amp; $BU$41 &amp; "$" &amp; $DO77 &amp; ":$" &amp; $BU$41 &amp; "$" &amp; $DP77)=1),INDIRECT("WP!$K" &amp; $DO77 &amp; ":$K" &amp; $DP77)),IF(BW77&lt;&gt;"",0,"")),""),"")</f>
        <v/>
      </c>
      <c r="BW77" s="145" t="str" cm="1">
        <f t="array" aca="1" ref="BW77" ca="1">IFERROR(IF(WpAreaC_Sub1_exist,IF(SUMPRODUCT(--(INDIRECT("WP!$C$" &amp; $DO77 &amp; ":$C$" &amp; $DP77)=$C77),--(INDIRECT("WP!$B" &amp; $DO77 &amp; ":$B" &amp; $DP77)="Y"),--(INDIRECT("WP!$" &amp; $BU$41 &amp; "$" &amp; $DO77 &amp; ":$" &amp; $BU$41 &amp; "$" &amp; $DP77)&lt;&gt;""),--(INDIRECT("WP!$K" &amp; $DO77 &amp; ":$K" &amp; $DP77)&gt;0))&lt;&gt;0,SUMPRODUCT(--(INDIRECT("WP!$C$" &amp; $DO77 &amp; ":$C$" &amp; $DP77)=$C77),--(INDIRECT("WP!$B" &amp; $DO77 &amp; ":$B" &amp; $DP77)="Y"),--(INDIRECT("WP!$" &amp; $BU$41 &amp; "$" &amp; $DO77 &amp; ":$" &amp; $BU$41 &amp; "$" &amp; $DP77)&lt;&gt;""),INDIRECT("WP!$K" &amp; $DO77 &amp; ":$K" &amp; $DP77)),""),""),"")</f>
        <v/>
      </c>
      <c r="BX77" s="146" t="str" cm="1">
        <f t="array" aca="1" ref="BX77" ca="1">IFERROR(IF(WpAreaC_Sub2_exist,IF(SUMPRODUCT(--(INDIRECT("WP!$C$" &amp; $DO77 &amp; ":$C$" &amp; $DP77) =$C77),--(INDIRECT("WP!$" &amp; $BX$41 &amp; "$" &amp; $DO77 &amp; ":$" &amp; $BX$41 &amp; "$" &amp; $DP77) &lt;&gt;""),--(INDIRECT("WP!$K$" &amp; $DO77 &amp; ":$K$" &amp; $DP77)&gt;0))&gt;0,SUMPRODUCT(--(INDIRECT("WP!$C$" &amp; $DO77 &amp; ":$C$" &amp; $DP77) =$C77),--(INDIRECT("WP!$" &amp; $BX$41 &amp; "$" &amp; $DO77 &amp; ":$" &amp; $BX$41 &amp; "$" &amp; $DP77) &lt;&gt;""),INDIRECT("WP!$K" &amp; $DO77 &amp; ":$K" &amp; $DP77),INDIRECT("WP!$" &amp; $BX$41 &amp; "$" &amp; $DO77 &amp; ":$" &amp; $BX$41 &amp; "$" &amp; $DP77))/SUMPRODUCT(--(INDIRECT("WP!$C$" &amp; $DO77 &amp; ":$C$" &amp; $DP77) =$C77),--(INDIRECT("WP!$" &amp; $BX$41 &amp; "$" &amp; $DO77 &amp; ":$" &amp; $BX$41 &amp; "$" &amp; $DP77) &lt;&gt;""),INDIRECT("WP!$K" &amp; $DO77 &amp; ":$K" &amp; $DP77)),""),""),"")</f>
        <v/>
      </c>
      <c r="BY77" s="145" t="str" cm="1">
        <f t="array" aca="1" ref="BY77" ca="1">IFERROR(IF(WpAreaC_Sub2_exist,IF(SUMPRODUCT(--(INDIRECT("WP!$C$" &amp; $DO77 &amp; ":$C$" &amp; $DP77)=$C77),--(INDIRECT("WP!$B" &amp; $DO77 &amp; ":$B" &amp; $DP77)="Y"),--(INDIRECT("WP!$" &amp; $BX$41 &amp; "$" &amp; $DO77 &amp; ":$" &amp; $BX$41 &amp; "$" &amp; $DP77)=1),--(INDIRECT("WP!$K" &amp; $DO77 &amp; ":$K" &amp; $DP77)&gt;0))&lt;&gt;0,SUMPRODUCT(--(INDIRECT("WP!$C$" &amp; $DO77 &amp; ":$C$" &amp; $DP77)=$C77),--(INDIRECT("WP!$B" &amp; $DO77 &amp; ":$B" &amp; $DP77)="Y"),--(INDIRECT("WP!$" &amp; $BX$41 &amp; "$" &amp; $DO77 &amp; ":$" &amp; $BX$41 &amp; "$" &amp; $DP77)=1),INDIRECT("WP!$K" &amp; $DO77 &amp; ":$K" &amp; $DP77)),IF(BZ77&lt;&gt;"",0,"")),""),"")</f>
        <v/>
      </c>
      <c r="BZ77" s="145" t="str" cm="1">
        <f t="array" aca="1" ref="BZ77" ca="1">IFERROR(IF(WpAreaC_Sub2_exist,IF(SUMPRODUCT(--(INDIRECT("WP!$C$" &amp; $DO77 &amp; ":$C$" &amp; $DP77)=$C77),--(INDIRECT("WP!$B" &amp; $DO77 &amp; ":$B" &amp; $DP77)="Y"),--(INDIRECT("WP!$" &amp; $BX$41 &amp; "$" &amp; $DO77 &amp; ":$" &amp; $BX$41 &amp; "$" &amp; $DP77)&lt;&gt;""),--(INDIRECT("WP!$K" &amp; $DO77 &amp; ":$K" &amp; $DP77)&gt;0))&lt;&gt;0,SUMPRODUCT(--(INDIRECT("WP!$C$" &amp; $DO77 &amp; ":$C$" &amp; $DP77)=$C77),--(INDIRECT("WP!$B" &amp; $DO77 &amp; ":$B" &amp; $DP77)="Y"),--(INDIRECT("WP!$" &amp; $BX$41 &amp; "$" &amp; $DO77 &amp; ":$" &amp; $BX$41 &amp; "$" &amp; $DP77)&lt;&gt;""),INDIRECT("WP!$K" &amp; $DO77 &amp; ":$K" &amp; $DP77)),""),""),"")</f>
        <v/>
      </c>
      <c r="CA77" s="146" t="str" cm="1">
        <f t="array" aca="1" ref="CA77" ca="1">IFERROR(IF(WpAreaC_Sub3_exist,IF(SUMPRODUCT(--(INDIRECT("WP!$C$" &amp; $DO77 &amp; ":$C$" &amp; $DP77) =$C77),--(INDIRECT("WP!$" &amp; $CA$41 &amp; "$" &amp; $DO77 &amp; ":$" &amp; $CA$41 &amp; "$" &amp; $DP77) &lt;&gt;""),--(INDIRECT("WP!$K$" &amp; $DO77 &amp; ":$K$" &amp; $DP77)&gt;0))&gt;0,SUMPRODUCT(--(INDIRECT("WP!$C$" &amp; $DO77 &amp; ":$C$" &amp; $DP77) =$C77),--(INDIRECT("WP!$" &amp; $CA$41 &amp; "$" &amp; $DO77 &amp; ":$" &amp; $CA$41 &amp; "$" &amp; $DP77) &lt;&gt;""),INDIRECT("WP!$K" &amp; $DO77 &amp; ":$K" &amp; $DP77),INDIRECT("WP!$" &amp; $CA$41 &amp; "$" &amp; $DO77 &amp; ":$" &amp; $CA$41 &amp; "$" &amp; $DP77))/SUMPRODUCT(--(INDIRECT("WP!$C$" &amp; $DO77 &amp; ":$C$" &amp; $DP77) =$C77),--(INDIRECT("WP!$" &amp; $CA$41 &amp; "$" &amp; $DO77 &amp; ":$" &amp; $CA$41 &amp; "$" &amp; $DP77) &lt;&gt;""),INDIRECT("WP!$K" &amp; $DO77 &amp; ":$K" &amp; $DP77)),""),""),"")</f>
        <v/>
      </c>
      <c r="CB77" s="145" t="str" cm="1">
        <f t="array" aca="1" ref="CB77" ca="1">IFERROR(IF(WpAreaC_Sub3_exist,IF(SUMPRODUCT(--(INDIRECT("WP!$C$" &amp; $DO77 &amp; ":$C$" &amp; $DP77)=$C77),--(INDIRECT("WP!$B" &amp; $DO77 &amp; ":$B" &amp; $DP77)="Y"),--(INDIRECT("WP!$" &amp; $CA$41 &amp; "$" &amp; $DO77 &amp; ":$" &amp; $CA$41 &amp; "$" &amp; $DP77)=1),--(INDIRECT("WP!$K" &amp; $DO77 &amp; ":$K" &amp; $DP77)&gt;0))&lt;&gt;0,SUMPRODUCT(--(INDIRECT("WP!$C$" &amp; $DO77 &amp; ":$C$" &amp; $DP77)=$C77),--(INDIRECT("WP!$B" &amp; $DO77 &amp; ":$B" &amp; $DP77)="Y"),--(INDIRECT("WP!$" &amp; $CA$41 &amp; "$" &amp; $DO77 &amp; ":$" &amp; $CA$41 &amp; "$" &amp; $DP77)=1),INDIRECT("WP!$K" &amp; $DO77 &amp; ":$K" &amp; $DP77)),IF(CC77&lt;&gt;"",0,"")),""),"")</f>
        <v/>
      </c>
      <c r="CC77" s="147" t="str" cm="1">
        <f t="array" aca="1" ref="CC77" ca="1">IFERROR(IF(WpAreaC_Sub3_exist,IF(SUMPRODUCT(--(INDIRECT("WP!$C$" &amp; $DO77 &amp; ":$C$" &amp; $DP77)=$C77),--(INDIRECT("WP!$B" &amp; $DO77 &amp; ":$B" &amp; $DP77)="Y"),--(INDIRECT("WP!$" &amp; $CA$41 &amp; "$" &amp; $DO77 &amp; ":$" &amp; $CA$41 &amp; "$" &amp; $DP77)&lt;&gt;""),--(INDIRECT("WP!$K" &amp; $DO77 &amp; ":$K" &amp; $DP77)&gt;0))&lt;&gt;0,SUMPRODUCT(--(INDIRECT("WP!$C$" &amp; $DO77 &amp; ":$C$" &amp; $DP77)=$C77),--(INDIRECT("WP!$B" &amp; $DO77 &amp; ":$B" &amp; $DP77)="Y"),--(INDIRECT("WP!$" &amp; $CA$41 &amp; "$" &amp; $DO77 &amp; ":$" &amp; $CA$41 &amp; "$" &amp; $DP77)&lt;&gt;""),INDIRECT("WP!$K" &amp; $DO77 &amp; ":$K" &amp; $DP77)),""),""),"")</f>
        <v/>
      </c>
      <c r="CD77" s="106"/>
      <c r="CE77" s="109"/>
      <c r="CF77" s="107"/>
      <c r="CG77" s="107"/>
      <c r="CH77" s="144" t="s">
        <v>92</v>
      </c>
      <c r="CI77" s="144" t="s">
        <v>92</v>
      </c>
      <c r="CJ77" s="144" t="s">
        <v>92</v>
      </c>
      <c r="CK77" s="144" t="s">
        <v>92</v>
      </c>
      <c r="CL77" s="145" t="s">
        <v>92</v>
      </c>
      <c r="CM77" s="145" t="s">
        <v>92</v>
      </c>
      <c r="CN77" s="146" t="s">
        <v>92</v>
      </c>
      <c r="CO77" s="145" t="s">
        <v>92</v>
      </c>
      <c r="CP77" s="145" t="s">
        <v>92</v>
      </c>
      <c r="CQ77" s="146" t="s">
        <v>92</v>
      </c>
      <c r="CR77" s="145" t="s">
        <v>92</v>
      </c>
      <c r="CS77" s="147" t="s">
        <v>92</v>
      </c>
      <c r="CT77" s="31"/>
      <c r="CU77" s="144" t="s">
        <v>92</v>
      </c>
      <c r="CV77" s="145" t="s">
        <v>92</v>
      </c>
      <c r="CW77" s="145" t="s">
        <v>92</v>
      </c>
      <c r="CX77" s="146" t="s">
        <v>92</v>
      </c>
      <c r="CY77" s="145" t="s">
        <v>92</v>
      </c>
      <c r="CZ77" s="145" t="s">
        <v>92</v>
      </c>
      <c r="DA77" s="146" t="s">
        <v>92</v>
      </c>
      <c r="DB77" s="145" t="s">
        <v>92</v>
      </c>
      <c r="DC77" s="147" t="s">
        <v>92</v>
      </c>
      <c r="DD77" s="31"/>
      <c r="DE77" s="144" t="s">
        <v>92</v>
      </c>
      <c r="DF77" s="145" t="s">
        <v>92</v>
      </c>
      <c r="DG77" s="145" t="s">
        <v>92</v>
      </c>
      <c r="DH77" s="146" t="s">
        <v>92</v>
      </c>
      <c r="DI77" s="145" t="s">
        <v>92</v>
      </c>
      <c r="DJ77" s="145" t="s">
        <v>92</v>
      </c>
      <c r="DK77" s="146" t="s">
        <v>92</v>
      </c>
      <c r="DL77" s="145" t="s">
        <v>92</v>
      </c>
      <c r="DM77" s="147" t="s">
        <v>92</v>
      </c>
      <c r="DN77" s="31"/>
      <c r="DO77" s="88" cm="1">
        <f t="array" ref="DO77">MIN(IF(WP!$C$12:$C$400=$C77,ROW(WP!$C$12:$C$400),""))</f>
        <v>150</v>
      </c>
      <c r="DP77" s="88" cm="1">
        <f t="array" ref="DP77">MAX(IF(WP!$C$12:$C$400=$C77,ROW(WP!$C$12:$C$400),""))</f>
        <v>151</v>
      </c>
      <c r="DQ77" s="121"/>
      <c r="DR77" s="31"/>
    </row>
    <row r="78" spans="1:122" ht="28" x14ac:dyDescent="0.2">
      <c r="A78" s="117"/>
      <c r="B78" s="132" t="s">
        <v>126</v>
      </c>
      <c r="C78" s="132" t="s">
        <v>324</v>
      </c>
      <c r="D78" s="323" t="e" cm="1">
        <f t="array" aca="1" ref="D78" ca="1">getProgress(AX78,CH78,"%",1,1)</f>
        <v>#NAME?</v>
      </c>
      <c r="E78" s="257" t="e" cm="1">
        <f t="array" aca="1" ref="E78" ca="1">getProgress(AY78,CI78,,,1)</f>
        <v>#NAME?</v>
      </c>
      <c r="F78" s="257" t="e" cm="1">
        <f t="array" aca="1" ref="F78" ca="1">getProgress(AZ78,CJ78,,,1)</f>
        <v>#NAME?</v>
      </c>
      <c r="G78" s="217"/>
      <c r="H78" s="113" t="e" cm="1">
        <f t="array" aca="1" ref="H78" ca="1">getProgress(BA78,CK78,"%",1,1,WpAreaA_Sub1_exist)</f>
        <v>#NAME?</v>
      </c>
      <c r="I78" s="266" t="e" cm="1">
        <f t="array" aca="1" ref="I78" ca="1">getProgress(BB78,CL78,,,1,WpAreaA_Sub1_exist)</f>
        <v>#NAME?</v>
      </c>
      <c r="J78" s="266" t="e" cm="1">
        <f t="array" aca="1" ref="J78" ca="1">getProgress(BC78,CM78,,,1,WpAreaA_Sub1_exist)</f>
        <v>#NAME?</v>
      </c>
      <c r="K78" s="113" t="e" cm="1">
        <f t="array" aca="1" ref="K78" ca="1">getProgress(BD78,CN78,"%",1,1,WpAreaA_Sub2_exist)</f>
        <v>#NAME?</v>
      </c>
      <c r="L78" s="266" t="e" cm="1">
        <f t="array" aca="1" ref="L78" ca="1">getProgress(BE78,CO78,,,1,WpAreaA_Sub2_exist)</f>
        <v>#NAME?</v>
      </c>
      <c r="M78" s="266" t="e" cm="1">
        <f t="array" aca="1" ref="M78" ca="1">getProgress(BF78,CP78,,,1,WpAreaA_Sub2_exist)</f>
        <v>#NAME?</v>
      </c>
      <c r="N78" s="113" t="e" cm="1">
        <f t="array" aca="1" ref="N78" ca="1">getProgress(BG78,CQ78,"%",1,1,WpAreaA_Sub3_exist)</f>
        <v>#NAME?</v>
      </c>
      <c r="O78" s="266" t="e" cm="1">
        <f t="array" aca="1" ref="O78" ca="1">getProgress(BH78,CR78,,,1,WpAreaA_Sub3_exist)</f>
        <v>#NAME?</v>
      </c>
      <c r="P78" s="266" t="e" cm="1">
        <f t="array" aca="1" ref="P78" ca="1">getProgress(BI78,CS78,,,1,WpAreaA_Sub3_exist)</f>
        <v>#NAME?</v>
      </c>
      <c r="Q78" s="217"/>
      <c r="R78" s="113" t="e" cm="1">
        <f t="array" aca="1" ref="R78" ca="1">getProgress(BK78,CU78,"%",1,1,WpAreaB_Sub1_exist)</f>
        <v>#NAME?</v>
      </c>
      <c r="S78" s="266" t="e" cm="1">
        <f t="array" aca="1" ref="S78" ca="1">getProgress(BL78,CV78,,,1,WpAreaB_Sub1_exist)</f>
        <v>#NAME?</v>
      </c>
      <c r="T78" s="266" t="e" cm="1">
        <f t="array" aca="1" ref="T78" ca="1">getProgress(BM78,CW78,,,1,WpAreaB_Sub1_exist)</f>
        <v>#NAME?</v>
      </c>
      <c r="U78" s="113" t="e" cm="1">
        <f t="array" aca="1" ref="U78" ca="1">getProgress(BN78,CX78,"%",1,1,WpAreaB_Sub2_exist)</f>
        <v>#NAME?</v>
      </c>
      <c r="V78" s="266" t="e" cm="1">
        <f t="array" aca="1" ref="V78" ca="1">getProgress(BO78,CY78,,,1,WpAreaB_Sub2_exist)</f>
        <v>#NAME?</v>
      </c>
      <c r="W78" s="266" t="e" cm="1">
        <f t="array" aca="1" ref="W78" ca="1">getProgress(BP78,CZ78,,,1,WpAreaB_Sub2_exist)</f>
        <v>#NAME?</v>
      </c>
      <c r="X78" s="113" t="e" cm="1">
        <f t="array" aca="1" ref="X78" ca="1">getProgress(BQ78,DA78,"%",1,1,WpAreaB_Sub3_exist)</f>
        <v>#NAME?</v>
      </c>
      <c r="Y78" s="266" t="e" cm="1">
        <f t="array" aca="1" ref="Y78" ca="1">getProgress(BR78,DB78,,,1,WpAreaB_Sub3_exist)</f>
        <v>#NAME?</v>
      </c>
      <c r="Z78" s="266" t="e" cm="1">
        <f t="array" aca="1" ref="Z78" ca="1">getProgress(BS78,DC78,,,1,WpAreaB_Sub3_exist)</f>
        <v>#NAME?</v>
      </c>
      <c r="AA78" s="217"/>
      <c r="AB78" s="113" t="e" cm="1">
        <f t="array" aca="1" ref="AB78" ca="1">getProgress(BU78,DE78,"%",1,1,WpAreaC_Sub1_exist)</f>
        <v>#NAME?</v>
      </c>
      <c r="AC78" s="266" t="e" cm="1">
        <f t="array" aca="1" ref="AC78" ca="1">getProgress(BV78,DF78,,,1,WpAreaC_Sub1_exist)</f>
        <v>#NAME?</v>
      </c>
      <c r="AD78" s="266" t="e" cm="1">
        <f t="array" aca="1" ref="AD78" ca="1">getProgress(BW78,DG78,,,1,WpAreaC_Sub1_exist)</f>
        <v>#NAME?</v>
      </c>
      <c r="AE78" s="113" t="e" cm="1">
        <f t="array" aca="1" ref="AE78" ca="1">getProgress(BX78,DH78,"%",1,1,WpAreaC_Sub2_exist)</f>
        <v>#NAME?</v>
      </c>
      <c r="AF78" s="266" t="e" cm="1">
        <f t="array" aca="1" ref="AF78" ca="1">getProgress(BY78,DI78,,,1,WpAreaC_Sub2_exist)</f>
        <v>#NAME?</v>
      </c>
      <c r="AG78" s="266" t="e" cm="1">
        <f t="array" aca="1" ref="AG78" ca="1">getProgress(BZ78,DJ78,,,1,WpAreaC_Sub2_exist)</f>
        <v>#NAME?</v>
      </c>
      <c r="AH78" s="113" t="e" cm="1">
        <f t="array" aca="1" ref="AH78" ca="1">getProgress(CA78,DK78,"%",1,1,WpAreaC_Sub3_exist)</f>
        <v>#NAME?</v>
      </c>
      <c r="AI78" s="266" t="e" cm="1">
        <f t="array" aca="1" ref="AI78" ca="1">getProgress(CB78,DL78,,,1,WpAreaC_Sub3_exist)</f>
        <v>#NAME?</v>
      </c>
      <c r="AJ78" s="266" t="e" cm="1">
        <f t="array" aca="1" ref="AJ78" ca="1">getProgress(CC78,DM78,,,1,WpAreaC_Sub3_exist)</f>
        <v>#NAME?</v>
      </c>
      <c r="AK78" s="217"/>
      <c r="AL78" s="118"/>
      <c r="AM78" s="85"/>
      <c r="AN78" s="75"/>
      <c r="AO78" s="166"/>
      <c r="AP78" s="166"/>
      <c r="AQ78" s="101"/>
      <c r="AR78" s="101"/>
      <c r="AS78" s="75"/>
      <c r="AT78" s="75"/>
      <c r="AU78" s="137"/>
      <c r="AV78" s="98"/>
      <c r="AW78" s="98"/>
      <c r="AX78" s="144" t="str">
        <f ca="1">IFERROR((IF(WpAreaA_exist,IF(BA78&lt;&gt;"",BA78*WP!$AC$9,0)+IF(BD78&lt;&gt;"",BD78*WP!$AD$9,0)+IF(BG78&lt;&gt;"",BG78*WP!$AE$9,0),0)+IF(WpAreaB_exist,IF(BK78&lt;&gt;"",BK78*WP!$AF$10)+IF(BN78&lt;&gt;"",BN78*WP!$AG$10,0)+IF(BQ78&lt;&gt;"",BQ78*WP!$AH$10,0),0)+IF(WpAreaC_exist,IF(BU78&lt;&gt;"",BU78*WP!$AI$10)+IF(BX78&lt;&gt;"",BX78*WP!$AJ$10,0)+IF(CA78&lt;&gt;"",CA78*WP!$AK$10,0),0))/(IF(WpAreaA_exist,IF(BA78&lt;&gt;"",WP!$AC$9,0)+IF(BD78&lt;&gt;"",WP!$AD$9,0)+IF(BG78&lt;&gt;"",WP!$AE$9,0),0)+IF(WpAreaB_exist,IF(BK78&lt;&gt;"",WP!$AF$10,0)+IF(BN78&lt;&gt;"",WP!$AG$10,0)+IF(BQ78&lt;&gt;"",WP!$AH$10,0),0)+ IF(WpAreaC_exist,IF(BU78&lt;&gt;"",WP!$AI$10,0)+IF(BX78&lt;&gt;"",WP!$AJ$10,0)+IF(CA78&lt;&gt;"",WP!$AK$10,0),0)),"")</f>
        <v/>
      </c>
      <c r="AY78" s="144" t="str" cm="1">
        <f t="array" aca="1" ref="AY78" ca="1">IFERROR(IF(SUMPRODUCT(--(INDIRECT("WP!$C$" &amp; $DO78 &amp; ":$C$" &amp; $DP78)=$C78),--(INDIRECT("WP!$B$" &amp; $DO78 &amp; ":$B$" &amp; $DP78)="Y"),--(INDIRECT("WP!$" &amp; $AX$41 &amp; "$" &amp; $DO78 &amp; ":$" &amp; $AX$41 &amp; "$" &amp; $DP78)=1),--(INDIRECT("WP!$K$" &amp; $DO78 &amp; ":$K$" &amp; $DP78)&gt;0))&lt;&gt;0,SUMPRODUCT(--(INDIRECT("WP!$C$" &amp; $DO78 &amp; ":$C$" &amp; $DP78)=$C78),--(INDIRECT("WP!$B$" &amp; $DO78 &amp; ":$B$" &amp; $DP78)="Y"),--(INDIRECT("WP!$" &amp; $AX$41 &amp; "$" &amp; $DO78 &amp; ":$" &amp; $AX$41 &amp; "$" &amp; $DP78)=1),INDIRECT("WP!$K$" &amp; $DO78 &amp; ":$K$" &amp; $DP78)),IF(AZ78&lt;&gt;"",0,"")),"")</f>
        <v/>
      </c>
      <c r="AZ78" s="144" t="str" cm="1">
        <f t="array" aca="1" ref="AZ78" ca="1">IFERROR(IF(SUMPRODUCT(--(INDIRECT("WP!$C$" &amp; $DO78 &amp; ":$C$" &amp; $DP78)=$C78),--(INDIRECT("WP!$B" &amp; $DO78 &amp; ":$B" &amp; $DP78)="Y"),--(INDIRECT("WP!$" &amp; $AX$41 &amp; "$" &amp; $DO78 &amp; ":$" &amp; $AX$41 &amp; "$" &amp; $DP78)&lt;&gt;""),--(INDIRECT("WP!$K" &amp; $DO78 &amp; ":$K" &amp; $DP78)&gt;0))&lt;&gt;0,SUMPRODUCT(--(INDIRECT("WP!$C$" &amp; $DO78 &amp; ":$C$" &amp; $DP78)=$C78),--(INDIRECT("WP!$B" &amp; $DO78 &amp; ":$B" &amp; $DP78)="Y"),--(INDIRECT("WP!$" &amp; $AX$41 &amp; "$" &amp;  $DO78 &amp; ":$" &amp; $AX$41 &amp; "$" &amp; $DP78)&lt;&gt;""),INDIRECT("WP!$K" &amp; $DO78 &amp; ":$K" &amp; $DP78)),""),"")</f>
        <v/>
      </c>
      <c r="BA78" s="144" t="str" cm="1">
        <f t="array" aca="1" ref="BA78" ca="1">IFERROR(IF(WpAreaA_Sub1_exist,IF(SUMPRODUCT(--(INDIRECT("WP!$C$" &amp; $DO78 &amp; ":$C$" &amp; $DP78) =$C78),--(INDIRECT("WP!$" &amp; $BA$41 &amp; "$" &amp; $DO78 &amp; ":$" &amp; $BA$41 &amp; "$" &amp; $DP78) &lt;&gt;""),--(INDIRECT("WP!$K$" &amp; $DO78 &amp; ":$K$" &amp; $DP78)&gt;0))&gt;0,SUMPRODUCT(--(INDIRECT("WP!$C$" &amp; $DO78 &amp; ":$C$" &amp; $DP78) =$C78),--(INDIRECT("WP!$" &amp; $BA$41 &amp; "$" &amp; $DO78 &amp; ":$" &amp; $BA$41 &amp; "$" &amp; $DP78) &lt;&gt;""),INDIRECT("WP!$K$" &amp; $DO78 &amp; ":$K$" &amp; $DP78),INDIRECT("WP!$" &amp; $BA$41 &amp; "$" &amp; $DO78 &amp; ":$" &amp; $BA$41 &amp; "$" &amp; $DP78))/SUMPRODUCT(--(INDIRECT("WP!$C$" &amp; $DO78 &amp; ":$C$" &amp; $DP78) =$C78),--(INDIRECT("WP!$" &amp; $BA$41 &amp; "$" &amp; $DO78 &amp; ":$" &amp; $BA$41 &amp; "$" &amp; $DP78) &lt;&gt;""),INDIRECT("WP!$K$" &amp; $DO78 &amp; ":$K$" &amp; $DP78)),""),""),"")</f>
        <v/>
      </c>
      <c r="BB78" s="145" t="str" cm="1">
        <f t="array" aca="1" ref="BB78" ca="1">IFERROR(IF(WpAreaA_Sub1_exist,IF(SUMPRODUCT(--(INDIRECT("WP!$C$" &amp; $DO78 &amp; ":$C$" &amp; $DP78)=$C78),--(INDIRECT("WP!$B$" &amp; $DO78 &amp; ":$B$" &amp; $DP78)="Y"),--(INDIRECT("WP!$" &amp; $BA$41 &amp; "$" &amp; $DO78 &amp; ":$" &amp; $BA$41 &amp; "$" &amp; $DP78)=1),--(INDIRECT("WP!$K$" &amp; $DO78 &amp; ":$K$" &amp; $DP78)&gt;0))&lt;&gt;0,SUMPRODUCT(--(INDIRECT("WP!$C$" &amp; $DO78 &amp; ":$C$" &amp; $DP78)=$C78),--(INDIRECT("WP!$B$" &amp; $DO78 &amp; ":$B$" &amp; $DP78)="Y"),--(INDIRECT("WP!$" &amp; $BA$41 &amp; "$" &amp; $DO78 &amp; ":$" &amp; $BA$41 &amp; "$" &amp; $DP78)=1),INDIRECT("WP!$K$" &amp; $DO78 &amp; ":$K$" &amp; $DP78)),IF(BC78&lt;&gt;"",0,"")),""),"")</f>
        <v/>
      </c>
      <c r="BC78" s="145" t="str" cm="1">
        <f t="array" aca="1" ref="BC78" ca="1">IFERROR(IF(WpAreaA_Sub1_exist,IF(SUMPRODUCT(--(INDIRECT("WP!$C$" &amp; $DO78 &amp; ":$C$" &amp; $DP78)=$C78),--(INDIRECT("WP!$B" &amp; $DO78 &amp; ":$B" &amp; $DP78)="Y"),--(INDIRECT("WP!$" &amp; $BA$41 &amp; "$" &amp; $DO78 &amp; ":$" &amp; $BA$41 &amp; "$" &amp; $DP78)&lt;&gt;""),--(INDIRECT("WP!$K" &amp; $DO78 &amp; ":$K" &amp; $DP78)&gt;0))&lt;&gt;0,SUMPRODUCT(--(INDIRECT("WP!$C$" &amp; $DO78 &amp; ":$C$" &amp; $DP78)=$C78),--(INDIRECT("WP!$B" &amp; $DO78 &amp; ":$B" &amp; $DP78)="Y"),--(INDIRECT("WP!$" &amp; $BA$41 &amp; "$" &amp;  $DO78 &amp; ":$" &amp; $BA$41 &amp; "$" &amp; $DP78)&lt;&gt;""),INDIRECT("WP!$K" &amp; $DO78 &amp; ":$K" &amp; $DP78)),""),""),"")</f>
        <v/>
      </c>
      <c r="BD78" s="146" t="str" cm="1">
        <f t="array" aca="1" ref="BD78" ca="1">IFERROR(IF(WpAreaA_Sub2_exist,IF(SUMPRODUCT(--(INDIRECT("WP!$C$" &amp; $DO78 &amp; ":$C$" &amp; $DP78) =$C78),--(INDIRECT("WP!$" &amp; $BD$41 &amp; "$" &amp; $DO78 &amp; ":$" &amp; $BD$41 &amp; "$" &amp; $DP78) &lt;&gt;""),--(INDIRECT("WP!$K$" &amp; $DO78 &amp; ":$K$" &amp; $DP78)&gt;0))&gt;0,SUMPRODUCT(--(INDIRECT("WP!$C$" &amp; $DO78 &amp; ":$C$" &amp; $DP78) =$C78),--(INDIRECT("WP!$" &amp; $BD$41 &amp; "$" &amp; $DO78 &amp; ":$" &amp; $BD$41 &amp; "$" &amp; $DP78) &lt;&gt;""),INDIRECT("WP!$K" &amp; $DO78 &amp; ":$K" &amp; $DP78),INDIRECT("WP!$" &amp; $BD$41 &amp; "$" &amp; $DO78 &amp; ":$" &amp; $BD$41 &amp; "$" &amp; $DP78))/SUMPRODUCT(--(INDIRECT("WP!$C$" &amp; $DO78 &amp; ":$C$" &amp; $DP78) =$C78),--(INDIRECT("WP!$" &amp; $BD$41 &amp; "$" &amp; $DO78 &amp; ":$" &amp; $BD$41 &amp; "$" &amp; $DP78) &lt;&gt;""),INDIRECT("WP!$K" &amp; $DO78 &amp; ":$K" &amp; $DP78)),""),""),"")</f>
        <v/>
      </c>
      <c r="BE78" s="145" t="str" cm="1">
        <f t="array" aca="1" ref="BE78" ca="1">IFERROR(IF(WpAreaA_Sub2_exist,IF(SUMPRODUCT(--(INDIRECT("WP!$C$" &amp; $DO78 &amp; ":$C$" &amp; $DP78)=$C78),--(INDIRECT("WP!$B" &amp; $DO78 &amp; ":$B" &amp; $DP78)="Y"),--(INDIRECT("WP!$" &amp; $BD$41 &amp; "$" &amp; $DO78 &amp; ":$" &amp; $BD$41 &amp; "$" &amp; $DP78)=1),--(INDIRECT("WP!$K" &amp; $DO78 &amp; ":$K" &amp; $DP78)&gt;0))&lt;&gt;0,SUMPRODUCT(--(INDIRECT("WP!$C$" &amp; $DO78 &amp; ":$C$" &amp; $DP78)=$C78),--(INDIRECT("WP!$B" &amp; $DO78 &amp; ":$B" &amp; $DP78)="Y"),--(INDIRECT("WP!$" &amp; $BD$41 &amp; "$" &amp; $DO78 &amp; ":$" &amp; $BD$41 &amp; "$" &amp; $DP78)=1),INDIRECT("WP!$K" &amp; $DO78 &amp; ":$K" &amp; $DP78)),IF(BF78&lt;&gt;"",0,"")),""),"")</f>
        <v/>
      </c>
      <c r="BF78" s="145" t="str" cm="1">
        <f t="array" aca="1" ref="BF78" ca="1">IFERROR(IF(WpAreaA_Sub2_exist,IF(SUMPRODUCT(--(INDIRECT("WP!$C$" &amp; $DO78 &amp; ":$C$" &amp; $DP78)=$C78),--(INDIRECT("WP!$B" &amp; $DO78 &amp; ":$B" &amp; $DP78)="Y"),--(INDIRECT("WP!$" &amp; $BD$41 &amp; "$" &amp; $DO78 &amp; ":$" &amp; $BD$41 &amp; "$" &amp; $DP78)&lt;&gt;""),--(INDIRECT("WP!$K" &amp; $DO78 &amp; ":$K" &amp; $DP78)&gt;0))&lt;&gt;0,SUMPRODUCT(--(INDIRECT("WP!$C$" &amp; $DO78 &amp; ":$C$" &amp; $DP78)=$C78),--(INDIRECT("WP!$B" &amp; $DO78 &amp; ":$B" &amp; $DP78)="Y"),--(INDIRECT("WP!$" &amp; $BD$41 &amp; "$" &amp; $DO78 &amp; ":$" &amp; $BD$41 &amp; "$" &amp; $DP78)&lt;&gt;""),INDIRECT("WP!$K" &amp; $DO78 &amp; ":$K" &amp; $DP78)),""),""),"")</f>
        <v/>
      </c>
      <c r="BG78" s="146" t="str" cm="1">
        <f t="array" aca="1" ref="BG78" ca="1">IFERROR(IF(WpAreaA_Sub3_exist,IF(SUMPRODUCT(--(INDIRECT("WP!$C$" &amp; $DO78 &amp; ":$C$" &amp; $DP78) =$C78),--(INDIRECT("WP!$" &amp; $BG$41 &amp; "$" &amp; $DO78 &amp; ":$" &amp; $BG$41 &amp; "$" &amp; $DP78) &lt;&gt;""),--(INDIRECT("WP!$K$" &amp; $DO78 &amp; ":$K$" &amp; $DP78)&gt;0))&gt;0,SUMPRODUCT(--(INDIRECT("WP!$C$" &amp; $DO78 &amp; ":$C$" &amp; $DP78) =$C78),--(INDIRECT("WP!$" &amp; $BG$41 &amp; "$" &amp; $DO78 &amp; ":$" &amp; $BG$41 &amp; "$" &amp; $DP78) &lt;&gt;""),INDIRECT("WP!$K" &amp; $DO78 &amp; ":$K" &amp; $DP78),INDIRECT("WP!$" &amp; $BG$41 &amp; "$" &amp; $DO78 &amp; ":$" &amp; $BG$41 &amp; "$" &amp; $DP78))/SUMPRODUCT(--(INDIRECT("WP!$C$" &amp; $DO78 &amp; ":$C$" &amp; $DP78) =$C78),--(INDIRECT("WP!$" &amp; $BG$41 &amp; "$" &amp; $DO78 &amp; ":$" &amp; $BG$41 &amp; "$" &amp; $DP78) &lt;&gt;""),INDIRECT("WP!$K" &amp; $DO78 &amp; ":$K" &amp; $DP78)),""),""),"")</f>
        <v/>
      </c>
      <c r="BH78" s="145" t="str" cm="1">
        <f t="array" aca="1" ref="BH78" ca="1">IFERROR(IF(WpAreaA_Sub3_exist,IF(SUMPRODUCT(--(INDIRECT("WP!$C$" &amp; $DO78 &amp; ":$C$" &amp; $DP78)=$C78),--(INDIRECT("WP!$B" &amp; $DO78 &amp; ":$B" &amp; $DP78)="Y"),--(INDIRECT("WP!$" &amp; $BG$41 &amp; "$" &amp; $DO78 &amp; ":$" &amp; $BG$41 &amp; "$" &amp; $DP78)=1),--(INDIRECT("WP!$K" &amp; $DO78 &amp; ":$K" &amp; $DP78)&gt;0))&lt;&gt;0,SUMPRODUCT(--(INDIRECT("WP!$C$" &amp; $DO78 &amp; ":$C$" &amp; $DP78)=$C78),--(INDIRECT("WP!$B" &amp; $DO78 &amp; ":$B" &amp; $DP78)="Y"),--(INDIRECT("WP!$" &amp; $BG$41 &amp; "$" &amp; $DO78 &amp; ":$" &amp; $BG$41 &amp; "$" &amp; $DP78)=1),INDIRECT("WP!$K" &amp; $DO78 &amp; ":$K" &amp; $DP78)),IF(BI78&lt;&gt;"",0,"")),""),"")</f>
        <v/>
      </c>
      <c r="BI78" s="147" t="str" cm="1">
        <f t="array" aca="1" ref="BI78" ca="1">IFERROR(IF(WpAreaA_Sub3_exist,IF(SUMPRODUCT(--(INDIRECT("WP!$C$" &amp; $DO78 &amp; ":$C$" &amp; $DP78)=$C78),--(INDIRECT("WP!$B" &amp; $DO78 &amp; ":$B" &amp; $DP78)="Y"),--(INDIRECT("WP!$" &amp; $BG$41 &amp; "$" &amp; $DO78 &amp; ":$" &amp; $BG$41 &amp; "$" &amp; $DP78)&lt;&gt;""),--(INDIRECT("WP!$K" &amp; $DO78 &amp; ":$K" &amp; $DP78)&gt;0))&lt;&gt;0,SUMPRODUCT(--(INDIRECT("WP!$C$" &amp; $DO78 &amp; ":$C$" &amp; $DP78)=$C78),--(INDIRECT("WP!$B" &amp; $DO78 &amp; ":$B" &amp; $DP78)="Y"),--(INDIRECT("WP!$" &amp; $BG$41 &amp; "$" &amp; $DO78 &amp; ":$" &amp; $BG$41 &amp; "$" &amp; $DP78)&lt;&gt;""),INDIRECT("WP!$K" &amp; $DO78 &amp; ":$K" &amp; $DP78)),""),""),"")</f>
        <v/>
      </c>
      <c r="BJ78" s="31"/>
      <c r="BK78" s="144" t="str" cm="1">
        <f t="array" aca="1" ref="BK78" ca="1">IFERROR(IF(WpAreaB_Sub1_exist,IF(SUMPRODUCT(--(INDIRECT("WP!$C$" &amp; $DO78 &amp; ":$C$" &amp; $DP78) =$C78),--(INDIRECT("WP!$" &amp; $BK$41 &amp; "$" &amp; $DO78 &amp; ":$" &amp; $BK$41 &amp; "$" &amp; $DP78) &lt;&gt;""),--(INDIRECT("WP!$K$" &amp; $DO78 &amp; ":$K$" &amp; $DP78)&gt;0))&gt;0,SUMPRODUCT(--(INDIRECT("WP!$C$" &amp; $DO78 &amp; ":$C$" &amp; $DP78) =$C78),--(INDIRECT("WP!$" &amp; $BK$41 &amp; "$" &amp; $DO78 &amp; ":$" &amp; $BK$41 &amp; "$" &amp; $DP78) &lt;&gt;""),INDIRECT("WP!$K" &amp; $DO78 &amp; ":$K" &amp; $DP78),INDIRECT("WP!$" &amp; $BK$41 &amp; "$" &amp; $DO78 &amp; ":$" &amp; $BK$41 &amp; "$" &amp; $DP78))/SUMPRODUCT(--(INDIRECT("WP!$C$" &amp; $DO78 &amp; ":$C$" &amp; $DP78) =$C78),--(INDIRECT("WP!$" &amp; $BK$41 &amp; "$" &amp; $DO78 &amp; ":$" &amp; $BK$41 &amp; "$" &amp; $DP78) &lt;&gt;""),INDIRECT("WP!$K" &amp; $DO78 &amp; ":$K" &amp; $DP78)),""),""),"")</f>
        <v/>
      </c>
      <c r="BL78" s="145" t="str" cm="1">
        <f t="array" aca="1" ref="BL78" ca="1">IFERROR(IF(WpAreaB_Sub1_exist,IF(SUMPRODUCT(--(INDIRECT("WP!$C$" &amp; $DO78 &amp; ":$C$" &amp; $DP78)=$C78),--(INDIRECT("WP!$B" &amp; $DO78 &amp; ":$B" &amp; $DP78)="Y"),--(INDIRECT("WP!$" &amp; $BK$41 &amp; "$" &amp; $DO78 &amp; ":$" &amp; $BK$41 &amp; "$" &amp; $DP78)=1),--(INDIRECT("WP!$K" &amp; $DO78 &amp; ":$K" &amp; $DP78)&gt;0))&lt;&gt;0,SUMPRODUCT(--(INDIRECT("WP!$C$" &amp; $DO78 &amp; ":$C$" &amp; $DP78)=$C78),--(INDIRECT("WP!$B" &amp; $DO78 &amp; ":$B" &amp; $DP78)="Y"),--(INDIRECT("WP!$" &amp; $BK$41 &amp; "$" &amp; $DO78 &amp; ":$" &amp; $BK$41 &amp; "$" &amp; $DP78)=1),INDIRECT("WP!$K" &amp; $DO78 &amp; ":$K" &amp; $DP78)),IF(BM78&lt;&gt;"",0,"")),""),"")</f>
        <v/>
      </c>
      <c r="BM78" s="145" t="str" cm="1">
        <f t="array" aca="1" ref="BM78" ca="1">IFERROR(IF(WpAreaB_Sub1_exist,IF(SUMPRODUCT(--(INDIRECT("WP!$C$" &amp; $DO78 &amp; ":$C$" &amp; $DP78)=$C78),--(INDIRECT("WP!$B" &amp; $DO78 &amp; ":$B" &amp; $DP78)="Y"),--(INDIRECT("WP!$" &amp; $BK$41 &amp; "$" &amp; $DO78 &amp; ":$" &amp; $BK$41 &amp; "$" &amp; $DP78)&lt;&gt;""),--(INDIRECT("WP!$K" &amp; $DO78 &amp; ":$K" &amp; $DP78)&gt;0))&lt;&gt;0,SUMPRODUCT(--(INDIRECT("WP!$C$" &amp; $DO78 &amp; ":$C$" &amp; $DP78)=$C78),--(INDIRECT("WP!$B" &amp; $DO78 &amp; ":$B" &amp; $DP78)="Y"),--(INDIRECT("WP!$" &amp; $BK$41 &amp; "$" &amp; $DO78 &amp; ":$" &amp; $BK$41 &amp; "$" &amp; $DP78)&lt;&gt;""),INDIRECT("WP!$K" &amp; $DO78 &amp; ":$K" &amp; $DP78)),""),""),"")</f>
        <v/>
      </c>
      <c r="BN78" s="146" t="str" cm="1">
        <f t="array" aca="1" ref="BN78" ca="1">IFERROR(IF(WpAreaB_Sub2_exist,IF(SUMPRODUCT(--(INDIRECT("WP!$C$" &amp; $DO78 &amp; ":$C$" &amp; $DP78) =$C78),--(INDIRECT("WP!$" &amp; $BN$41 &amp; "$" &amp; $DO78 &amp; ":$" &amp; $BN$41 &amp; "$" &amp; $DP78) &lt;&gt;""),--(INDIRECT("WP!$K$" &amp; $DO78 &amp; ":$K$" &amp; $DP78)&gt;0))&gt;0,SUMPRODUCT(--(INDIRECT("WP!$C$" &amp; $DO78 &amp; ":$C$" &amp; $DP78) =$C78),--(INDIRECT("WP!$" &amp; $BN$41 &amp; "$" &amp; $DO78 &amp; ":$" &amp; $BN$41 &amp; "$" &amp; $DP78) &lt;&gt;""),INDIRECT("WP!$K" &amp; $DO78 &amp; ":$K" &amp; $DP78),INDIRECT("WP!$" &amp; $BN$41 &amp; "$" &amp; $DO78 &amp; ":$" &amp; $BN$41 &amp; "$" &amp; $DP78))/SUMPRODUCT(--(INDIRECT("WP!$C$" &amp; $DO78 &amp; ":$C$" &amp; $DP78) =$C78),--(INDIRECT("WP!$" &amp; $BN$41 &amp; "$" &amp; $DO78 &amp; ":$" &amp; $BN$41 &amp; "$" &amp; $DP78) &lt;&gt;""),INDIRECT("WP!$K" &amp; $DO78 &amp; ":$K" &amp; $DP78)),""),""),"")</f>
        <v/>
      </c>
      <c r="BO78" s="145" t="str" cm="1">
        <f t="array" aca="1" ref="BO78" ca="1">IFERROR(IF(WpAreaB_Sub2_exist,IF(SUMPRODUCT(--(INDIRECT("WP!$C$" &amp; $DO78 &amp; ":$C$" &amp; $DP78)=$C78),--(INDIRECT("WP!$B" &amp; $DO78 &amp; ":$B" &amp; $DP78)="Y"),--(INDIRECT("WP!$" &amp; $BN$41 &amp; "$" &amp; $DO78 &amp; ":$" &amp; $BN$41 &amp; "$" &amp; $DP78)=1),--(INDIRECT("WP!$K" &amp; $DO78 &amp; ":$K" &amp; $DP78)&gt;0))&lt;&gt;0,SUMPRODUCT(--(INDIRECT("WP!$C$" &amp; $DO78 &amp; ":$C$" &amp; $DP78)=$C78),--(INDIRECT("WP!$B" &amp; $DO78 &amp; ":$B" &amp; $DP78)="Y"),--(INDIRECT("WP!$" &amp; $BN$41 &amp; "$" &amp; $DO78 &amp; ":$" &amp; $BN$41 &amp; "$" &amp; $DP78)=1),INDIRECT("WP!$K" &amp; $DO78 &amp; ":$K" &amp; $DP78)),IF(BP78&lt;&gt;"",0,"")),""),"")</f>
        <v/>
      </c>
      <c r="BP78" s="145" t="str" cm="1">
        <f t="array" aca="1" ref="BP78" ca="1">IFERROR(IF(WpAreaB_Sub2_exist,IF(SUMPRODUCT(--(INDIRECT("WP!$C$" &amp; $DO78 &amp; ":$C$" &amp; $DP78)=$C78),--(INDIRECT("WP!$B" &amp; $DO78 &amp; ":$B" &amp; $DP78)="Y"),--(INDIRECT("WP!$" &amp; $BN$41 &amp; "$" &amp; $DO78 &amp; ":$" &amp; $BN$41 &amp; "$" &amp; $DP78)&lt;&gt;""),--(INDIRECT("WP!$K" &amp; $DO78 &amp; ":$K" &amp; $DP78)&gt;0))&lt;&gt;0,SUMPRODUCT(--(INDIRECT("WP!$C$" &amp; $DO78 &amp; ":$C$" &amp; $DP78)=$C78),--(INDIRECT("WP!$B" &amp; $DO78 &amp; ":$B" &amp; $DP78)="Y"),--(INDIRECT("WP!$" &amp; $BN$41 &amp; "$" &amp; $DO78 &amp; ":$" &amp; $BN$41 &amp; "$" &amp; $DP78)&lt;&gt;""),INDIRECT("WP!$K" &amp; $DO78 &amp; ":$K" &amp; $DP78)),""),""),"")</f>
        <v/>
      </c>
      <c r="BQ78" s="146" t="str" cm="1">
        <f t="array" aca="1" ref="BQ78" ca="1">IFERROR(IF(WpAreaB_Sub3_exist,IF(SUMPRODUCT(--(INDIRECT("WP!$C$" &amp; $DO78 &amp; ":$C$" &amp; $DP78) =$C78),--(INDIRECT("WP!$" &amp; $BQ$41 &amp; "$" &amp; $DO78 &amp; ":$" &amp; $BQ$41 &amp; "$" &amp; $DP78) &lt;&gt;""),--(INDIRECT("WP!$K$" &amp; $DO78 &amp; ":$K$" &amp; $DP78)&gt;0))&gt;0,SUMPRODUCT(--(INDIRECT("WP!$C$" &amp; $DO78 &amp; ":$C$" &amp; $DP78) =$C78),--(INDIRECT("WP!$" &amp; $BQ$41 &amp; "$" &amp; $DO78 &amp; ":$" &amp; $BQ$41 &amp; "$" &amp; $DP78) &lt;&gt;""),INDIRECT("WP!$K" &amp; $DO78 &amp; ":$K" &amp; $DP78),INDIRECT("WP!$" &amp; $BQ$41 &amp; "$" &amp; $DO78 &amp; ":$" &amp; $BQ$41 &amp; "$" &amp; $DP78))/SUMPRODUCT(--(INDIRECT("WP!$C$" &amp; $DO78 &amp; ":$C$" &amp; $DP78) =$C78),--(INDIRECT("WP!$" &amp; $BQ$41 &amp; "$" &amp; $DO78 &amp; ":$" &amp; $BQ$41 &amp; "$" &amp; $DP78) &lt;&gt;""),INDIRECT("WP!$K" &amp; $DO78 &amp; ":$K" &amp; $DP78)),""),""),"")</f>
        <v/>
      </c>
      <c r="BR78" s="145" t="str" cm="1">
        <f t="array" aca="1" ref="BR78" ca="1">IFERROR(IF(WpAreaB_Sub3_exist,IF(SUMPRODUCT(--(INDIRECT("WP!$C$" &amp; $DO78 &amp; ":$C$" &amp; $DP78)=$C78),--(INDIRECT("WP!$B" &amp; $DO78 &amp; ":$B" &amp; $DP78)="Y"),--(INDIRECT("WP!$" &amp; $BQ$41 &amp; "$" &amp; $DO78 &amp; ":$" &amp; $BQ$41 &amp; "$" &amp; $DP78)=1),--(INDIRECT("WP!$K" &amp; $DO78 &amp; ":$K" &amp; $DP78)&gt;0))&lt;&gt;0,SUMPRODUCT(--(INDIRECT("WP!$C$" &amp; $DO78 &amp; ":$C$" &amp; $DP78)=$C78),--(INDIRECT("WP!$B" &amp; $DO78 &amp; ":$B" &amp; $DP78)="Y"),--(INDIRECT("WP!$" &amp; $BQ$41 &amp; "$" &amp; $DO78 &amp; ":$" &amp; $BQ$41 &amp; "$" &amp; $DP78)=1),INDIRECT("WP!$K" &amp; $DO78 &amp; ":$K" &amp; $DP78)),IF(BS78&lt;&gt;"",0,"")),""),"")</f>
        <v/>
      </c>
      <c r="BS78" s="147" t="str" cm="1">
        <f t="array" aca="1" ref="BS78" ca="1">IFERROR(IF(WpAreaB_Sub3_exist,IF(SUMPRODUCT(--(INDIRECT("WP!$C$" &amp; $DO78 &amp; ":$C$" &amp; $DP78)=$C78),--(INDIRECT("WP!$B" &amp; $DO78 &amp; ":$B" &amp; $DP78)="Y"),--(INDIRECT("WP!$" &amp; $BQ$41 &amp; "$" &amp; $DO78 &amp; ":$" &amp; $BQ$41 &amp; "$" &amp; $DP78)&lt;&gt;""),--(INDIRECT("WP!$K" &amp; $DO78 &amp; ":$K" &amp; $DP78)&gt;0))&lt;&gt;0,SUMPRODUCT(--(INDIRECT("WP!$C$" &amp; $DO78 &amp; ":$C$" &amp; $DP78)=$C78),--(INDIRECT("WP!$B" &amp; $DO78 &amp; ":$B" &amp; $DP78)="Y"),--(INDIRECT("WP!$" &amp; $BQ$41 &amp; "$" &amp; $DO78 &amp; ":$" &amp; $BQ$41 &amp; "$" &amp; $DP78)&lt;&gt;""),INDIRECT("WP!$K" &amp; $DO78 &amp; ":$K" &amp; $DP78)),""),""),"")</f>
        <v/>
      </c>
      <c r="BT78" s="31"/>
      <c r="BU78" s="144" t="str" cm="1">
        <f t="array" aca="1" ref="BU78" ca="1">IFERROR(IF(WpAreaC_Sub1_exist,IF(SUMPRODUCT(--(INDIRECT("WP!$C$" &amp; $DO78 &amp; ":$C$" &amp; $DP78) =$C78),--(INDIRECT("WP!$" &amp; $BU$41 &amp; "$" &amp; $DO78 &amp; ":$" &amp; $BU$41 &amp; "$" &amp; $DP78) &lt;&gt;""),--(INDIRECT("WP!$K$" &amp; $DO78 &amp; ":$K$" &amp; $DP78)&gt;0))&gt;0,SUMPRODUCT(--(INDIRECT("WP!$C$" &amp; $DO78 &amp; ":$C$" &amp; $DP78) =$C78),--(INDIRECT("WP!$" &amp; $BU$41 &amp; "$" &amp; $DO78 &amp; ":$" &amp; $BU$41 &amp; "$" &amp; $DP78) &lt;&gt;""),INDIRECT("WP!$K" &amp; $DO78 &amp; ":$K" &amp; $DP78),INDIRECT("WP!$" &amp; $BU$41 &amp; "$" &amp; $DO78 &amp; ":$" &amp; $BU$41 &amp; "$" &amp; $DP78))/SUMPRODUCT(--(INDIRECT("WP!$C$" &amp; $DO78 &amp; ":$C$" &amp; $DP78) =$C78),--(INDIRECT("WP!$" &amp; $BU$41 &amp; "$" &amp; $DO78 &amp; ":$" &amp; $BU$41 &amp; "$" &amp; $DP78) &lt;&gt;""),INDIRECT("WP!$K" &amp; $DO78 &amp; ":$K" &amp; $DP78)),""),""),"")</f>
        <v/>
      </c>
      <c r="BV78" s="145" t="str" cm="1">
        <f t="array" aca="1" ref="BV78" ca="1">IFERROR(IF(WpAreaC_Sub1_exist,IF(SUMPRODUCT(--(INDIRECT("WP!$C$" &amp; $DO78 &amp; ":$C$" &amp; $DP78)=$C78),--(INDIRECT("WP!$B" &amp; $DO78 &amp; ":$B" &amp; $DP78)="Y"),--(INDIRECT("WP!$" &amp; $BU$41 &amp; "$" &amp; $DO78 &amp; ":$" &amp; $BU$41 &amp; "$" &amp; $DP78)=1),--(INDIRECT("WP!$K" &amp; $DO78 &amp; ":$K" &amp; $DP78)&gt;0))&lt;&gt;0,SUMPRODUCT(--(INDIRECT("WP!$C$" &amp; $DO78 &amp; ":$C$" &amp; $DP78)=$C78),--(INDIRECT("WP!$B" &amp; $DO78 &amp; ":$B" &amp; $DP78)="Y"),--(INDIRECT("WP!$" &amp; $BU$41 &amp; "$" &amp; $DO78 &amp; ":$" &amp; $BU$41 &amp; "$" &amp; $DP78)=1),INDIRECT("WP!$K" &amp; $DO78 &amp; ":$K" &amp; $DP78)),IF(BW78&lt;&gt;"",0,"")),""),"")</f>
        <v/>
      </c>
      <c r="BW78" s="145" t="str" cm="1">
        <f t="array" aca="1" ref="BW78" ca="1">IFERROR(IF(WpAreaC_Sub1_exist,IF(SUMPRODUCT(--(INDIRECT("WP!$C$" &amp; $DO78 &amp; ":$C$" &amp; $DP78)=$C78),--(INDIRECT("WP!$B" &amp; $DO78 &amp; ":$B" &amp; $DP78)="Y"),--(INDIRECT("WP!$" &amp; $BU$41 &amp; "$" &amp; $DO78 &amp; ":$" &amp; $BU$41 &amp; "$" &amp; $DP78)&lt;&gt;""),--(INDIRECT("WP!$K" &amp; $DO78 &amp; ":$K" &amp; $DP78)&gt;0))&lt;&gt;0,SUMPRODUCT(--(INDIRECT("WP!$C$" &amp; $DO78 &amp; ":$C$" &amp; $DP78)=$C78),--(INDIRECT("WP!$B" &amp; $DO78 &amp; ":$B" &amp; $DP78)="Y"),--(INDIRECT("WP!$" &amp; $BU$41 &amp; "$" &amp; $DO78 &amp; ":$" &amp; $BU$41 &amp; "$" &amp; $DP78)&lt;&gt;""),INDIRECT("WP!$K" &amp; $DO78 &amp; ":$K" &amp; $DP78)),""),""),"")</f>
        <v/>
      </c>
      <c r="BX78" s="146" t="str" cm="1">
        <f t="array" aca="1" ref="BX78" ca="1">IFERROR(IF(WpAreaC_Sub2_exist,IF(SUMPRODUCT(--(INDIRECT("WP!$C$" &amp; $DO78 &amp; ":$C$" &amp; $DP78) =$C78),--(INDIRECT("WP!$" &amp; $BX$41 &amp; "$" &amp; $DO78 &amp; ":$" &amp; $BX$41 &amp; "$" &amp; $DP78) &lt;&gt;""),--(INDIRECT("WP!$K$" &amp; $DO78 &amp; ":$K$" &amp; $DP78)&gt;0))&gt;0,SUMPRODUCT(--(INDIRECT("WP!$C$" &amp; $DO78 &amp; ":$C$" &amp; $DP78) =$C78),--(INDIRECT("WP!$" &amp; $BX$41 &amp; "$" &amp; $DO78 &amp; ":$" &amp; $BX$41 &amp; "$" &amp; $DP78) &lt;&gt;""),INDIRECT("WP!$K" &amp; $DO78 &amp; ":$K" &amp; $DP78),INDIRECT("WP!$" &amp; $BX$41 &amp; "$" &amp; $DO78 &amp; ":$" &amp; $BX$41 &amp; "$" &amp; $DP78))/SUMPRODUCT(--(INDIRECT("WP!$C$" &amp; $DO78 &amp; ":$C$" &amp; $DP78) =$C78),--(INDIRECT("WP!$" &amp; $BX$41 &amp; "$" &amp; $DO78 &amp; ":$" &amp; $BX$41 &amp; "$" &amp; $DP78) &lt;&gt;""),INDIRECT("WP!$K" &amp; $DO78 &amp; ":$K" &amp; $DP78)),""),""),"")</f>
        <v/>
      </c>
      <c r="BY78" s="145" t="str" cm="1">
        <f t="array" aca="1" ref="BY78" ca="1">IFERROR(IF(WpAreaC_Sub2_exist,IF(SUMPRODUCT(--(INDIRECT("WP!$C$" &amp; $DO78 &amp; ":$C$" &amp; $DP78)=$C78),--(INDIRECT("WP!$B" &amp; $DO78 &amp; ":$B" &amp; $DP78)="Y"),--(INDIRECT("WP!$" &amp; $BX$41 &amp; "$" &amp; $DO78 &amp; ":$" &amp; $BX$41 &amp; "$" &amp; $DP78)=1),--(INDIRECT("WP!$K" &amp; $DO78 &amp; ":$K" &amp; $DP78)&gt;0))&lt;&gt;0,SUMPRODUCT(--(INDIRECT("WP!$C$" &amp; $DO78 &amp; ":$C$" &amp; $DP78)=$C78),--(INDIRECT("WP!$B" &amp; $DO78 &amp; ":$B" &amp; $DP78)="Y"),--(INDIRECT("WP!$" &amp; $BX$41 &amp; "$" &amp; $DO78 &amp; ":$" &amp; $BX$41 &amp; "$" &amp; $DP78)=1),INDIRECT("WP!$K" &amp; $DO78 &amp; ":$K" &amp; $DP78)),IF(BZ78&lt;&gt;"",0,"")),""),"")</f>
        <v/>
      </c>
      <c r="BZ78" s="145" t="str" cm="1">
        <f t="array" aca="1" ref="BZ78" ca="1">IFERROR(IF(WpAreaC_Sub2_exist,IF(SUMPRODUCT(--(INDIRECT("WP!$C$" &amp; $DO78 &amp; ":$C$" &amp; $DP78)=$C78),--(INDIRECT("WP!$B" &amp; $DO78 &amp; ":$B" &amp; $DP78)="Y"),--(INDIRECT("WP!$" &amp; $BX$41 &amp; "$" &amp; $DO78 &amp; ":$" &amp; $BX$41 &amp; "$" &amp; $DP78)&lt;&gt;""),--(INDIRECT("WP!$K" &amp; $DO78 &amp; ":$K" &amp; $DP78)&gt;0))&lt;&gt;0,SUMPRODUCT(--(INDIRECT("WP!$C$" &amp; $DO78 &amp; ":$C$" &amp; $DP78)=$C78),--(INDIRECT("WP!$B" &amp; $DO78 &amp; ":$B" &amp; $DP78)="Y"),--(INDIRECT("WP!$" &amp; $BX$41 &amp; "$" &amp; $DO78 &amp; ":$" &amp; $BX$41 &amp; "$" &amp; $DP78)&lt;&gt;""),INDIRECT("WP!$K" &amp; $DO78 &amp; ":$K" &amp; $DP78)),""),""),"")</f>
        <v/>
      </c>
      <c r="CA78" s="146" t="str" cm="1">
        <f t="array" aca="1" ref="CA78" ca="1">IFERROR(IF(WpAreaC_Sub3_exist,IF(SUMPRODUCT(--(INDIRECT("WP!$C$" &amp; $DO78 &amp; ":$C$" &amp; $DP78) =$C78),--(INDIRECT("WP!$" &amp; $CA$41 &amp; "$" &amp; $DO78 &amp; ":$" &amp; $CA$41 &amp; "$" &amp; $DP78) &lt;&gt;""),--(INDIRECT("WP!$K$" &amp; $DO78 &amp; ":$K$" &amp; $DP78)&gt;0))&gt;0,SUMPRODUCT(--(INDIRECT("WP!$C$" &amp; $DO78 &amp; ":$C$" &amp; $DP78) =$C78),--(INDIRECT("WP!$" &amp; $CA$41 &amp; "$" &amp; $DO78 &amp; ":$" &amp; $CA$41 &amp; "$" &amp; $DP78) &lt;&gt;""),INDIRECT("WP!$K" &amp; $DO78 &amp; ":$K" &amp; $DP78),INDIRECT("WP!$" &amp; $CA$41 &amp; "$" &amp; $DO78 &amp; ":$" &amp; $CA$41 &amp; "$" &amp; $DP78))/SUMPRODUCT(--(INDIRECT("WP!$C$" &amp; $DO78 &amp; ":$C$" &amp; $DP78) =$C78),--(INDIRECT("WP!$" &amp; $CA$41 &amp; "$" &amp; $DO78 &amp; ":$" &amp; $CA$41 &amp; "$" &amp; $DP78) &lt;&gt;""),INDIRECT("WP!$K" &amp; $DO78 &amp; ":$K" &amp; $DP78)),""),""),"")</f>
        <v/>
      </c>
      <c r="CB78" s="145" t="str" cm="1">
        <f t="array" aca="1" ref="CB78" ca="1">IFERROR(IF(WpAreaC_Sub3_exist,IF(SUMPRODUCT(--(INDIRECT("WP!$C$" &amp; $DO78 &amp; ":$C$" &amp; $DP78)=$C78),--(INDIRECT("WP!$B" &amp; $DO78 &amp; ":$B" &amp; $DP78)="Y"),--(INDIRECT("WP!$" &amp; $CA$41 &amp; "$" &amp; $DO78 &amp; ":$" &amp; $CA$41 &amp; "$" &amp; $DP78)=1),--(INDIRECT("WP!$K" &amp; $DO78 &amp; ":$K" &amp; $DP78)&gt;0))&lt;&gt;0,SUMPRODUCT(--(INDIRECT("WP!$C$" &amp; $DO78 &amp; ":$C$" &amp; $DP78)=$C78),--(INDIRECT("WP!$B" &amp; $DO78 &amp; ":$B" &amp; $DP78)="Y"),--(INDIRECT("WP!$" &amp; $CA$41 &amp; "$" &amp; $DO78 &amp; ":$" &amp; $CA$41 &amp; "$" &amp; $DP78)=1),INDIRECT("WP!$K" &amp; $DO78 &amp; ":$K" &amp; $DP78)),IF(CC78&lt;&gt;"",0,"")),""),"")</f>
        <v/>
      </c>
      <c r="CC78" s="147" t="str" cm="1">
        <f t="array" aca="1" ref="CC78" ca="1">IFERROR(IF(WpAreaC_Sub3_exist,IF(SUMPRODUCT(--(INDIRECT("WP!$C$" &amp; $DO78 &amp; ":$C$" &amp; $DP78)=$C78),--(INDIRECT("WP!$B" &amp; $DO78 &amp; ":$B" &amp; $DP78)="Y"),--(INDIRECT("WP!$" &amp; $CA$41 &amp; "$" &amp; $DO78 &amp; ":$" &amp; $CA$41 &amp; "$" &amp; $DP78)&lt;&gt;""),--(INDIRECT("WP!$K" &amp; $DO78 &amp; ":$K" &amp; $DP78)&gt;0))&lt;&gt;0,SUMPRODUCT(--(INDIRECT("WP!$C$" &amp; $DO78 &amp; ":$C$" &amp; $DP78)=$C78),--(INDIRECT("WP!$B" &amp; $DO78 &amp; ":$B" &amp; $DP78)="Y"),--(INDIRECT("WP!$" &amp; $CA$41 &amp; "$" &amp; $DO78 &amp; ":$" &amp; $CA$41 &amp; "$" &amp; $DP78)&lt;&gt;""),INDIRECT("WP!$K" &amp; $DO78 &amp; ":$K" &amp; $DP78)),""),""),"")</f>
        <v/>
      </c>
      <c r="CD78" s="106"/>
      <c r="CE78" s="109"/>
      <c r="CF78" s="107"/>
      <c r="CG78" s="107"/>
      <c r="CH78" s="144" t="s">
        <v>92</v>
      </c>
      <c r="CI78" s="144" t="s">
        <v>92</v>
      </c>
      <c r="CJ78" s="144" t="s">
        <v>92</v>
      </c>
      <c r="CK78" s="144" t="s">
        <v>92</v>
      </c>
      <c r="CL78" s="145" t="s">
        <v>92</v>
      </c>
      <c r="CM78" s="145" t="s">
        <v>92</v>
      </c>
      <c r="CN78" s="146" t="s">
        <v>92</v>
      </c>
      <c r="CO78" s="145" t="s">
        <v>92</v>
      </c>
      <c r="CP78" s="145" t="s">
        <v>92</v>
      </c>
      <c r="CQ78" s="146" t="s">
        <v>92</v>
      </c>
      <c r="CR78" s="145" t="s">
        <v>92</v>
      </c>
      <c r="CS78" s="147" t="s">
        <v>92</v>
      </c>
      <c r="CT78" s="31"/>
      <c r="CU78" s="144" t="s">
        <v>92</v>
      </c>
      <c r="CV78" s="145" t="s">
        <v>92</v>
      </c>
      <c r="CW78" s="145" t="s">
        <v>92</v>
      </c>
      <c r="CX78" s="146" t="s">
        <v>92</v>
      </c>
      <c r="CY78" s="145" t="s">
        <v>92</v>
      </c>
      <c r="CZ78" s="145" t="s">
        <v>92</v>
      </c>
      <c r="DA78" s="146" t="s">
        <v>92</v>
      </c>
      <c r="DB78" s="145" t="s">
        <v>92</v>
      </c>
      <c r="DC78" s="147" t="s">
        <v>92</v>
      </c>
      <c r="DD78" s="31"/>
      <c r="DE78" s="144" t="s">
        <v>92</v>
      </c>
      <c r="DF78" s="145" t="s">
        <v>92</v>
      </c>
      <c r="DG78" s="145" t="s">
        <v>92</v>
      </c>
      <c r="DH78" s="146" t="s">
        <v>92</v>
      </c>
      <c r="DI78" s="145" t="s">
        <v>92</v>
      </c>
      <c r="DJ78" s="145" t="s">
        <v>92</v>
      </c>
      <c r="DK78" s="146" t="s">
        <v>92</v>
      </c>
      <c r="DL78" s="145" t="s">
        <v>92</v>
      </c>
      <c r="DM78" s="147" t="s">
        <v>92</v>
      </c>
      <c r="DN78" s="31"/>
      <c r="DO78" s="88" cm="1">
        <f t="array" ref="DO78">MIN(IF(WP!$C$12:$C$400=$C78,ROW(WP!$C$12:$C$400),""))</f>
        <v>300</v>
      </c>
      <c r="DP78" s="88" cm="1">
        <f t="array" ref="DP78">MAX(IF(WP!$C$12:$C$400=$C78,ROW(WP!$C$12:$C$400),""))</f>
        <v>302</v>
      </c>
      <c r="DQ78" s="121"/>
      <c r="DR78" s="31"/>
    </row>
    <row r="79" spans="1:122" ht="28" x14ac:dyDescent="0.2">
      <c r="A79" s="117"/>
      <c r="B79" s="132" t="s">
        <v>127</v>
      </c>
      <c r="C79" s="132" t="s">
        <v>325</v>
      </c>
      <c r="D79" s="323" t="e" cm="1">
        <f t="array" aca="1" ref="D79" ca="1">getProgress(AX79,CH79,"%",1,1)</f>
        <v>#NAME?</v>
      </c>
      <c r="E79" s="257" t="e" cm="1">
        <f t="array" aca="1" ref="E79" ca="1">getProgress(AY79,CI79,,,1)</f>
        <v>#NAME?</v>
      </c>
      <c r="F79" s="257" t="e" cm="1">
        <f t="array" aca="1" ref="F79" ca="1">getProgress(AZ79,CJ79,,,1)</f>
        <v>#NAME?</v>
      </c>
      <c r="G79" s="217"/>
      <c r="H79" s="113" t="e" cm="1">
        <f t="array" aca="1" ref="H79" ca="1">getProgress(BA79,CK79,"%",1,1,WpAreaA_Sub1_exist)</f>
        <v>#NAME?</v>
      </c>
      <c r="I79" s="266" t="e" cm="1">
        <f t="array" aca="1" ref="I79" ca="1">getProgress(BB79,CL79,,,1,WpAreaA_Sub1_exist)</f>
        <v>#NAME?</v>
      </c>
      <c r="J79" s="266" t="e" cm="1">
        <f t="array" aca="1" ref="J79" ca="1">getProgress(BC79,CM79,,,1,WpAreaA_Sub1_exist)</f>
        <v>#NAME?</v>
      </c>
      <c r="K79" s="113" t="e" cm="1">
        <f t="array" aca="1" ref="K79" ca="1">getProgress(BD79,CN79,"%",1,1,WpAreaA_Sub2_exist)</f>
        <v>#NAME?</v>
      </c>
      <c r="L79" s="266" t="e" cm="1">
        <f t="array" aca="1" ref="L79" ca="1">getProgress(BE79,CO79,,,1,WpAreaA_Sub2_exist)</f>
        <v>#NAME?</v>
      </c>
      <c r="M79" s="266" t="e" cm="1">
        <f t="array" aca="1" ref="M79" ca="1">getProgress(BF79,CP79,,,1,WpAreaA_Sub2_exist)</f>
        <v>#NAME?</v>
      </c>
      <c r="N79" s="113" t="e" cm="1">
        <f t="array" aca="1" ref="N79" ca="1">getProgress(BG79,CQ79,"%",1,1,WpAreaA_Sub3_exist)</f>
        <v>#NAME?</v>
      </c>
      <c r="O79" s="266" t="e" cm="1">
        <f t="array" aca="1" ref="O79" ca="1">getProgress(BH79,CR79,,,1,WpAreaA_Sub3_exist)</f>
        <v>#NAME?</v>
      </c>
      <c r="P79" s="266" t="e" cm="1">
        <f t="array" aca="1" ref="P79" ca="1">getProgress(BI79,CS79,,,1,WpAreaA_Sub3_exist)</f>
        <v>#NAME?</v>
      </c>
      <c r="Q79" s="217"/>
      <c r="R79" s="113" t="e" cm="1">
        <f t="array" aca="1" ref="R79" ca="1">getProgress(BK79,CU79,"%",1,1,WpAreaB_Sub1_exist)</f>
        <v>#NAME?</v>
      </c>
      <c r="S79" s="266" t="e" cm="1">
        <f t="array" aca="1" ref="S79" ca="1">getProgress(BL79,CV79,,,1,WpAreaB_Sub1_exist)</f>
        <v>#NAME?</v>
      </c>
      <c r="T79" s="266" t="e" cm="1">
        <f t="array" aca="1" ref="T79" ca="1">getProgress(BM79,CW79,,,1,WpAreaB_Sub1_exist)</f>
        <v>#NAME?</v>
      </c>
      <c r="U79" s="113" t="e" cm="1">
        <f t="array" aca="1" ref="U79" ca="1">getProgress(BN79,CX79,"%",1,1,WpAreaB_Sub2_exist)</f>
        <v>#NAME?</v>
      </c>
      <c r="V79" s="266" t="e" cm="1">
        <f t="array" aca="1" ref="V79" ca="1">getProgress(BO79,CY79,,,1,WpAreaB_Sub2_exist)</f>
        <v>#NAME?</v>
      </c>
      <c r="W79" s="266" t="e" cm="1">
        <f t="array" aca="1" ref="W79" ca="1">getProgress(BP79,CZ79,,,1,WpAreaB_Sub2_exist)</f>
        <v>#NAME?</v>
      </c>
      <c r="X79" s="113" t="e" cm="1">
        <f t="array" aca="1" ref="X79" ca="1">getProgress(BQ79,DA79,"%",1,1,WpAreaB_Sub3_exist)</f>
        <v>#NAME?</v>
      </c>
      <c r="Y79" s="266" t="e" cm="1">
        <f t="array" aca="1" ref="Y79" ca="1">getProgress(BR79,DB79,,,1,WpAreaB_Sub3_exist)</f>
        <v>#NAME?</v>
      </c>
      <c r="Z79" s="266" t="e" cm="1">
        <f t="array" aca="1" ref="Z79" ca="1">getProgress(BS79,DC79,,,1,WpAreaB_Sub3_exist)</f>
        <v>#NAME?</v>
      </c>
      <c r="AA79" s="217"/>
      <c r="AB79" s="113" t="e" cm="1">
        <f t="array" aca="1" ref="AB79" ca="1">getProgress(BU79,DE79,"%",1,1,WpAreaC_Sub1_exist)</f>
        <v>#NAME?</v>
      </c>
      <c r="AC79" s="266" t="e" cm="1">
        <f t="array" aca="1" ref="AC79" ca="1">getProgress(BV79,DF79,,,1,WpAreaC_Sub1_exist)</f>
        <v>#NAME?</v>
      </c>
      <c r="AD79" s="266" t="e" cm="1">
        <f t="array" aca="1" ref="AD79" ca="1">getProgress(BW79,DG79,,,1,WpAreaC_Sub1_exist)</f>
        <v>#NAME?</v>
      </c>
      <c r="AE79" s="113" t="e" cm="1">
        <f t="array" aca="1" ref="AE79" ca="1">getProgress(BX79,DH79,"%",1,1,WpAreaC_Sub2_exist)</f>
        <v>#NAME?</v>
      </c>
      <c r="AF79" s="266" t="e" cm="1">
        <f t="array" aca="1" ref="AF79" ca="1">getProgress(BY79,DI79,,,1,WpAreaC_Sub2_exist)</f>
        <v>#NAME?</v>
      </c>
      <c r="AG79" s="266" t="e" cm="1">
        <f t="array" aca="1" ref="AG79" ca="1">getProgress(BZ79,DJ79,,,1,WpAreaC_Sub2_exist)</f>
        <v>#NAME?</v>
      </c>
      <c r="AH79" s="113" t="e" cm="1">
        <f t="array" aca="1" ref="AH79" ca="1">getProgress(CA79,DK79,"%",1,1,WpAreaC_Sub3_exist)</f>
        <v>#NAME?</v>
      </c>
      <c r="AI79" s="266" t="e" cm="1">
        <f t="array" aca="1" ref="AI79" ca="1">getProgress(CB79,DL79,,,1,WpAreaC_Sub3_exist)</f>
        <v>#NAME?</v>
      </c>
      <c r="AJ79" s="266" t="e" cm="1">
        <f t="array" aca="1" ref="AJ79" ca="1">getProgress(CC79,DM79,,,1,WpAreaC_Sub3_exist)</f>
        <v>#NAME?</v>
      </c>
      <c r="AK79" s="217"/>
      <c r="AL79" s="118"/>
      <c r="AM79" s="85"/>
      <c r="AN79" s="75"/>
      <c r="AO79" s="166"/>
      <c r="AP79" s="166"/>
      <c r="AQ79" s="101"/>
      <c r="AR79" s="101"/>
      <c r="AS79" s="75"/>
      <c r="AT79" s="75"/>
      <c r="AU79" s="137"/>
      <c r="AV79" s="98"/>
      <c r="AW79" s="98"/>
      <c r="AX79" s="144" t="str">
        <f ca="1">IFERROR((IF(WpAreaA_exist,IF(BA79&lt;&gt;"",BA79*WP!$AC$9,0)+IF(BD79&lt;&gt;"",BD79*WP!$AD$9,0)+IF(BG79&lt;&gt;"",BG79*WP!$AE$9,0),0)+IF(WpAreaB_exist,IF(BK79&lt;&gt;"",BK79*WP!$AF$10)+IF(BN79&lt;&gt;"",BN79*WP!$AG$10,0)+IF(BQ79&lt;&gt;"",BQ79*WP!$AH$10,0),0)+IF(WpAreaC_exist,IF(BU79&lt;&gt;"",BU79*WP!$AI$10)+IF(BX79&lt;&gt;"",BX79*WP!$AJ$10,0)+IF(CA79&lt;&gt;"",CA79*WP!$AK$10,0),0))/(IF(WpAreaA_exist,IF(BA79&lt;&gt;"",WP!$AC$9,0)+IF(BD79&lt;&gt;"",WP!$AD$9,0)+IF(BG79&lt;&gt;"",WP!$AE$9,0),0)+IF(WpAreaB_exist,IF(BK79&lt;&gt;"",WP!$AF$10,0)+IF(BN79&lt;&gt;"",WP!$AG$10,0)+IF(BQ79&lt;&gt;"",WP!$AH$10,0),0)+ IF(WpAreaC_exist,IF(BU79&lt;&gt;"",WP!$AI$10,0)+IF(BX79&lt;&gt;"",WP!$AJ$10,0)+IF(CA79&lt;&gt;"",WP!$AK$10,0),0)),"")</f>
        <v/>
      </c>
      <c r="AY79" s="144" t="str" cm="1">
        <f t="array" aca="1" ref="AY79" ca="1">IFERROR(IF(SUMPRODUCT(--(INDIRECT("WP!$C$" &amp; $DO79 &amp; ":$C$" &amp; $DP79)=$C79),--(INDIRECT("WP!$B$" &amp; $DO79 &amp; ":$B$" &amp; $DP79)="Y"),--(INDIRECT("WP!$" &amp; $AX$41 &amp; "$" &amp; $DO79 &amp; ":$" &amp; $AX$41 &amp; "$" &amp; $DP79)=1),--(INDIRECT("WP!$K$" &amp; $DO79 &amp; ":$K$" &amp; $DP79)&gt;0))&lt;&gt;0,SUMPRODUCT(--(INDIRECT("WP!$C$" &amp; $DO79 &amp; ":$C$" &amp; $DP79)=$C79),--(INDIRECT("WP!$B$" &amp; $DO79 &amp; ":$B$" &amp; $DP79)="Y"),--(INDIRECT("WP!$" &amp; $AX$41 &amp; "$" &amp; $DO79 &amp; ":$" &amp; $AX$41 &amp; "$" &amp; $DP79)=1),INDIRECT("WP!$K$" &amp; $DO79 &amp; ":$K$" &amp; $DP79)),IF(AZ79&lt;&gt;"",0,"")),"")</f>
        <v/>
      </c>
      <c r="AZ79" s="144" t="str" cm="1">
        <f t="array" aca="1" ref="AZ79" ca="1">IFERROR(IF(SUMPRODUCT(--(INDIRECT("WP!$C$" &amp; $DO79 &amp; ":$C$" &amp; $DP79)=$C79),--(INDIRECT("WP!$B" &amp; $DO79 &amp; ":$B" &amp; $DP79)="Y"),--(INDIRECT("WP!$" &amp; $AX$41 &amp; "$" &amp; $DO79 &amp; ":$" &amp; $AX$41 &amp; "$" &amp; $DP79)&lt;&gt;""),--(INDIRECT("WP!$K" &amp; $DO79 &amp; ":$K" &amp; $DP79)&gt;0))&lt;&gt;0,SUMPRODUCT(--(INDIRECT("WP!$C$" &amp; $DO79 &amp; ":$C$" &amp; $DP79)=$C79),--(INDIRECT("WP!$B" &amp; $DO79 &amp; ":$B" &amp; $DP79)="Y"),--(INDIRECT("WP!$" &amp; $AX$41 &amp; "$" &amp;  $DO79 &amp; ":$" &amp; $AX$41 &amp; "$" &amp; $DP79)&lt;&gt;""),INDIRECT("WP!$K" &amp; $DO79 &amp; ":$K" &amp; $DP79)),""),"")</f>
        <v/>
      </c>
      <c r="BA79" s="144" t="str" cm="1">
        <f t="array" aca="1" ref="BA79" ca="1">IFERROR(IF(WpAreaA_Sub1_exist,IF(SUMPRODUCT(--(INDIRECT("WP!$C$" &amp; $DO79 &amp; ":$C$" &amp; $DP79) =$C79),--(INDIRECT("WP!$" &amp; $BA$41 &amp; "$" &amp; $DO79 &amp; ":$" &amp; $BA$41 &amp; "$" &amp; $DP79) &lt;&gt;""),--(INDIRECT("WP!$K$" &amp; $DO79 &amp; ":$K$" &amp; $DP79)&gt;0))&gt;0,SUMPRODUCT(--(INDIRECT("WP!$C$" &amp; $DO79 &amp; ":$C$" &amp; $DP79) =$C79),--(INDIRECT("WP!$" &amp; $BA$41 &amp; "$" &amp; $DO79 &amp; ":$" &amp; $BA$41 &amp; "$" &amp; $DP79) &lt;&gt;""),INDIRECT("WP!$K$" &amp; $DO79 &amp; ":$K$" &amp; $DP79),INDIRECT("WP!$" &amp; $BA$41 &amp; "$" &amp; $DO79 &amp; ":$" &amp; $BA$41 &amp; "$" &amp; $DP79))/SUMPRODUCT(--(INDIRECT("WP!$C$" &amp; $DO79 &amp; ":$C$" &amp; $DP79) =$C79),--(INDIRECT("WP!$" &amp; $BA$41 &amp; "$" &amp; $DO79 &amp; ":$" &amp; $BA$41 &amp; "$" &amp; $DP79) &lt;&gt;""),INDIRECT("WP!$K$" &amp; $DO79 &amp; ":$K$" &amp; $DP79)),""),""),"")</f>
        <v/>
      </c>
      <c r="BB79" s="145" t="str" cm="1">
        <f t="array" aca="1" ref="BB79" ca="1">IFERROR(IF(WpAreaA_Sub1_exist,IF(SUMPRODUCT(--(INDIRECT("WP!$C$" &amp; $DO79 &amp; ":$C$" &amp; $DP79)=$C79),--(INDIRECT("WP!$B$" &amp; $DO79 &amp; ":$B$" &amp; $DP79)="Y"),--(INDIRECT("WP!$" &amp; $BA$41 &amp; "$" &amp; $DO79 &amp; ":$" &amp; $BA$41 &amp; "$" &amp; $DP79)=1),--(INDIRECT("WP!$K$" &amp; $DO79 &amp; ":$K$" &amp; $DP79)&gt;0))&lt;&gt;0,SUMPRODUCT(--(INDIRECT("WP!$C$" &amp; $DO79 &amp; ":$C$" &amp; $DP79)=$C79),--(INDIRECT("WP!$B$" &amp; $DO79 &amp; ":$B$" &amp; $DP79)="Y"),--(INDIRECT("WP!$" &amp; $BA$41 &amp; "$" &amp; $DO79 &amp; ":$" &amp; $BA$41 &amp; "$" &amp; $DP79)=1),INDIRECT("WP!$K$" &amp; $DO79 &amp; ":$K$" &amp; $DP79)),IF(BC79&lt;&gt;"",0,"")),""),"")</f>
        <v/>
      </c>
      <c r="BC79" s="145" t="str" cm="1">
        <f t="array" aca="1" ref="BC79" ca="1">IFERROR(IF(WpAreaA_Sub1_exist,IF(SUMPRODUCT(--(INDIRECT("WP!$C$" &amp; $DO79 &amp; ":$C$" &amp; $DP79)=$C79),--(INDIRECT("WP!$B" &amp; $DO79 &amp; ":$B" &amp; $DP79)="Y"),--(INDIRECT("WP!$" &amp; $BA$41 &amp; "$" &amp; $DO79 &amp; ":$" &amp; $BA$41 &amp; "$" &amp; $DP79)&lt;&gt;""),--(INDIRECT("WP!$K" &amp; $DO79 &amp; ":$K" &amp; $DP79)&gt;0))&lt;&gt;0,SUMPRODUCT(--(INDIRECT("WP!$C$" &amp; $DO79 &amp; ":$C$" &amp; $DP79)=$C79),--(INDIRECT("WP!$B" &amp; $DO79 &amp; ":$B" &amp; $DP79)="Y"),--(INDIRECT("WP!$" &amp; $BA$41 &amp; "$" &amp;  $DO79 &amp; ":$" &amp; $BA$41 &amp; "$" &amp; $DP79)&lt;&gt;""),INDIRECT("WP!$K" &amp; $DO79 &amp; ":$K" &amp; $DP79)),""),""),"")</f>
        <v/>
      </c>
      <c r="BD79" s="146" t="str" cm="1">
        <f t="array" aca="1" ref="BD79" ca="1">IFERROR(IF(WpAreaA_Sub2_exist,IF(SUMPRODUCT(--(INDIRECT("WP!$C$" &amp; $DO79 &amp; ":$C$" &amp; $DP79) =$C79),--(INDIRECT("WP!$" &amp; $BD$41 &amp; "$" &amp; $DO79 &amp; ":$" &amp; $BD$41 &amp; "$" &amp; $DP79) &lt;&gt;""),--(INDIRECT("WP!$K$" &amp; $DO79 &amp; ":$K$" &amp; $DP79)&gt;0))&gt;0,SUMPRODUCT(--(INDIRECT("WP!$C$" &amp; $DO79 &amp; ":$C$" &amp; $DP79) =$C79),--(INDIRECT("WP!$" &amp; $BD$41 &amp; "$" &amp; $DO79 &amp; ":$" &amp; $BD$41 &amp; "$" &amp; $DP79) &lt;&gt;""),INDIRECT("WP!$K" &amp; $DO79 &amp; ":$K" &amp; $DP79),INDIRECT("WP!$" &amp; $BD$41 &amp; "$" &amp; $DO79 &amp; ":$" &amp; $BD$41 &amp; "$" &amp; $DP79))/SUMPRODUCT(--(INDIRECT("WP!$C$" &amp; $DO79 &amp; ":$C$" &amp; $DP79) =$C79),--(INDIRECT("WP!$" &amp; $BD$41 &amp; "$" &amp; $DO79 &amp; ":$" &amp; $BD$41 &amp; "$" &amp; $DP79) &lt;&gt;""),INDIRECT("WP!$K" &amp; $DO79 &amp; ":$K" &amp; $DP79)),""),""),"")</f>
        <v/>
      </c>
      <c r="BE79" s="145" t="str" cm="1">
        <f t="array" aca="1" ref="BE79" ca="1">IFERROR(IF(WpAreaA_Sub2_exist,IF(SUMPRODUCT(--(INDIRECT("WP!$C$" &amp; $DO79 &amp; ":$C$" &amp; $DP79)=$C79),--(INDIRECT("WP!$B" &amp; $DO79 &amp; ":$B" &amp; $DP79)="Y"),--(INDIRECT("WP!$" &amp; $BD$41 &amp; "$" &amp; $DO79 &amp; ":$" &amp; $BD$41 &amp; "$" &amp; $DP79)=1),--(INDIRECT("WP!$K" &amp; $DO79 &amp; ":$K" &amp; $DP79)&gt;0))&lt;&gt;0,SUMPRODUCT(--(INDIRECT("WP!$C$" &amp; $DO79 &amp; ":$C$" &amp; $DP79)=$C79),--(INDIRECT("WP!$B" &amp; $DO79 &amp; ":$B" &amp; $DP79)="Y"),--(INDIRECT("WP!$" &amp; $BD$41 &amp; "$" &amp; $DO79 &amp; ":$" &amp; $BD$41 &amp; "$" &amp; $DP79)=1),INDIRECT("WP!$K" &amp; $DO79 &amp; ":$K" &amp; $DP79)),IF(BF79&lt;&gt;"",0,"")),""),"")</f>
        <v/>
      </c>
      <c r="BF79" s="145" t="str" cm="1">
        <f t="array" aca="1" ref="BF79" ca="1">IFERROR(IF(WpAreaA_Sub2_exist,IF(SUMPRODUCT(--(INDIRECT("WP!$C$" &amp; $DO79 &amp; ":$C$" &amp; $DP79)=$C79),--(INDIRECT("WP!$B" &amp; $DO79 &amp; ":$B" &amp; $DP79)="Y"),--(INDIRECT("WP!$" &amp; $BD$41 &amp; "$" &amp; $DO79 &amp; ":$" &amp; $BD$41 &amp; "$" &amp; $DP79)&lt;&gt;""),--(INDIRECT("WP!$K" &amp; $DO79 &amp; ":$K" &amp; $DP79)&gt;0))&lt;&gt;0,SUMPRODUCT(--(INDIRECT("WP!$C$" &amp; $DO79 &amp; ":$C$" &amp; $DP79)=$C79),--(INDIRECT("WP!$B" &amp; $DO79 &amp; ":$B" &amp; $DP79)="Y"),--(INDIRECT("WP!$" &amp; $BD$41 &amp; "$" &amp; $DO79 &amp; ":$" &amp; $BD$41 &amp; "$" &amp; $DP79)&lt;&gt;""),INDIRECT("WP!$K" &amp; $DO79 &amp; ":$K" &amp; $DP79)),""),""),"")</f>
        <v/>
      </c>
      <c r="BG79" s="146" t="str" cm="1">
        <f t="array" aca="1" ref="BG79" ca="1">IFERROR(IF(WpAreaA_Sub3_exist,IF(SUMPRODUCT(--(INDIRECT("WP!$C$" &amp; $DO79 &amp; ":$C$" &amp; $DP79) =$C79),--(INDIRECT("WP!$" &amp; $BG$41 &amp; "$" &amp; $DO79 &amp; ":$" &amp; $BG$41 &amp; "$" &amp; $DP79) &lt;&gt;""),--(INDIRECT("WP!$K$" &amp; $DO79 &amp; ":$K$" &amp; $DP79)&gt;0))&gt;0,SUMPRODUCT(--(INDIRECT("WP!$C$" &amp; $DO79 &amp; ":$C$" &amp; $DP79) =$C79),--(INDIRECT("WP!$" &amp; $BG$41 &amp; "$" &amp; $DO79 &amp; ":$" &amp; $BG$41 &amp; "$" &amp; $DP79) &lt;&gt;""),INDIRECT("WP!$K" &amp; $DO79 &amp; ":$K" &amp; $DP79),INDIRECT("WP!$" &amp; $BG$41 &amp; "$" &amp; $DO79 &amp; ":$" &amp; $BG$41 &amp; "$" &amp; $DP79))/SUMPRODUCT(--(INDIRECT("WP!$C$" &amp; $DO79 &amp; ":$C$" &amp; $DP79) =$C79),--(INDIRECT("WP!$" &amp; $BG$41 &amp; "$" &amp; $DO79 &amp; ":$" &amp; $BG$41 &amp; "$" &amp; $DP79) &lt;&gt;""),INDIRECT("WP!$K" &amp; $DO79 &amp; ":$K" &amp; $DP79)),""),""),"")</f>
        <v/>
      </c>
      <c r="BH79" s="145" t="str" cm="1">
        <f t="array" aca="1" ref="BH79" ca="1">IFERROR(IF(WpAreaA_Sub3_exist,IF(SUMPRODUCT(--(INDIRECT("WP!$C$" &amp; $DO79 &amp; ":$C$" &amp; $DP79)=$C79),--(INDIRECT("WP!$B" &amp; $DO79 &amp; ":$B" &amp; $DP79)="Y"),--(INDIRECT("WP!$" &amp; $BG$41 &amp; "$" &amp; $DO79 &amp; ":$" &amp; $BG$41 &amp; "$" &amp; $DP79)=1),--(INDIRECT("WP!$K" &amp; $DO79 &amp; ":$K" &amp; $DP79)&gt;0))&lt;&gt;0,SUMPRODUCT(--(INDIRECT("WP!$C$" &amp; $DO79 &amp; ":$C$" &amp; $DP79)=$C79),--(INDIRECT("WP!$B" &amp; $DO79 &amp; ":$B" &amp; $DP79)="Y"),--(INDIRECT("WP!$" &amp; $BG$41 &amp; "$" &amp; $DO79 &amp; ":$" &amp; $BG$41 &amp; "$" &amp; $DP79)=1),INDIRECT("WP!$K" &amp; $DO79 &amp; ":$K" &amp; $DP79)),IF(BI79&lt;&gt;"",0,"")),""),"")</f>
        <v/>
      </c>
      <c r="BI79" s="147" t="str" cm="1">
        <f t="array" aca="1" ref="BI79" ca="1">IFERROR(IF(WpAreaA_Sub3_exist,IF(SUMPRODUCT(--(INDIRECT("WP!$C$" &amp; $DO79 &amp; ":$C$" &amp; $DP79)=$C79),--(INDIRECT("WP!$B" &amp; $DO79 &amp; ":$B" &amp; $DP79)="Y"),--(INDIRECT("WP!$" &amp; $BG$41 &amp; "$" &amp; $DO79 &amp; ":$" &amp; $BG$41 &amp; "$" &amp; $DP79)&lt;&gt;""),--(INDIRECT("WP!$K" &amp; $DO79 &amp; ":$K" &amp; $DP79)&gt;0))&lt;&gt;0,SUMPRODUCT(--(INDIRECT("WP!$C$" &amp; $DO79 &amp; ":$C$" &amp; $DP79)=$C79),--(INDIRECT("WP!$B" &amp; $DO79 &amp; ":$B" &amp; $DP79)="Y"),--(INDIRECT("WP!$" &amp; $BG$41 &amp; "$" &amp; $DO79 &amp; ":$" &amp; $BG$41 &amp; "$" &amp; $DP79)&lt;&gt;""),INDIRECT("WP!$K" &amp; $DO79 &amp; ":$K" &amp; $DP79)),""),""),"")</f>
        <v/>
      </c>
      <c r="BJ79" s="31"/>
      <c r="BK79" s="144" t="str" cm="1">
        <f t="array" aca="1" ref="BK79" ca="1">IFERROR(IF(WpAreaB_Sub1_exist,IF(SUMPRODUCT(--(INDIRECT("WP!$C$" &amp; $DO79 &amp; ":$C$" &amp; $DP79) =$C79),--(INDIRECT("WP!$" &amp; $BK$41 &amp; "$" &amp; $DO79 &amp; ":$" &amp; $BK$41 &amp; "$" &amp; $DP79) &lt;&gt;""),--(INDIRECT("WP!$K$" &amp; $DO79 &amp; ":$K$" &amp; $DP79)&gt;0))&gt;0,SUMPRODUCT(--(INDIRECT("WP!$C$" &amp; $DO79 &amp; ":$C$" &amp; $DP79) =$C79),--(INDIRECT("WP!$" &amp; $BK$41 &amp; "$" &amp; $DO79 &amp; ":$" &amp; $BK$41 &amp; "$" &amp; $DP79) &lt;&gt;""),INDIRECT("WP!$K" &amp; $DO79 &amp; ":$K" &amp; $DP79),INDIRECT("WP!$" &amp; $BK$41 &amp; "$" &amp; $DO79 &amp; ":$" &amp; $BK$41 &amp; "$" &amp; $DP79))/SUMPRODUCT(--(INDIRECT("WP!$C$" &amp; $DO79 &amp; ":$C$" &amp; $DP79) =$C79),--(INDIRECT("WP!$" &amp; $BK$41 &amp; "$" &amp; $DO79 &amp; ":$" &amp; $BK$41 &amp; "$" &amp; $DP79) &lt;&gt;""),INDIRECT("WP!$K" &amp; $DO79 &amp; ":$K" &amp; $DP79)),""),""),"")</f>
        <v/>
      </c>
      <c r="BL79" s="145" t="str" cm="1">
        <f t="array" aca="1" ref="BL79" ca="1">IFERROR(IF(WpAreaB_Sub1_exist,IF(SUMPRODUCT(--(INDIRECT("WP!$C$" &amp; $DO79 &amp; ":$C$" &amp; $DP79)=$C79),--(INDIRECT("WP!$B" &amp; $DO79 &amp; ":$B" &amp; $DP79)="Y"),--(INDIRECT("WP!$" &amp; $BK$41 &amp; "$" &amp; $DO79 &amp; ":$" &amp; $BK$41 &amp; "$" &amp; $DP79)=1),--(INDIRECT("WP!$K" &amp; $DO79 &amp; ":$K" &amp; $DP79)&gt;0))&lt;&gt;0,SUMPRODUCT(--(INDIRECT("WP!$C$" &amp; $DO79 &amp; ":$C$" &amp; $DP79)=$C79),--(INDIRECT("WP!$B" &amp; $DO79 &amp; ":$B" &amp; $DP79)="Y"),--(INDIRECT("WP!$" &amp; $BK$41 &amp; "$" &amp; $DO79 &amp; ":$" &amp; $BK$41 &amp; "$" &amp; $DP79)=1),INDIRECT("WP!$K" &amp; $DO79 &amp; ":$K" &amp; $DP79)),IF(BM79&lt;&gt;"",0,"")),""),"")</f>
        <v/>
      </c>
      <c r="BM79" s="145" t="str" cm="1">
        <f t="array" aca="1" ref="BM79" ca="1">IFERROR(IF(WpAreaB_Sub1_exist,IF(SUMPRODUCT(--(INDIRECT("WP!$C$" &amp; $DO79 &amp; ":$C$" &amp; $DP79)=$C79),--(INDIRECT("WP!$B" &amp; $DO79 &amp; ":$B" &amp; $DP79)="Y"),--(INDIRECT("WP!$" &amp; $BK$41 &amp; "$" &amp; $DO79 &amp; ":$" &amp; $BK$41 &amp; "$" &amp; $DP79)&lt;&gt;""),--(INDIRECT("WP!$K" &amp; $DO79 &amp; ":$K" &amp; $DP79)&gt;0))&lt;&gt;0,SUMPRODUCT(--(INDIRECT("WP!$C$" &amp; $DO79 &amp; ":$C$" &amp; $DP79)=$C79),--(INDIRECT("WP!$B" &amp; $DO79 &amp; ":$B" &amp; $DP79)="Y"),--(INDIRECT("WP!$" &amp; $BK$41 &amp; "$" &amp; $DO79 &amp; ":$" &amp; $BK$41 &amp; "$" &amp; $DP79)&lt;&gt;""),INDIRECT("WP!$K" &amp; $DO79 &amp; ":$K" &amp; $DP79)),""),""),"")</f>
        <v/>
      </c>
      <c r="BN79" s="146" t="str" cm="1">
        <f t="array" aca="1" ref="BN79" ca="1">IFERROR(IF(WpAreaB_Sub2_exist,IF(SUMPRODUCT(--(INDIRECT("WP!$C$" &amp; $DO79 &amp; ":$C$" &amp; $DP79) =$C79),--(INDIRECT("WP!$" &amp; $BN$41 &amp; "$" &amp; $DO79 &amp; ":$" &amp; $BN$41 &amp; "$" &amp; $DP79) &lt;&gt;""),--(INDIRECT("WP!$K$" &amp; $DO79 &amp; ":$K$" &amp; $DP79)&gt;0))&gt;0,SUMPRODUCT(--(INDIRECT("WP!$C$" &amp; $DO79 &amp; ":$C$" &amp; $DP79) =$C79),--(INDIRECT("WP!$" &amp; $BN$41 &amp; "$" &amp; $DO79 &amp; ":$" &amp; $BN$41 &amp; "$" &amp; $DP79) &lt;&gt;""),INDIRECT("WP!$K" &amp; $DO79 &amp; ":$K" &amp; $DP79),INDIRECT("WP!$" &amp; $BN$41 &amp; "$" &amp; $DO79 &amp; ":$" &amp; $BN$41 &amp; "$" &amp; $DP79))/SUMPRODUCT(--(INDIRECT("WP!$C$" &amp; $DO79 &amp; ":$C$" &amp; $DP79) =$C79),--(INDIRECT("WP!$" &amp; $BN$41 &amp; "$" &amp; $DO79 &amp; ":$" &amp; $BN$41 &amp; "$" &amp; $DP79) &lt;&gt;""),INDIRECT("WP!$K" &amp; $DO79 &amp; ":$K" &amp; $DP79)),""),""),"")</f>
        <v/>
      </c>
      <c r="BO79" s="145" t="str" cm="1">
        <f t="array" aca="1" ref="BO79" ca="1">IFERROR(IF(WpAreaB_Sub2_exist,IF(SUMPRODUCT(--(INDIRECT("WP!$C$" &amp; $DO79 &amp; ":$C$" &amp; $DP79)=$C79),--(INDIRECT("WP!$B" &amp; $DO79 &amp; ":$B" &amp; $DP79)="Y"),--(INDIRECT("WP!$" &amp; $BN$41 &amp; "$" &amp; $DO79 &amp; ":$" &amp; $BN$41 &amp; "$" &amp; $DP79)=1),--(INDIRECT("WP!$K" &amp; $DO79 &amp; ":$K" &amp; $DP79)&gt;0))&lt;&gt;0,SUMPRODUCT(--(INDIRECT("WP!$C$" &amp; $DO79 &amp; ":$C$" &amp; $DP79)=$C79),--(INDIRECT("WP!$B" &amp; $DO79 &amp; ":$B" &amp; $DP79)="Y"),--(INDIRECT("WP!$" &amp; $BN$41 &amp; "$" &amp; $DO79 &amp; ":$" &amp; $BN$41 &amp; "$" &amp; $DP79)=1),INDIRECT("WP!$K" &amp; $DO79 &amp; ":$K" &amp; $DP79)),IF(BP79&lt;&gt;"",0,"")),""),"")</f>
        <v/>
      </c>
      <c r="BP79" s="145" t="str" cm="1">
        <f t="array" aca="1" ref="BP79" ca="1">IFERROR(IF(WpAreaB_Sub2_exist,IF(SUMPRODUCT(--(INDIRECT("WP!$C$" &amp; $DO79 &amp; ":$C$" &amp; $DP79)=$C79),--(INDIRECT("WP!$B" &amp; $DO79 &amp; ":$B" &amp; $DP79)="Y"),--(INDIRECT("WP!$" &amp; $BN$41 &amp; "$" &amp; $DO79 &amp; ":$" &amp; $BN$41 &amp; "$" &amp; $DP79)&lt;&gt;""),--(INDIRECT("WP!$K" &amp; $DO79 &amp; ":$K" &amp; $DP79)&gt;0))&lt;&gt;0,SUMPRODUCT(--(INDIRECT("WP!$C$" &amp; $DO79 &amp; ":$C$" &amp; $DP79)=$C79),--(INDIRECT("WP!$B" &amp; $DO79 &amp; ":$B" &amp; $DP79)="Y"),--(INDIRECT("WP!$" &amp; $BN$41 &amp; "$" &amp; $DO79 &amp; ":$" &amp; $BN$41 &amp; "$" &amp; $DP79)&lt;&gt;""),INDIRECT("WP!$K" &amp; $DO79 &amp; ":$K" &amp; $DP79)),""),""),"")</f>
        <v/>
      </c>
      <c r="BQ79" s="146" t="str" cm="1">
        <f t="array" aca="1" ref="BQ79" ca="1">IFERROR(IF(WpAreaB_Sub3_exist,IF(SUMPRODUCT(--(INDIRECT("WP!$C$" &amp; $DO79 &amp; ":$C$" &amp; $DP79) =$C79),--(INDIRECT("WP!$" &amp; $BQ$41 &amp; "$" &amp; $DO79 &amp; ":$" &amp; $BQ$41 &amp; "$" &amp; $DP79) &lt;&gt;""),--(INDIRECT("WP!$K$" &amp; $DO79 &amp; ":$K$" &amp; $DP79)&gt;0))&gt;0,SUMPRODUCT(--(INDIRECT("WP!$C$" &amp; $DO79 &amp; ":$C$" &amp; $DP79) =$C79),--(INDIRECT("WP!$" &amp; $BQ$41 &amp; "$" &amp; $DO79 &amp; ":$" &amp; $BQ$41 &amp; "$" &amp; $DP79) &lt;&gt;""),INDIRECT("WP!$K" &amp; $DO79 &amp; ":$K" &amp; $DP79),INDIRECT("WP!$" &amp; $BQ$41 &amp; "$" &amp; $DO79 &amp; ":$" &amp; $BQ$41 &amp; "$" &amp; $DP79))/SUMPRODUCT(--(INDIRECT("WP!$C$" &amp; $DO79 &amp; ":$C$" &amp; $DP79) =$C79),--(INDIRECT("WP!$" &amp; $BQ$41 &amp; "$" &amp; $DO79 &amp; ":$" &amp; $BQ$41 &amp; "$" &amp; $DP79) &lt;&gt;""),INDIRECT("WP!$K" &amp; $DO79 &amp; ":$K" &amp; $DP79)),""),""),"")</f>
        <v/>
      </c>
      <c r="BR79" s="145" t="str" cm="1">
        <f t="array" aca="1" ref="BR79" ca="1">IFERROR(IF(WpAreaB_Sub3_exist,IF(SUMPRODUCT(--(INDIRECT("WP!$C$" &amp; $DO79 &amp; ":$C$" &amp; $DP79)=$C79),--(INDIRECT("WP!$B" &amp; $DO79 &amp; ":$B" &amp; $DP79)="Y"),--(INDIRECT("WP!$" &amp; $BQ$41 &amp; "$" &amp; $DO79 &amp; ":$" &amp; $BQ$41 &amp; "$" &amp; $DP79)=1),--(INDIRECT("WP!$K" &amp; $DO79 &amp; ":$K" &amp; $DP79)&gt;0))&lt;&gt;0,SUMPRODUCT(--(INDIRECT("WP!$C$" &amp; $DO79 &amp; ":$C$" &amp; $DP79)=$C79),--(INDIRECT("WP!$B" &amp; $DO79 &amp; ":$B" &amp; $DP79)="Y"),--(INDIRECT("WP!$" &amp; $BQ$41 &amp; "$" &amp; $DO79 &amp; ":$" &amp; $BQ$41 &amp; "$" &amp; $DP79)=1),INDIRECT("WP!$K" &amp; $DO79 &amp; ":$K" &amp; $DP79)),IF(BS79&lt;&gt;"",0,"")),""),"")</f>
        <v/>
      </c>
      <c r="BS79" s="147" t="str" cm="1">
        <f t="array" aca="1" ref="BS79" ca="1">IFERROR(IF(WpAreaB_Sub3_exist,IF(SUMPRODUCT(--(INDIRECT("WP!$C$" &amp; $DO79 &amp; ":$C$" &amp; $DP79)=$C79),--(INDIRECT("WP!$B" &amp; $DO79 &amp; ":$B" &amp; $DP79)="Y"),--(INDIRECT("WP!$" &amp; $BQ$41 &amp; "$" &amp; $DO79 &amp; ":$" &amp; $BQ$41 &amp; "$" &amp; $DP79)&lt;&gt;""),--(INDIRECT("WP!$K" &amp; $DO79 &amp; ":$K" &amp; $DP79)&gt;0))&lt;&gt;0,SUMPRODUCT(--(INDIRECT("WP!$C$" &amp; $DO79 &amp; ":$C$" &amp; $DP79)=$C79),--(INDIRECT("WP!$B" &amp; $DO79 &amp; ":$B" &amp; $DP79)="Y"),--(INDIRECT("WP!$" &amp; $BQ$41 &amp; "$" &amp; $DO79 &amp; ":$" &amp; $BQ$41 &amp; "$" &amp; $DP79)&lt;&gt;""),INDIRECT("WP!$K" &amp; $DO79 &amp; ":$K" &amp; $DP79)),""),""),"")</f>
        <v/>
      </c>
      <c r="BT79" s="31"/>
      <c r="BU79" s="144" t="str" cm="1">
        <f t="array" aca="1" ref="BU79" ca="1">IFERROR(IF(WpAreaC_Sub1_exist,IF(SUMPRODUCT(--(INDIRECT("WP!$C$" &amp; $DO79 &amp; ":$C$" &amp; $DP79) =$C79),--(INDIRECT("WP!$" &amp; $BU$41 &amp; "$" &amp; $DO79 &amp; ":$" &amp; $BU$41 &amp; "$" &amp; $DP79) &lt;&gt;""),--(INDIRECT("WP!$K$" &amp; $DO79 &amp; ":$K$" &amp; $DP79)&gt;0))&gt;0,SUMPRODUCT(--(INDIRECT("WP!$C$" &amp; $DO79 &amp; ":$C$" &amp; $DP79) =$C79),--(INDIRECT("WP!$" &amp; $BU$41 &amp; "$" &amp; $DO79 &amp; ":$" &amp; $BU$41 &amp; "$" &amp; $DP79) &lt;&gt;""),INDIRECT("WP!$K" &amp; $DO79 &amp; ":$K" &amp; $DP79),INDIRECT("WP!$" &amp; $BU$41 &amp; "$" &amp; $DO79 &amp; ":$" &amp; $BU$41 &amp; "$" &amp; $DP79))/SUMPRODUCT(--(INDIRECT("WP!$C$" &amp; $DO79 &amp; ":$C$" &amp; $DP79) =$C79),--(INDIRECT("WP!$" &amp; $BU$41 &amp; "$" &amp; $DO79 &amp; ":$" &amp; $BU$41 &amp; "$" &amp; $DP79) &lt;&gt;""),INDIRECT("WP!$K" &amp; $DO79 &amp; ":$K" &amp; $DP79)),""),""),"")</f>
        <v/>
      </c>
      <c r="BV79" s="145" t="str" cm="1">
        <f t="array" aca="1" ref="BV79" ca="1">IFERROR(IF(WpAreaC_Sub1_exist,IF(SUMPRODUCT(--(INDIRECT("WP!$C$" &amp; $DO79 &amp; ":$C$" &amp; $DP79)=$C79),--(INDIRECT("WP!$B" &amp; $DO79 &amp; ":$B" &amp; $DP79)="Y"),--(INDIRECT("WP!$" &amp; $BU$41 &amp; "$" &amp; $DO79 &amp; ":$" &amp; $BU$41 &amp; "$" &amp; $DP79)=1),--(INDIRECT("WP!$K" &amp; $DO79 &amp; ":$K" &amp; $DP79)&gt;0))&lt;&gt;0,SUMPRODUCT(--(INDIRECT("WP!$C$" &amp; $DO79 &amp; ":$C$" &amp; $DP79)=$C79),--(INDIRECT("WP!$B" &amp; $DO79 &amp; ":$B" &amp; $DP79)="Y"),--(INDIRECT("WP!$" &amp; $BU$41 &amp; "$" &amp; $DO79 &amp; ":$" &amp; $BU$41 &amp; "$" &amp; $DP79)=1),INDIRECT("WP!$K" &amp; $DO79 &amp; ":$K" &amp; $DP79)),IF(BW79&lt;&gt;"",0,"")),""),"")</f>
        <v/>
      </c>
      <c r="BW79" s="145" t="str" cm="1">
        <f t="array" aca="1" ref="BW79" ca="1">IFERROR(IF(WpAreaC_Sub1_exist,IF(SUMPRODUCT(--(INDIRECT("WP!$C$" &amp; $DO79 &amp; ":$C$" &amp; $DP79)=$C79),--(INDIRECT("WP!$B" &amp; $DO79 &amp; ":$B" &amp; $DP79)="Y"),--(INDIRECT("WP!$" &amp; $BU$41 &amp; "$" &amp; $DO79 &amp; ":$" &amp; $BU$41 &amp; "$" &amp; $DP79)&lt;&gt;""),--(INDIRECT("WP!$K" &amp; $DO79 &amp; ":$K" &amp; $DP79)&gt;0))&lt;&gt;0,SUMPRODUCT(--(INDIRECT("WP!$C$" &amp; $DO79 &amp; ":$C$" &amp; $DP79)=$C79),--(INDIRECT("WP!$B" &amp; $DO79 &amp; ":$B" &amp; $DP79)="Y"),--(INDIRECT("WP!$" &amp; $BU$41 &amp; "$" &amp; $DO79 &amp; ":$" &amp; $BU$41 &amp; "$" &amp; $DP79)&lt;&gt;""),INDIRECT("WP!$K" &amp; $DO79 &amp; ":$K" &amp; $DP79)),""),""),"")</f>
        <v/>
      </c>
      <c r="BX79" s="146" t="str" cm="1">
        <f t="array" aca="1" ref="BX79" ca="1">IFERROR(IF(WpAreaC_Sub2_exist,IF(SUMPRODUCT(--(INDIRECT("WP!$C$" &amp; $DO79 &amp; ":$C$" &amp; $DP79) =$C79),--(INDIRECT("WP!$" &amp; $BX$41 &amp; "$" &amp; $DO79 &amp; ":$" &amp; $BX$41 &amp; "$" &amp; $DP79) &lt;&gt;""),--(INDIRECT("WP!$K$" &amp; $DO79 &amp; ":$K$" &amp; $DP79)&gt;0))&gt;0,SUMPRODUCT(--(INDIRECT("WP!$C$" &amp; $DO79 &amp; ":$C$" &amp; $DP79) =$C79),--(INDIRECT("WP!$" &amp; $BX$41 &amp; "$" &amp; $DO79 &amp; ":$" &amp; $BX$41 &amp; "$" &amp; $DP79) &lt;&gt;""),INDIRECT("WP!$K" &amp; $DO79 &amp; ":$K" &amp; $DP79),INDIRECT("WP!$" &amp; $BX$41 &amp; "$" &amp; $DO79 &amp; ":$" &amp; $BX$41 &amp; "$" &amp; $DP79))/SUMPRODUCT(--(INDIRECT("WP!$C$" &amp; $DO79 &amp; ":$C$" &amp; $DP79) =$C79),--(INDIRECT("WP!$" &amp; $BX$41 &amp; "$" &amp; $DO79 &amp; ":$" &amp; $BX$41 &amp; "$" &amp; $DP79) &lt;&gt;""),INDIRECT("WP!$K" &amp; $DO79 &amp; ":$K" &amp; $DP79)),""),""),"")</f>
        <v/>
      </c>
      <c r="BY79" s="145" t="str" cm="1">
        <f t="array" aca="1" ref="BY79" ca="1">IFERROR(IF(WpAreaC_Sub2_exist,IF(SUMPRODUCT(--(INDIRECT("WP!$C$" &amp; $DO79 &amp; ":$C$" &amp; $DP79)=$C79),--(INDIRECT("WP!$B" &amp; $DO79 &amp; ":$B" &amp; $DP79)="Y"),--(INDIRECT("WP!$" &amp; $BX$41 &amp; "$" &amp; $DO79 &amp; ":$" &amp; $BX$41 &amp; "$" &amp; $DP79)=1),--(INDIRECT("WP!$K" &amp; $DO79 &amp; ":$K" &amp; $DP79)&gt;0))&lt;&gt;0,SUMPRODUCT(--(INDIRECT("WP!$C$" &amp; $DO79 &amp; ":$C$" &amp; $DP79)=$C79),--(INDIRECT("WP!$B" &amp; $DO79 &amp; ":$B" &amp; $DP79)="Y"),--(INDIRECT("WP!$" &amp; $BX$41 &amp; "$" &amp; $DO79 &amp; ":$" &amp; $BX$41 &amp; "$" &amp; $DP79)=1),INDIRECT("WP!$K" &amp; $DO79 &amp; ":$K" &amp; $DP79)),IF(BZ79&lt;&gt;"",0,"")),""),"")</f>
        <v/>
      </c>
      <c r="BZ79" s="145" t="str" cm="1">
        <f t="array" aca="1" ref="BZ79" ca="1">IFERROR(IF(WpAreaC_Sub2_exist,IF(SUMPRODUCT(--(INDIRECT("WP!$C$" &amp; $DO79 &amp; ":$C$" &amp; $DP79)=$C79),--(INDIRECT("WP!$B" &amp; $DO79 &amp; ":$B" &amp; $DP79)="Y"),--(INDIRECT("WP!$" &amp; $BX$41 &amp; "$" &amp; $DO79 &amp; ":$" &amp; $BX$41 &amp; "$" &amp; $DP79)&lt;&gt;""),--(INDIRECT("WP!$K" &amp; $DO79 &amp; ":$K" &amp; $DP79)&gt;0))&lt;&gt;0,SUMPRODUCT(--(INDIRECT("WP!$C$" &amp; $DO79 &amp; ":$C$" &amp; $DP79)=$C79),--(INDIRECT("WP!$B" &amp; $DO79 &amp; ":$B" &amp; $DP79)="Y"),--(INDIRECT("WP!$" &amp; $BX$41 &amp; "$" &amp; $DO79 &amp; ":$" &amp; $BX$41 &amp; "$" &amp; $DP79)&lt;&gt;""),INDIRECT("WP!$K" &amp; $DO79 &amp; ":$K" &amp; $DP79)),""),""),"")</f>
        <v/>
      </c>
      <c r="CA79" s="146" t="str" cm="1">
        <f t="array" aca="1" ref="CA79" ca="1">IFERROR(IF(WpAreaC_Sub3_exist,IF(SUMPRODUCT(--(INDIRECT("WP!$C$" &amp; $DO79 &amp; ":$C$" &amp; $DP79) =$C79),--(INDIRECT("WP!$" &amp; $CA$41 &amp; "$" &amp; $DO79 &amp; ":$" &amp; $CA$41 &amp; "$" &amp; $DP79) &lt;&gt;""),--(INDIRECT("WP!$K$" &amp; $DO79 &amp; ":$K$" &amp; $DP79)&gt;0))&gt;0,SUMPRODUCT(--(INDIRECT("WP!$C$" &amp; $DO79 &amp; ":$C$" &amp; $DP79) =$C79),--(INDIRECT("WP!$" &amp; $CA$41 &amp; "$" &amp; $DO79 &amp; ":$" &amp; $CA$41 &amp; "$" &amp; $DP79) &lt;&gt;""),INDIRECT("WP!$K" &amp; $DO79 &amp; ":$K" &amp; $DP79),INDIRECT("WP!$" &amp; $CA$41 &amp; "$" &amp; $DO79 &amp; ":$" &amp; $CA$41 &amp; "$" &amp; $DP79))/SUMPRODUCT(--(INDIRECT("WP!$C$" &amp; $DO79 &amp; ":$C$" &amp; $DP79) =$C79),--(INDIRECT("WP!$" &amp; $CA$41 &amp; "$" &amp; $DO79 &amp; ":$" &amp; $CA$41 &amp; "$" &amp; $DP79) &lt;&gt;""),INDIRECT("WP!$K" &amp; $DO79 &amp; ":$K" &amp; $DP79)),""),""),"")</f>
        <v/>
      </c>
      <c r="CB79" s="145" t="str" cm="1">
        <f t="array" aca="1" ref="CB79" ca="1">IFERROR(IF(WpAreaC_Sub3_exist,IF(SUMPRODUCT(--(INDIRECT("WP!$C$" &amp; $DO79 &amp; ":$C$" &amp; $DP79)=$C79),--(INDIRECT("WP!$B" &amp; $DO79 &amp; ":$B" &amp; $DP79)="Y"),--(INDIRECT("WP!$" &amp; $CA$41 &amp; "$" &amp; $DO79 &amp; ":$" &amp; $CA$41 &amp; "$" &amp; $DP79)=1),--(INDIRECT("WP!$K" &amp; $DO79 &amp; ":$K" &amp; $DP79)&gt;0))&lt;&gt;0,SUMPRODUCT(--(INDIRECT("WP!$C$" &amp; $DO79 &amp; ":$C$" &amp; $DP79)=$C79),--(INDIRECT("WP!$B" &amp; $DO79 &amp; ":$B" &amp; $DP79)="Y"),--(INDIRECT("WP!$" &amp; $CA$41 &amp; "$" &amp; $DO79 &amp; ":$" &amp; $CA$41 &amp; "$" &amp; $DP79)=1),INDIRECT("WP!$K" &amp; $DO79 &amp; ":$K" &amp; $DP79)),IF(CC79&lt;&gt;"",0,"")),""),"")</f>
        <v/>
      </c>
      <c r="CC79" s="147" t="str" cm="1">
        <f t="array" aca="1" ref="CC79" ca="1">IFERROR(IF(WpAreaC_Sub3_exist,IF(SUMPRODUCT(--(INDIRECT("WP!$C$" &amp; $DO79 &amp; ":$C$" &amp; $DP79)=$C79),--(INDIRECT("WP!$B" &amp; $DO79 &amp; ":$B" &amp; $DP79)="Y"),--(INDIRECT("WP!$" &amp; $CA$41 &amp; "$" &amp; $DO79 &amp; ":$" &amp; $CA$41 &amp; "$" &amp; $DP79)&lt;&gt;""),--(INDIRECT("WP!$K" &amp; $DO79 &amp; ":$K" &amp; $DP79)&gt;0))&lt;&gt;0,SUMPRODUCT(--(INDIRECT("WP!$C$" &amp; $DO79 &amp; ":$C$" &amp; $DP79)=$C79),--(INDIRECT("WP!$B" &amp; $DO79 &amp; ":$B" &amp; $DP79)="Y"),--(INDIRECT("WP!$" &amp; $CA$41 &amp; "$" &amp; $DO79 &amp; ":$" &amp; $CA$41 &amp; "$" &amp; $DP79)&lt;&gt;""),INDIRECT("WP!$K" &amp; $DO79 &amp; ":$K" &amp; $DP79)),""),""),"")</f>
        <v/>
      </c>
      <c r="CD79" s="106"/>
      <c r="CE79" s="109"/>
      <c r="CF79" s="107"/>
      <c r="CG79" s="107"/>
      <c r="CH79" s="144" t="s">
        <v>92</v>
      </c>
      <c r="CI79" s="144" t="s">
        <v>92</v>
      </c>
      <c r="CJ79" s="144" t="s">
        <v>92</v>
      </c>
      <c r="CK79" s="144" t="s">
        <v>92</v>
      </c>
      <c r="CL79" s="145" t="s">
        <v>92</v>
      </c>
      <c r="CM79" s="145" t="s">
        <v>92</v>
      </c>
      <c r="CN79" s="146" t="s">
        <v>92</v>
      </c>
      <c r="CO79" s="145" t="s">
        <v>92</v>
      </c>
      <c r="CP79" s="145" t="s">
        <v>92</v>
      </c>
      <c r="CQ79" s="146" t="s">
        <v>92</v>
      </c>
      <c r="CR79" s="145" t="s">
        <v>92</v>
      </c>
      <c r="CS79" s="147" t="s">
        <v>92</v>
      </c>
      <c r="CT79" s="31"/>
      <c r="CU79" s="144" t="s">
        <v>92</v>
      </c>
      <c r="CV79" s="145" t="s">
        <v>92</v>
      </c>
      <c r="CW79" s="145" t="s">
        <v>92</v>
      </c>
      <c r="CX79" s="146" t="s">
        <v>92</v>
      </c>
      <c r="CY79" s="145" t="s">
        <v>92</v>
      </c>
      <c r="CZ79" s="145" t="s">
        <v>92</v>
      </c>
      <c r="DA79" s="146" t="s">
        <v>92</v>
      </c>
      <c r="DB79" s="145" t="s">
        <v>92</v>
      </c>
      <c r="DC79" s="147" t="s">
        <v>92</v>
      </c>
      <c r="DD79" s="31"/>
      <c r="DE79" s="144" t="s">
        <v>92</v>
      </c>
      <c r="DF79" s="145" t="s">
        <v>92</v>
      </c>
      <c r="DG79" s="145" t="s">
        <v>92</v>
      </c>
      <c r="DH79" s="146" t="s">
        <v>92</v>
      </c>
      <c r="DI79" s="145" t="s">
        <v>92</v>
      </c>
      <c r="DJ79" s="145" t="s">
        <v>92</v>
      </c>
      <c r="DK79" s="146" t="s">
        <v>92</v>
      </c>
      <c r="DL79" s="145" t="s">
        <v>92</v>
      </c>
      <c r="DM79" s="147" t="s">
        <v>92</v>
      </c>
      <c r="DN79" s="31"/>
      <c r="DO79" s="88" cm="1">
        <f t="array" ref="DO79">MIN(IF(WP!$C$12:$C$400=$C79,ROW(WP!$C$12:$C$400),""))</f>
        <v>304</v>
      </c>
      <c r="DP79" s="88" cm="1">
        <f t="array" ref="DP79">MAX(IF(WP!$C$12:$C$400=$C79,ROW(WP!$C$12:$C$400),""))</f>
        <v>306</v>
      </c>
      <c r="DQ79" s="121"/>
      <c r="DR79" s="31"/>
    </row>
    <row r="80" spans="1:122" ht="16" x14ac:dyDescent="0.2">
      <c r="A80" s="117"/>
      <c r="B80" s="415" t="s">
        <v>232</v>
      </c>
      <c r="C80" s="415"/>
      <c r="D80" s="191"/>
      <c r="E80" s="191"/>
      <c r="F80" s="191"/>
      <c r="G80" s="217"/>
      <c r="H80" s="191"/>
      <c r="I80" s="191"/>
      <c r="J80" s="191"/>
      <c r="K80" s="191"/>
      <c r="L80" s="191"/>
      <c r="M80" s="191"/>
      <c r="N80" s="191"/>
      <c r="O80" s="191"/>
      <c r="P80" s="191"/>
      <c r="Q80" s="217"/>
      <c r="R80" s="191"/>
      <c r="S80" s="191"/>
      <c r="T80" s="191"/>
      <c r="U80" s="191"/>
      <c r="V80" s="191"/>
      <c r="W80" s="191"/>
      <c r="X80" s="191"/>
      <c r="Y80" s="191"/>
      <c r="Z80" s="191"/>
      <c r="AA80" s="217"/>
      <c r="AB80" s="191"/>
      <c r="AC80" s="191"/>
      <c r="AD80" s="191"/>
      <c r="AE80" s="191"/>
      <c r="AF80" s="191"/>
      <c r="AG80" s="191"/>
      <c r="AH80" s="191"/>
      <c r="AI80" s="191"/>
      <c r="AJ80" s="191"/>
      <c r="AK80" s="217"/>
      <c r="AL80" s="118"/>
      <c r="AM80" s="85"/>
      <c r="AN80" s="75"/>
      <c r="AO80" s="166"/>
      <c r="AP80" s="166"/>
      <c r="AQ80" s="101"/>
      <c r="AR80" s="101"/>
      <c r="AS80" s="75"/>
      <c r="AT80" s="75"/>
      <c r="AU80" s="137"/>
      <c r="AV80" s="98"/>
      <c r="AW80" s="98"/>
      <c r="AX80" s="148"/>
      <c r="AY80" s="148"/>
      <c r="AZ80" s="148"/>
      <c r="BA80" s="148"/>
      <c r="BB80" s="98"/>
      <c r="BC80" s="98"/>
      <c r="BD80" s="98"/>
      <c r="BE80" s="98"/>
      <c r="BF80" s="98"/>
      <c r="BG80" s="98"/>
      <c r="BH80" s="98"/>
      <c r="BI80" s="149"/>
      <c r="BJ80" s="31"/>
      <c r="BK80" s="148"/>
      <c r="BL80" s="98"/>
      <c r="BM80" s="98"/>
      <c r="BN80" s="98"/>
      <c r="BO80" s="98"/>
      <c r="BP80" s="98"/>
      <c r="BQ80" s="98"/>
      <c r="BR80" s="98"/>
      <c r="BS80" s="149"/>
      <c r="BT80" s="31"/>
      <c r="BU80" s="148"/>
      <c r="BV80" s="98"/>
      <c r="BW80" s="98"/>
      <c r="BX80" s="98"/>
      <c r="BY80" s="98"/>
      <c r="BZ80" s="98"/>
      <c r="CA80" s="98"/>
      <c r="CB80" s="98"/>
      <c r="CC80" s="149"/>
      <c r="CD80" s="106"/>
      <c r="CE80" s="109"/>
      <c r="CF80" s="107"/>
      <c r="CG80" s="107"/>
      <c r="CH80" s="148"/>
      <c r="CI80" s="148"/>
      <c r="CJ80" s="148"/>
      <c r="CK80" s="148"/>
      <c r="CL80" s="98"/>
      <c r="CM80" s="98"/>
      <c r="CN80" s="98"/>
      <c r="CO80" s="98"/>
      <c r="CP80" s="98"/>
      <c r="CQ80" s="98"/>
      <c r="CR80" s="98"/>
      <c r="CS80" s="149"/>
      <c r="CT80" s="31"/>
      <c r="CU80" s="148"/>
      <c r="CV80" s="98"/>
      <c r="CW80" s="98"/>
      <c r="CX80" s="98"/>
      <c r="CY80" s="98"/>
      <c r="CZ80" s="98"/>
      <c r="DA80" s="98"/>
      <c r="DB80" s="98"/>
      <c r="DC80" s="149"/>
      <c r="DD80" s="31"/>
      <c r="DE80" s="148"/>
      <c r="DF80" s="98"/>
      <c r="DG80" s="98"/>
      <c r="DH80" s="98"/>
      <c r="DI80" s="98"/>
      <c r="DJ80" s="98"/>
      <c r="DK80" s="98"/>
      <c r="DL80" s="98"/>
      <c r="DM80" s="149"/>
      <c r="DN80" s="31"/>
      <c r="DO80" s="89"/>
      <c r="DP80" s="89"/>
      <c r="DQ80" s="121"/>
      <c r="DR80" s="31"/>
    </row>
    <row r="81" spans="1:122" ht="16" x14ac:dyDescent="0.2">
      <c r="A81" s="117"/>
      <c r="B81" s="132" t="s">
        <v>41</v>
      </c>
      <c r="C81" s="132" t="s">
        <v>70</v>
      </c>
      <c r="D81" s="323" t="e" cm="1">
        <f t="array" aca="1" ref="D81" ca="1">getProgress(AX81,CH81,"%",1,1)</f>
        <v>#NAME?</v>
      </c>
      <c r="E81" s="257" t="e" cm="1">
        <f t="array" aca="1" ref="E81" ca="1">getProgress(AY81,CI81,,,1)</f>
        <v>#NAME?</v>
      </c>
      <c r="F81" s="257" t="e" cm="1">
        <f t="array" aca="1" ref="F81" ca="1">getProgress(AZ81,CJ81,,,1)</f>
        <v>#NAME?</v>
      </c>
      <c r="G81" s="217"/>
      <c r="H81" s="113" t="e" cm="1">
        <f t="array" aca="1" ref="H81" ca="1">getProgress(BA81,CK81,"%",1,1,WpAreaA_Sub1_exist)</f>
        <v>#NAME?</v>
      </c>
      <c r="I81" s="266" t="e" cm="1">
        <f t="array" aca="1" ref="I81" ca="1">getProgress(BB81,CL81,,,1,WpAreaA_Sub1_exist)</f>
        <v>#NAME?</v>
      </c>
      <c r="J81" s="266" t="e" cm="1">
        <f t="array" aca="1" ref="J81" ca="1">getProgress(BC81,CM81,,,1,WpAreaA_Sub1_exist)</f>
        <v>#NAME?</v>
      </c>
      <c r="K81" s="113" t="e" cm="1">
        <f t="array" aca="1" ref="K81" ca="1">getProgress(BD81,CN81,"%",1,1,WpAreaA_Sub2_exist)</f>
        <v>#NAME?</v>
      </c>
      <c r="L81" s="266" t="e" cm="1">
        <f t="array" aca="1" ref="L81" ca="1">getProgress(BE81,CO81,,,1,WpAreaA_Sub2_exist)</f>
        <v>#NAME?</v>
      </c>
      <c r="M81" s="266" t="e" cm="1">
        <f t="array" aca="1" ref="M81" ca="1">getProgress(BF81,CP81,,,1,WpAreaA_Sub2_exist)</f>
        <v>#NAME?</v>
      </c>
      <c r="N81" s="113" t="e" cm="1">
        <f t="array" aca="1" ref="N81" ca="1">getProgress(BG81,CQ81,"%",1,1,WpAreaA_Sub3_exist)</f>
        <v>#NAME?</v>
      </c>
      <c r="O81" s="266" t="e" cm="1">
        <f t="array" aca="1" ref="O81" ca="1">getProgress(BH81,CR81,,,1,WpAreaA_Sub3_exist)</f>
        <v>#NAME?</v>
      </c>
      <c r="P81" s="266" t="e" cm="1">
        <f t="array" aca="1" ref="P81" ca="1">getProgress(BI81,CS81,,,1,WpAreaA_Sub3_exist)</f>
        <v>#NAME?</v>
      </c>
      <c r="Q81" s="217"/>
      <c r="R81" s="113" t="e" cm="1">
        <f t="array" aca="1" ref="R81" ca="1">getProgress(BK81,CU81,"%",1,1,WpAreaB_Sub1_exist)</f>
        <v>#NAME?</v>
      </c>
      <c r="S81" s="266" t="e" cm="1">
        <f t="array" aca="1" ref="S81" ca="1">getProgress(BL81,CV81,,,1,WpAreaB_Sub1_exist)</f>
        <v>#NAME?</v>
      </c>
      <c r="T81" s="266" t="e" cm="1">
        <f t="array" aca="1" ref="T81" ca="1">getProgress(BM81,CW81,,,1,WpAreaB_Sub1_exist)</f>
        <v>#NAME?</v>
      </c>
      <c r="U81" s="113" t="e" cm="1">
        <f t="array" aca="1" ref="U81" ca="1">getProgress(BN81,CX81,"%",1,1,WpAreaB_Sub2_exist)</f>
        <v>#NAME?</v>
      </c>
      <c r="V81" s="266" t="e" cm="1">
        <f t="array" aca="1" ref="V81" ca="1">getProgress(BO81,CY81,,,1,WpAreaB_Sub2_exist)</f>
        <v>#NAME?</v>
      </c>
      <c r="W81" s="266" t="e" cm="1">
        <f t="array" aca="1" ref="W81" ca="1">getProgress(BP81,CZ81,,,1,WpAreaB_Sub2_exist)</f>
        <v>#NAME?</v>
      </c>
      <c r="X81" s="113" t="e" cm="1">
        <f t="array" aca="1" ref="X81" ca="1">getProgress(BQ81,DA81,"%",1,1,WpAreaB_Sub3_exist)</f>
        <v>#NAME?</v>
      </c>
      <c r="Y81" s="266" t="e" cm="1">
        <f t="array" aca="1" ref="Y81" ca="1">getProgress(BR81,DB81,,,1,WpAreaB_Sub3_exist)</f>
        <v>#NAME?</v>
      </c>
      <c r="Z81" s="266" t="e" cm="1">
        <f t="array" aca="1" ref="Z81" ca="1">getProgress(BS81,DC81,,,1,WpAreaB_Sub3_exist)</f>
        <v>#NAME?</v>
      </c>
      <c r="AA81" s="217"/>
      <c r="AB81" s="113" t="e" cm="1">
        <f t="array" aca="1" ref="AB81" ca="1">getProgress(BU81,DE81,"%",1,1,WpAreaC_Sub1_exist)</f>
        <v>#NAME?</v>
      </c>
      <c r="AC81" s="266" t="e" cm="1">
        <f t="array" aca="1" ref="AC81" ca="1">getProgress(BV81,DF81,,,1,WpAreaC_Sub1_exist)</f>
        <v>#NAME?</v>
      </c>
      <c r="AD81" s="266" t="e" cm="1">
        <f t="array" aca="1" ref="AD81" ca="1">getProgress(BW81,DG81,,,1,WpAreaC_Sub1_exist)</f>
        <v>#NAME?</v>
      </c>
      <c r="AE81" s="113" t="e" cm="1">
        <f t="array" aca="1" ref="AE81" ca="1">getProgress(BX81,DH81,"%",1,1,WpAreaC_Sub2_exist)</f>
        <v>#NAME?</v>
      </c>
      <c r="AF81" s="266" t="e" cm="1">
        <f t="array" aca="1" ref="AF81" ca="1">getProgress(BY81,DI81,,,1,WpAreaC_Sub2_exist)</f>
        <v>#NAME?</v>
      </c>
      <c r="AG81" s="266" t="e" cm="1">
        <f t="array" aca="1" ref="AG81" ca="1">getProgress(BZ81,DJ81,,,1,WpAreaC_Sub2_exist)</f>
        <v>#NAME?</v>
      </c>
      <c r="AH81" s="113" t="e" cm="1">
        <f t="array" aca="1" ref="AH81" ca="1">getProgress(CA81,DK81,"%",1,1,WpAreaC_Sub3_exist)</f>
        <v>#NAME?</v>
      </c>
      <c r="AI81" s="266" t="e" cm="1">
        <f t="array" aca="1" ref="AI81" ca="1">getProgress(CB81,DL81,,,1,WpAreaC_Sub3_exist)</f>
        <v>#NAME?</v>
      </c>
      <c r="AJ81" s="266" t="e" cm="1">
        <f t="array" aca="1" ref="AJ81" ca="1">getProgress(CC81,DM81,,,1,WpAreaC_Sub3_exist)</f>
        <v>#NAME?</v>
      </c>
      <c r="AK81" s="217"/>
      <c r="AL81" s="118"/>
      <c r="AM81" s="85"/>
      <c r="AN81" s="75"/>
      <c r="AO81" s="166"/>
      <c r="AP81" s="166"/>
      <c r="AQ81" s="101"/>
      <c r="AR81" s="101"/>
      <c r="AS81" s="75"/>
      <c r="AT81" s="75"/>
      <c r="AU81" s="137"/>
      <c r="AV81" s="98"/>
      <c r="AW81" s="98"/>
      <c r="AX81" s="144" t="str">
        <f ca="1">IFERROR((IF(WpAreaA_exist,IF(BA81&lt;&gt;"",BA81*WP!$AC$9,0)+IF(BD81&lt;&gt;"",BD81*WP!$AD$9,0)+IF(BG81&lt;&gt;"",BG81*WP!$AE$9,0),0)+IF(WpAreaB_exist,IF(BK81&lt;&gt;"",BK81*WP!$AF$10)+IF(BN81&lt;&gt;"",BN81*WP!$AG$10,0)+IF(BQ81&lt;&gt;"",BQ81*WP!$AH$10,0),0)+IF(WpAreaC_exist,IF(BU81&lt;&gt;"",BU81*WP!$AI$10)+IF(BX81&lt;&gt;"",BX81*WP!$AJ$10,0)+IF(CA81&lt;&gt;"",CA81*WP!$AK$10,0),0))/(IF(WpAreaA_exist,IF(BA81&lt;&gt;"",WP!$AC$9,0)+IF(BD81&lt;&gt;"",WP!$AD$9,0)+IF(BG81&lt;&gt;"",WP!$AE$9,0),0)+IF(WpAreaB_exist,IF(BK81&lt;&gt;"",WP!$AF$10,0)+IF(BN81&lt;&gt;"",WP!$AG$10,0)+IF(BQ81&lt;&gt;"",WP!$AH$10,0),0)+ IF(WpAreaC_exist,IF(BU81&lt;&gt;"",WP!$AI$10,0)+IF(BX81&lt;&gt;"",WP!$AJ$10,0)+IF(CA81&lt;&gt;"",WP!$AK$10,0),0)),"")</f>
        <v/>
      </c>
      <c r="AY81" s="144" t="str" cm="1">
        <f t="array" aca="1" ref="AY81" ca="1">IFERROR(IF(SUMPRODUCT(--(INDIRECT("WP!$C$" &amp; $DO81 &amp; ":$C$" &amp; $DP81)=$C81),--(INDIRECT("WP!$B$" &amp; $DO81 &amp; ":$B$" &amp; $DP81)="Y"),--(INDIRECT("WP!$" &amp; $AX$41 &amp; "$" &amp; $DO81 &amp; ":$" &amp; $AX$41 &amp; "$" &amp; $DP81)=1),--(INDIRECT("WP!$K$" &amp; $DO81 &amp; ":$K$" &amp; $DP81)&gt;0))&lt;&gt;0,SUMPRODUCT(--(INDIRECT("WP!$C$" &amp; $DO81 &amp; ":$C$" &amp; $DP81)=$C81),--(INDIRECT("WP!$B$" &amp; $DO81 &amp; ":$B$" &amp; $DP81)="Y"),--(INDIRECT("WP!$" &amp; $AX$41 &amp; "$" &amp; $DO81 &amp; ":$" &amp; $AX$41 &amp; "$" &amp; $DP81)=1),INDIRECT("WP!$K$" &amp; $DO81 &amp; ":$K$" &amp; $DP81)),IF(AZ81&lt;&gt;"",0,"")),"")</f>
        <v/>
      </c>
      <c r="AZ81" s="144" t="str" cm="1">
        <f t="array" aca="1" ref="AZ81" ca="1">IFERROR(IF(SUMPRODUCT(--(INDIRECT("WP!$C$" &amp; $DO81 &amp; ":$C$" &amp; $DP81)=$C81),--(INDIRECT("WP!$B" &amp; $DO81 &amp; ":$B" &amp; $DP81)="Y"),--(INDIRECT("WP!$" &amp; $AX$41 &amp; "$" &amp; $DO81 &amp; ":$" &amp; $AX$41 &amp; "$" &amp; $DP81)&lt;&gt;""),--(INDIRECT("WP!$K" &amp; $DO81 &amp; ":$K" &amp; $DP81)&gt;0))&lt;&gt;0,SUMPRODUCT(--(INDIRECT("WP!$C$" &amp; $DO81 &amp; ":$C$" &amp; $DP81)=$C81),--(INDIRECT("WP!$B" &amp; $DO81 &amp; ":$B" &amp; $DP81)="Y"),--(INDIRECT("WP!$" &amp; $AX$41 &amp; "$" &amp;  $DO81 &amp; ":$" &amp; $AX$41 &amp; "$" &amp; $DP81)&lt;&gt;""),INDIRECT("WP!$K" &amp; $DO81 &amp; ":$K" &amp; $DP81)),""),"")</f>
        <v/>
      </c>
      <c r="BA81" s="144" t="str" cm="1">
        <f t="array" aca="1" ref="BA81" ca="1">IFERROR(IF(WpAreaA_Sub1_exist,IF(SUMPRODUCT(--(INDIRECT("WP!$C$" &amp; $DO81 &amp; ":$C$" &amp; $DP81) =$C81),--(INDIRECT("WP!$" &amp; $BA$41 &amp; "$" &amp; $DO81 &amp; ":$" &amp; $BA$41 &amp; "$" &amp; $DP81) &lt;&gt;""),--(INDIRECT("WP!$K$" &amp; $DO81 &amp; ":$K$" &amp; $DP81)&gt;0))&gt;0,SUMPRODUCT(--(INDIRECT("WP!$C$" &amp; $DO81 &amp; ":$C$" &amp; $DP81) =$C81),--(INDIRECT("WP!$" &amp; $BA$41 &amp; "$" &amp; $DO81 &amp; ":$" &amp; $BA$41 &amp; "$" &amp; $DP81) &lt;&gt;""),INDIRECT("WP!$K$" &amp; $DO81 &amp; ":$K$" &amp; $DP81),INDIRECT("WP!$" &amp; $BA$41 &amp; "$" &amp; $DO81 &amp; ":$" &amp; $BA$41 &amp; "$" &amp; $DP81))/SUMPRODUCT(--(INDIRECT("WP!$C$" &amp; $DO81 &amp; ":$C$" &amp; $DP81) =$C81),--(INDIRECT("WP!$" &amp; $BA$41 &amp; "$" &amp; $DO81 &amp; ":$" &amp; $BA$41 &amp; "$" &amp; $DP81) &lt;&gt;""),INDIRECT("WP!$K$" &amp; $DO81 &amp; ":$K$" &amp; $DP81)),""),""),"")</f>
        <v/>
      </c>
      <c r="BB81" s="145" t="str" cm="1">
        <f t="array" aca="1" ref="BB81" ca="1">IFERROR(IF(WpAreaA_Sub1_exist,IF(SUMPRODUCT(--(INDIRECT("WP!$C$" &amp; $DO81 &amp; ":$C$" &amp; $DP81)=$C81),--(INDIRECT("WP!$B$" &amp; $DO81 &amp; ":$B$" &amp; $DP81)="Y"),--(INDIRECT("WP!$" &amp; $BA$41 &amp; "$" &amp; $DO81 &amp; ":$" &amp; $BA$41 &amp; "$" &amp; $DP81)=1),--(INDIRECT("WP!$K$" &amp; $DO81 &amp; ":$K$" &amp; $DP81)&gt;0))&lt;&gt;0,SUMPRODUCT(--(INDIRECT("WP!$C$" &amp; $DO81 &amp; ":$C$" &amp; $DP81)=$C81),--(INDIRECT("WP!$B$" &amp; $DO81 &amp; ":$B$" &amp; $DP81)="Y"),--(INDIRECT("WP!$" &amp; $BA$41 &amp; "$" &amp; $DO81 &amp; ":$" &amp; $BA$41 &amp; "$" &amp; $DP81)=1),INDIRECT("WP!$K$" &amp; $DO81 &amp; ":$K$" &amp; $DP81)),IF(BC81&lt;&gt;"",0,"")),""),"")</f>
        <v/>
      </c>
      <c r="BC81" s="145" t="str" cm="1">
        <f t="array" aca="1" ref="BC81" ca="1">IFERROR(IF(WpAreaA_Sub1_exist,IF(SUMPRODUCT(--(INDIRECT("WP!$C$" &amp; $DO81 &amp; ":$C$" &amp; $DP81)=$C81),--(INDIRECT("WP!$B" &amp; $DO81 &amp; ":$B" &amp; $DP81)="Y"),--(INDIRECT("WP!$" &amp; $BA$41 &amp; "$" &amp; $DO81 &amp; ":$" &amp; $BA$41 &amp; "$" &amp; $DP81)&lt;&gt;""),--(INDIRECT("WP!$K" &amp; $DO81 &amp; ":$K" &amp; $DP81)&gt;0))&lt;&gt;0,SUMPRODUCT(--(INDIRECT("WP!$C$" &amp; $DO81 &amp; ":$C$" &amp; $DP81)=$C81),--(INDIRECT("WP!$B" &amp; $DO81 &amp; ":$B" &amp; $DP81)="Y"),--(INDIRECT("WP!$" &amp; $BA$41 &amp; "$" &amp;  $DO81 &amp; ":$" &amp; $BA$41 &amp; "$" &amp; $DP81)&lt;&gt;""),INDIRECT("WP!$K" &amp; $DO81 &amp; ":$K" &amp; $DP81)),""),""),"")</f>
        <v/>
      </c>
      <c r="BD81" s="146" t="str" cm="1">
        <f t="array" aca="1" ref="BD81" ca="1">IFERROR(IF(WpAreaA_Sub2_exist,IF(SUMPRODUCT(--(INDIRECT("WP!$C$" &amp; $DO81 &amp; ":$C$" &amp; $DP81) =$C81),--(INDIRECT("WP!$" &amp; $BD$41 &amp; "$" &amp; $DO81 &amp; ":$" &amp; $BD$41 &amp; "$" &amp; $DP81) &lt;&gt;""),--(INDIRECT("WP!$K$" &amp; $DO81 &amp; ":$K$" &amp; $DP81)&gt;0))&gt;0,SUMPRODUCT(--(INDIRECT("WP!$C$" &amp; $DO81 &amp; ":$C$" &amp; $DP81) =$C81),--(INDIRECT("WP!$" &amp; $BD$41 &amp; "$" &amp; $DO81 &amp; ":$" &amp; $BD$41 &amp; "$" &amp; $DP81) &lt;&gt;""),INDIRECT("WP!$K" &amp; $DO81 &amp; ":$K" &amp; $DP81),INDIRECT("WP!$" &amp; $BD$41 &amp; "$" &amp; $DO81 &amp; ":$" &amp; $BD$41 &amp; "$" &amp; $DP81))/SUMPRODUCT(--(INDIRECT("WP!$C$" &amp; $DO81 &amp; ":$C$" &amp; $DP81) =$C81),--(INDIRECT("WP!$" &amp; $BD$41 &amp; "$" &amp; $DO81 &amp; ":$" &amp; $BD$41 &amp; "$" &amp; $DP81) &lt;&gt;""),INDIRECT("WP!$K" &amp; $DO81 &amp; ":$K" &amp; $DP81)),""),""),"")</f>
        <v/>
      </c>
      <c r="BE81" s="145" t="str" cm="1">
        <f t="array" aca="1" ref="BE81" ca="1">IFERROR(IF(WpAreaA_Sub2_exist,IF(SUMPRODUCT(--(INDIRECT("WP!$C$" &amp; $DO81 &amp; ":$C$" &amp; $DP81)=$C81),--(INDIRECT("WP!$B" &amp; $DO81 &amp; ":$B" &amp; $DP81)="Y"),--(INDIRECT("WP!$" &amp; $BD$41 &amp; "$" &amp; $DO81 &amp; ":$" &amp; $BD$41 &amp; "$" &amp; $DP81)=1),--(INDIRECT("WP!$K" &amp; $DO81 &amp; ":$K" &amp; $DP81)&gt;0))&lt;&gt;0,SUMPRODUCT(--(INDIRECT("WP!$C$" &amp; $DO81 &amp; ":$C$" &amp; $DP81)=$C81),--(INDIRECT("WP!$B" &amp; $DO81 &amp; ":$B" &amp; $DP81)="Y"),--(INDIRECT("WP!$" &amp; $BD$41 &amp; "$" &amp; $DO81 &amp; ":$" &amp; $BD$41 &amp; "$" &amp; $DP81)=1),INDIRECT("WP!$K" &amp; $DO81 &amp; ":$K" &amp; $DP81)),IF(BF81&lt;&gt;"",0,"")),""),"")</f>
        <v/>
      </c>
      <c r="BF81" s="145" t="str" cm="1">
        <f t="array" aca="1" ref="BF81" ca="1">IFERROR(IF(WpAreaA_Sub2_exist,IF(SUMPRODUCT(--(INDIRECT("WP!$C$" &amp; $DO81 &amp; ":$C$" &amp; $DP81)=$C81),--(INDIRECT("WP!$B" &amp; $DO81 &amp; ":$B" &amp; $DP81)="Y"),--(INDIRECT("WP!$" &amp; $BD$41 &amp; "$" &amp; $DO81 &amp; ":$" &amp; $BD$41 &amp; "$" &amp; $DP81)&lt;&gt;""),--(INDIRECT("WP!$K" &amp; $DO81 &amp; ":$K" &amp; $DP81)&gt;0))&lt;&gt;0,SUMPRODUCT(--(INDIRECT("WP!$C$" &amp; $DO81 &amp; ":$C$" &amp; $DP81)=$C81),--(INDIRECT("WP!$B" &amp; $DO81 &amp; ":$B" &amp; $DP81)="Y"),--(INDIRECT("WP!$" &amp; $BD$41 &amp; "$" &amp; $DO81 &amp; ":$" &amp; $BD$41 &amp; "$" &amp; $DP81)&lt;&gt;""),INDIRECT("WP!$K" &amp; $DO81 &amp; ":$K" &amp; $DP81)),""),""),"")</f>
        <v/>
      </c>
      <c r="BG81" s="146" t="str" cm="1">
        <f t="array" aca="1" ref="BG81" ca="1">IFERROR(IF(WpAreaA_Sub3_exist,IF(SUMPRODUCT(--(INDIRECT("WP!$C$" &amp; $DO81 &amp; ":$C$" &amp; $DP81) =$C81),--(INDIRECT("WP!$" &amp; $BG$41 &amp; "$" &amp; $DO81 &amp; ":$" &amp; $BG$41 &amp; "$" &amp; $DP81) &lt;&gt;""),--(INDIRECT("WP!$K$" &amp; $DO81 &amp; ":$K$" &amp; $DP81)&gt;0))&gt;0,SUMPRODUCT(--(INDIRECT("WP!$C$" &amp; $DO81 &amp; ":$C$" &amp; $DP81) =$C81),--(INDIRECT("WP!$" &amp; $BG$41 &amp; "$" &amp; $DO81 &amp; ":$" &amp; $BG$41 &amp; "$" &amp; $DP81) &lt;&gt;""),INDIRECT("WP!$K" &amp; $DO81 &amp; ":$K" &amp; $DP81),INDIRECT("WP!$" &amp; $BG$41 &amp; "$" &amp; $DO81 &amp; ":$" &amp; $BG$41 &amp; "$" &amp; $DP81))/SUMPRODUCT(--(INDIRECT("WP!$C$" &amp; $DO81 &amp; ":$C$" &amp; $DP81) =$C81),--(INDIRECT("WP!$" &amp; $BG$41 &amp; "$" &amp; $DO81 &amp; ":$" &amp; $BG$41 &amp; "$" &amp; $DP81) &lt;&gt;""),INDIRECT("WP!$K" &amp; $DO81 &amp; ":$K" &amp; $DP81)),""),""),"")</f>
        <v/>
      </c>
      <c r="BH81" s="145" t="str" cm="1">
        <f t="array" aca="1" ref="BH81" ca="1">IFERROR(IF(WpAreaA_Sub3_exist,IF(SUMPRODUCT(--(INDIRECT("WP!$C$" &amp; $DO81 &amp; ":$C$" &amp; $DP81)=$C81),--(INDIRECT("WP!$B" &amp; $DO81 &amp; ":$B" &amp; $DP81)="Y"),--(INDIRECT("WP!$" &amp; $BG$41 &amp; "$" &amp; $DO81 &amp; ":$" &amp; $BG$41 &amp; "$" &amp; $DP81)=1),--(INDIRECT("WP!$K" &amp; $DO81 &amp; ":$K" &amp; $DP81)&gt;0))&lt;&gt;0,SUMPRODUCT(--(INDIRECT("WP!$C$" &amp; $DO81 &amp; ":$C$" &amp; $DP81)=$C81),--(INDIRECT("WP!$B" &amp; $DO81 &amp; ":$B" &amp; $DP81)="Y"),--(INDIRECT("WP!$" &amp; $BG$41 &amp; "$" &amp; $DO81 &amp; ":$" &amp; $BG$41 &amp; "$" &amp; $DP81)=1),INDIRECT("WP!$K" &amp; $DO81 &amp; ":$K" &amp; $DP81)),IF(BI81&lt;&gt;"",0,"")),""),"")</f>
        <v/>
      </c>
      <c r="BI81" s="147" t="str" cm="1">
        <f t="array" aca="1" ref="BI81" ca="1">IFERROR(IF(WpAreaA_Sub3_exist,IF(SUMPRODUCT(--(INDIRECT("WP!$C$" &amp; $DO81 &amp; ":$C$" &amp; $DP81)=$C81),--(INDIRECT("WP!$B" &amp; $DO81 &amp; ":$B" &amp; $DP81)="Y"),--(INDIRECT("WP!$" &amp; $BG$41 &amp; "$" &amp; $DO81 &amp; ":$" &amp; $BG$41 &amp; "$" &amp; $DP81)&lt;&gt;""),--(INDIRECT("WP!$K" &amp; $DO81 &amp; ":$K" &amp; $DP81)&gt;0))&lt;&gt;0,SUMPRODUCT(--(INDIRECT("WP!$C$" &amp; $DO81 &amp; ":$C$" &amp; $DP81)=$C81),--(INDIRECT("WP!$B" &amp; $DO81 &amp; ":$B" &amp; $DP81)="Y"),--(INDIRECT("WP!$" &amp; $BG$41 &amp; "$" &amp; $DO81 &amp; ":$" &amp; $BG$41 &amp; "$" &amp; $DP81)&lt;&gt;""),INDIRECT("WP!$K" &amp; $DO81 &amp; ":$K" &amp; $DP81)),""),""),"")</f>
        <v/>
      </c>
      <c r="BJ81" s="31"/>
      <c r="BK81" s="144" t="str" cm="1">
        <f t="array" aca="1" ref="BK81" ca="1">IFERROR(IF(WpAreaB_Sub1_exist,IF(SUMPRODUCT(--(INDIRECT("WP!$C$" &amp; $DO81 &amp; ":$C$" &amp; $DP81) =$C81),--(INDIRECT("WP!$" &amp; $BK$41 &amp; "$" &amp; $DO81 &amp; ":$" &amp; $BK$41 &amp; "$" &amp; $DP81) &lt;&gt;""),--(INDIRECT("WP!$K$" &amp; $DO81 &amp; ":$K$" &amp; $DP81)&gt;0))&gt;0,SUMPRODUCT(--(INDIRECT("WP!$C$" &amp; $DO81 &amp; ":$C$" &amp; $DP81) =$C81),--(INDIRECT("WP!$" &amp; $BK$41 &amp; "$" &amp; $DO81 &amp; ":$" &amp; $BK$41 &amp; "$" &amp; $DP81) &lt;&gt;""),INDIRECT("WP!$K" &amp; $DO81 &amp; ":$K" &amp; $DP81),INDIRECT("WP!$" &amp; $BK$41 &amp; "$" &amp; $DO81 &amp; ":$" &amp; $BK$41 &amp; "$" &amp; $DP81))/SUMPRODUCT(--(INDIRECT("WP!$C$" &amp; $DO81 &amp; ":$C$" &amp; $DP81) =$C81),--(INDIRECT("WP!$" &amp; $BK$41 &amp; "$" &amp; $DO81 &amp; ":$" &amp; $BK$41 &amp; "$" &amp; $DP81) &lt;&gt;""),INDIRECT("WP!$K" &amp; $DO81 &amp; ":$K" &amp; $DP81)),""),""),"")</f>
        <v/>
      </c>
      <c r="BL81" s="145" t="str" cm="1">
        <f t="array" aca="1" ref="BL81" ca="1">IFERROR(IF(WpAreaB_Sub1_exist,IF(SUMPRODUCT(--(INDIRECT("WP!$C$" &amp; $DO81 &amp; ":$C$" &amp; $DP81)=$C81),--(INDIRECT("WP!$B" &amp; $DO81 &amp; ":$B" &amp; $DP81)="Y"),--(INDIRECT("WP!$" &amp; $BK$41 &amp; "$" &amp; $DO81 &amp; ":$" &amp; $BK$41 &amp; "$" &amp; $DP81)=1),--(INDIRECT("WP!$K" &amp; $DO81 &amp; ":$K" &amp; $DP81)&gt;0))&lt;&gt;0,SUMPRODUCT(--(INDIRECT("WP!$C$" &amp; $DO81 &amp; ":$C$" &amp; $DP81)=$C81),--(INDIRECT("WP!$B" &amp; $DO81 &amp; ":$B" &amp; $DP81)="Y"),--(INDIRECT("WP!$" &amp; $BK$41 &amp; "$" &amp; $DO81 &amp; ":$" &amp; $BK$41 &amp; "$" &amp; $DP81)=1),INDIRECT("WP!$K" &amp; $DO81 &amp; ":$K" &amp; $DP81)),IF(BM81&lt;&gt;"",0,"")),""),"")</f>
        <v/>
      </c>
      <c r="BM81" s="145" t="str" cm="1">
        <f t="array" aca="1" ref="BM81" ca="1">IFERROR(IF(WpAreaB_Sub1_exist,IF(SUMPRODUCT(--(INDIRECT("WP!$C$" &amp; $DO81 &amp; ":$C$" &amp; $DP81)=$C81),--(INDIRECT("WP!$B" &amp; $DO81 &amp; ":$B" &amp; $DP81)="Y"),--(INDIRECT("WP!$" &amp; $BK$41 &amp; "$" &amp; $DO81 &amp; ":$" &amp; $BK$41 &amp; "$" &amp; $DP81)&lt;&gt;""),--(INDIRECT("WP!$K" &amp; $DO81 &amp; ":$K" &amp; $DP81)&gt;0))&lt;&gt;0,SUMPRODUCT(--(INDIRECT("WP!$C$" &amp; $DO81 &amp; ":$C$" &amp; $DP81)=$C81),--(INDIRECT("WP!$B" &amp; $DO81 &amp; ":$B" &amp; $DP81)="Y"),--(INDIRECT("WP!$" &amp; $BK$41 &amp; "$" &amp; $DO81 &amp; ":$" &amp; $BK$41 &amp; "$" &amp; $DP81)&lt;&gt;""),INDIRECT("WP!$K" &amp; $DO81 &amp; ":$K" &amp; $DP81)),""),""),"")</f>
        <v/>
      </c>
      <c r="BN81" s="146" t="str" cm="1">
        <f t="array" aca="1" ref="BN81" ca="1">IFERROR(IF(WpAreaB_Sub2_exist,IF(SUMPRODUCT(--(INDIRECT("WP!$C$" &amp; $DO81 &amp; ":$C$" &amp; $DP81) =$C81),--(INDIRECT("WP!$" &amp; $BN$41 &amp; "$" &amp; $DO81 &amp; ":$" &amp; $BN$41 &amp; "$" &amp; $DP81) &lt;&gt;""),--(INDIRECT("WP!$K$" &amp; $DO81 &amp; ":$K$" &amp; $DP81)&gt;0))&gt;0,SUMPRODUCT(--(INDIRECT("WP!$C$" &amp; $DO81 &amp; ":$C$" &amp; $DP81) =$C81),--(INDIRECT("WP!$" &amp; $BN$41 &amp; "$" &amp; $DO81 &amp; ":$" &amp; $BN$41 &amp; "$" &amp; $DP81) &lt;&gt;""),INDIRECT("WP!$K" &amp; $DO81 &amp; ":$K" &amp; $DP81),INDIRECT("WP!$" &amp; $BN$41 &amp; "$" &amp; $DO81 &amp; ":$" &amp; $BN$41 &amp; "$" &amp; $DP81))/SUMPRODUCT(--(INDIRECT("WP!$C$" &amp; $DO81 &amp; ":$C$" &amp; $DP81) =$C81),--(INDIRECT("WP!$" &amp; $BN$41 &amp; "$" &amp; $DO81 &amp; ":$" &amp; $BN$41 &amp; "$" &amp; $DP81) &lt;&gt;""),INDIRECT("WP!$K" &amp; $DO81 &amp; ":$K" &amp; $DP81)),""),""),"")</f>
        <v/>
      </c>
      <c r="BO81" s="145" t="str" cm="1">
        <f t="array" aca="1" ref="BO81" ca="1">IFERROR(IF(WpAreaB_Sub2_exist,IF(SUMPRODUCT(--(INDIRECT("WP!$C$" &amp; $DO81 &amp; ":$C$" &amp; $DP81)=$C81),--(INDIRECT("WP!$B" &amp; $DO81 &amp; ":$B" &amp; $DP81)="Y"),--(INDIRECT("WP!$" &amp; $BN$41 &amp; "$" &amp; $DO81 &amp; ":$" &amp; $BN$41 &amp; "$" &amp; $DP81)=1),--(INDIRECT("WP!$K" &amp; $DO81 &amp; ":$K" &amp; $DP81)&gt;0))&lt;&gt;0,SUMPRODUCT(--(INDIRECT("WP!$C$" &amp; $DO81 &amp; ":$C$" &amp; $DP81)=$C81),--(INDIRECT("WP!$B" &amp; $DO81 &amp; ":$B" &amp; $DP81)="Y"),--(INDIRECT("WP!$" &amp; $BN$41 &amp; "$" &amp; $DO81 &amp; ":$" &amp; $BN$41 &amp; "$" &amp; $DP81)=1),INDIRECT("WP!$K" &amp; $DO81 &amp; ":$K" &amp; $DP81)),IF(BP81&lt;&gt;"",0,"")),""),"")</f>
        <v/>
      </c>
      <c r="BP81" s="145" t="str" cm="1">
        <f t="array" aca="1" ref="BP81" ca="1">IFERROR(IF(WpAreaB_Sub2_exist,IF(SUMPRODUCT(--(INDIRECT("WP!$C$" &amp; $DO81 &amp; ":$C$" &amp; $DP81)=$C81),--(INDIRECT("WP!$B" &amp; $DO81 &amp; ":$B" &amp; $DP81)="Y"),--(INDIRECT("WP!$" &amp; $BN$41 &amp; "$" &amp; $DO81 &amp; ":$" &amp; $BN$41 &amp; "$" &amp; $DP81)&lt;&gt;""),--(INDIRECT("WP!$K" &amp; $DO81 &amp; ":$K" &amp; $DP81)&gt;0))&lt;&gt;0,SUMPRODUCT(--(INDIRECT("WP!$C$" &amp; $DO81 &amp; ":$C$" &amp; $DP81)=$C81),--(INDIRECT("WP!$B" &amp; $DO81 &amp; ":$B" &amp; $DP81)="Y"),--(INDIRECT("WP!$" &amp; $BN$41 &amp; "$" &amp; $DO81 &amp; ":$" &amp; $BN$41 &amp; "$" &amp; $DP81)&lt;&gt;""),INDIRECT("WP!$K" &amp; $DO81 &amp; ":$K" &amp; $DP81)),""),""),"")</f>
        <v/>
      </c>
      <c r="BQ81" s="146" t="str" cm="1">
        <f t="array" aca="1" ref="BQ81" ca="1">IFERROR(IF(WpAreaB_Sub3_exist,IF(SUMPRODUCT(--(INDIRECT("WP!$C$" &amp; $DO81 &amp; ":$C$" &amp; $DP81) =$C81),--(INDIRECT("WP!$" &amp; $BQ$41 &amp; "$" &amp; $DO81 &amp; ":$" &amp; $BQ$41 &amp; "$" &amp; $DP81) &lt;&gt;""),--(INDIRECT("WP!$K$" &amp; $DO81 &amp; ":$K$" &amp; $DP81)&gt;0))&gt;0,SUMPRODUCT(--(INDIRECT("WP!$C$" &amp; $DO81 &amp; ":$C$" &amp; $DP81) =$C81),--(INDIRECT("WP!$" &amp; $BQ$41 &amp; "$" &amp; $DO81 &amp; ":$" &amp; $BQ$41 &amp; "$" &amp; $DP81) &lt;&gt;""),INDIRECT("WP!$K" &amp; $DO81 &amp; ":$K" &amp; $DP81),INDIRECT("WP!$" &amp; $BQ$41 &amp; "$" &amp; $DO81 &amp; ":$" &amp; $BQ$41 &amp; "$" &amp; $DP81))/SUMPRODUCT(--(INDIRECT("WP!$C$" &amp; $DO81 &amp; ":$C$" &amp; $DP81) =$C81),--(INDIRECT("WP!$" &amp; $BQ$41 &amp; "$" &amp; $DO81 &amp; ":$" &amp; $BQ$41 &amp; "$" &amp; $DP81) &lt;&gt;""),INDIRECT("WP!$K" &amp; $DO81 &amp; ":$K" &amp; $DP81)),""),""),"")</f>
        <v/>
      </c>
      <c r="BR81" s="145" t="str" cm="1">
        <f t="array" aca="1" ref="BR81" ca="1">IFERROR(IF(WpAreaB_Sub3_exist,IF(SUMPRODUCT(--(INDIRECT("WP!$C$" &amp; $DO81 &amp; ":$C$" &amp; $DP81)=$C81),--(INDIRECT("WP!$B" &amp; $DO81 &amp; ":$B" &amp; $DP81)="Y"),--(INDIRECT("WP!$" &amp; $BQ$41 &amp; "$" &amp; $DO81 &amp; ":$" &amp; $BQ$41 &amp; "$" &amp; $DP81)=1),--(INDIRECT("WP!$K" &amp; $DO81 &amp; ":$K" &amp; $DP81)&gt;0))&lt;&gt;0,SUMPRODUCT(--(INDIRECT("WP!$C$" &amp; $DO81 &amp; ":$C$" &amp; $DP81)=$C81),--(INDIRECT("WP!$B" &amp; $DO81 &amp; ":$B" &amp; $DP81)="Y"),--(INDIRECT("WP!$" &amp; $BQ$41 &amp; "$" &amp; $DO81 &amp; ":$" &amp; $BQ$41 &amp; "$" &amp; $DP81)=1),INDIRECT("WP!$K" &amp; $DO81 &amp; ":$K" &amp; $DP81)),IF(BS81&lt;&gt;"",0,"")),""),"")</f>
        <v/>
      </c>
      <c r="BS81" s="147" t="str" cm="1">
        <f t="array" aca="1" ref="BS81" ca="1">IFERROR(IF(WpAreaB_Sub3_exist,IF(SUMPRODUCT(--(INDIRECT("WP!$C$" &amp; $DO81 &amp; ":$C$" &amp; $DP81)=$C81),--(INDIRECT("WP!$B" &amp; $DO81 &amp; ":$B" &amp; $DP81)="Y"),--(INDIRECT("WP!$" &amp; $BQ$41 &amp; "$" &amp; $DO81 &amp; ":$" &amp; $BQ$41 &amp; "$" &amp; $DP81)&lt;&gt;""),--(INDIRECT("WP!$K" &amp; $DO81 &amp; ":$K" &amp; $DP81)&gt;0))&lt;&gt;0,SUMPRODUCT(--(INDIRECT("WP!$C$" &amp; $DO81 &amp; ":$C$" &amp; $DP81)=$C81),--(INDIRECT("WP!$B" &amp; $DO81 &amp; ":$B" &amp; $DP81)="Y"),--(INDIRECT("WP!$" &amp; $BQ$41 &amp; "$" &amp; $DO81 &amp; ":$" &amp; $BQ$41 &amp; "$" &amp; $DP81)&lt;&gt;""),INDIRECT("WP!$K" &amp; $DO81 &amp; ":$K" &amp; $DP81)),""),""),"")</f>
        <v/>
      </c>
      <c r="BT81" s="31"/>
      <c r="BU81" s="144" t="str" cm="1">
        <f t="array" aca="1" ref="BU81" ca="1">IFERROR(IF(WpAreaC_Sub1_exist,IF(SUMPRODUCT(--(INDIRECT("WP!$C$" &amp; $DO81 &amp; ":$C$" &amp; $DP81) =$C81),--(INDIRECT("WP!$" &amp; $BU$41 &amp; "$" &amp; $DO81 &amp; ":$" &amp; $BU$41 &amp; "$" &amp; $DP81) &lt;&gt;""),--(INDIRECT("WP!$K$" &amp; $DO81 &amp; ":$K$" &amp; $DP81)&gt;0))&gt;0,SUMPRODUCT(--(INDIRECT("WP!$C$" &amp; $DO81 &amp; ":$C$" &amp; $DP81) =$C81),--(INDIRECT("WP!$" &amp; $BU$41 &amp; "$" &amp; $DO81 &amp; ":$" &amp; $BU$41 &amp; "$" &amp; $DP81) &lt;&gt;""),INDIRECT("WP!$K" &amp; $DO81 &amp; ":$K" &amp; $DP81),INDIRECT("WP!$" &amp; $BU$41 &amp; "$" &amp; $DO81 &amp; ":$" &amp; $BU$41 &amp; "$" &amp; $DP81))/SUMPRODUCT(--(INDIRECT("WP!$C$" &amp; $DO81 &amp; ":$C$" &amp; $DP81) =$C81),--(INDIRECT("WP!$" &amp; $BU$41 &amp; "$" &amp; $DO81 &amp; ":$" &amp; $BU$41 &amp; "$" &amp; $DP81) &lt;&gt;""),INDIRECT("WP!$K" &amp; $DO81 &amp; ":$K" &amp; $DP81)),""),""),"")</f>
        <v/>
      </c>
      <c r="BV81" s="145" t="str" cm="1">
        <f t="array" aca="1" ref="BV81" ca="1">IFERROR(IF(WpAreaC_Sub1_exist,IF(SUMPRODUCT(--(INDIRECT("WP!$C$" &amp; $DO81 &amp; ":$C$" &amp; $DP81)=$C81),--(INDIRECT("WP!$B" &amp; $DO81 &amp; ":$B" &amp; $DP81)="Y"),--(INDIRECT("WP!$" &amp; $BU$41 &amp; "$" &amp; $DO81 &amp; ":$" &amp; $BU$41 &amp; "$" &amp; $DP81)=1),--(INDIRECT("WP!$K" &amp; $DO81 &amp; ":$K" &amp; $DP81)&gt;0))&lt;&gt;0,SUMPRODUCT(--(INDIRECT("WP!$C$" &amp; $DO81 &amp; ":$C$" &amp; $DP81)=$C81),--(INDIRECT("WP!$B" &amp; $DO81 &amp; ":$B" &amp; $DP81)="Y"),--(INDIRECT("WP!$" &amp; $BU$41 &amp; "$" &amp; $DO81 &amp; ":$" &amp; $BU$41 &amp; "$" &amp; $DP81)=1),INDIRECT("WP!$K" &amp; $DO81 &amp; ":$K" &amp; $DP81)),IF(BW81&lt;&gt;"",0,"")),""),"")</f>
        <v/>
      </c>
      <c r="BW81" s="145" t="str" cm="1">
        <f t="array" aca="1" ref="BW81" ca="1">IFERROR(IF(WpAreaC_Sub1_exist,IF(SUMPRODUCT(--(INDIRECT("WP!$C$" &amp; $DO81 &amp; ":$C$" &amp; $DP81)=$C81),--(INDIRECT("WP!$B" &amp; $DO81 &amp; ":$B" &amp; $DP81)="Y"),--(INDIRECT("WP!$" &amp; $BU$41 &amp; "$" &amp; $DO81 &amp; ":$" &amp; $BU$41 &amp; "$" &amp; $DP81)&lt;&gt;""),--(INDIRECT("WP!$K" &amp; $DO81 &amp; ":$K" &amp; $DP81)&gt;0))&lt;&gt;0,SUMPRODUCT(--(INDIRECT("WP!$C$" &amp; $DO81 &amp; ":$C$" &amp; $DP81)=$C81),--(INDIRECT("WP!$B" &amp; $DO81 &amp; ":$B" &amp; $DP81)="Y"),--(INDIRECT("WP!$" &amp; $BU$41 &amp; "$" &amp; $DO81 &amp; ":$" &amp; $BU$41 &amp; "$" &amp; $DP81)&lt;&gt;""),INDIRECT("WP!$K" &amp; $DO81 &amp; ":$K" &amp; $DP81)),""),""),"")</f>
        <v/>
      </c>
      <c r="BX81" s="146" t="str" cm="1">
        <f t="array" aca="1" ref="BX81" ca="1">IFERROR(IF(WpAreaC_Sub2_exist,IF(SUMPRODUCT(--(INDIRECT("WP!$C$" &amp; $DO81 &amp; ":$C$" &amp; $DP81) =$C81),--(INDIRECT("WP!$" &amp; $BX$41 &amp; "$" &amp; $DO81 &amp; ":$" &amp; $BX$41 &amp; "$" &amp; $DP81) &lt;&gt;""),--(INDIRECT("WP!$K$" &amp; $DO81 &amp; ":$K$" &amp; $DP81)&gt;0))&gt;0,SUMPRODUCT(--(INDIRECT("WP!$C$" &amp; $DO81 &amp; ":$C$" &amp; $DP81) =$C81),--(INDIRECT("WP!$" &amp; $BX$41 &amp; "$" &amp; $DO81 &amp; ":$" &amp; $BX$41 &amp; "$" &amp; $DP81) &lt;&gt;""),INDIRECT("WP!$K" &amp; $DO81 &amp; ":$K" &amp; $DP81),INDIRECT("WP!$" &amp; $BX$41 &amp; "$" &amp; $DO81 &amp; ":$" &amp; $BX$41 &amp; "$" &amp; $DP81))/SUMPRODUCT(--(INDIRECT("WP!$C$" &amp; $DO81 &amp; ":$C$" &amp; $DP81) =$C81),--(INDIRECT("WP!$" &amp; $BX$41 &amp; "$" &amp; $DO81 &amp; ":$" &amp; $BX$41 &amp; "$" &amp; $DP81) &lt;&gt;""),INDIRECT("WP!$K" &amp; $DO81 &amp; ":$K" &amp; $DP81)),""),""),"")</f>
        <v/>
      </c>
      <c r="BY81" s="145" t="str" cm="1">
        <f t="array" aca="1" ref="BY81" ca="1">IFERROR(IF(WpAreaC_Sub2_exist,IF(SUMPRODUCT(--(INDIRECT("WP!$C$" &amp; $DO81 &amp; ":$C$" &amp; $DP81)=$C81),--(INDIRECT("WP!$B" &amp; $DO81 &amp; ":$B" &amp; $DP81)="Y"),--(INDIRECT("WP!$" &amp; $BX$41 &amp; "$" &amp; $DO81 &amp; ":$" &amp; $BX$41 &amp; "$" &amp; $DP81)=1),--(INDIRECT("WP!$K" &amp; $DO81 &amp; ":$K" &amp; $DP81)&gt;0))&lt;&gt;0,SUMPRODUCT(--(INDIRECT("WP!$C$" &amp; $DO81 &amp; ":$C$" &amp; $DP81)=$C81),--(INDIRECT("WP!$B" &amp; $DO81 &amp; ":$B" &amp; $DP81)="Y"),--(INDIRECT("WP!$" &amp; $BX$41 &amp; "$" &amp; $DO81 &amp; ":$" &amp; $BX$41 &amp; "$" &amp; $DP81)=1),INDIRECT("WP!$K" &amp; $DO81 &amp; ":$K" &amp; $DP81)),IF(BZ81&lt;&gt;"",0,"")),""),"")</f>
        <v/>
      </c>
      <c r="BZ81" s="145" t="str" cm="1">
        <f t="array" aca="1" ref="BZ81" ca="1">IFERROR(IF(WpAreaC_Sub2_exist,IF(SUMPRODUCT(--(INDIRECT("WP!$C$" &amp; $DO81 &amp; ":$C$" &amp; $DP81)=$C81),--(INDIRECT("WP!$B" &amp; $DO81 &amp; ":$B" &amp; $DP81)="Y"),--(INDIRECT("WP!$" &amp; $BX$41 &amp; "$" &amp; $DO81 &amp; ":$" &amp; $BX$41 &amp; "$" &amp; $DP81)&lt;&gt;""),--(INDIRECT("WP!$K" &amp; $DO81 &amp; ":$K" &amp; $DP81)&gt;0))&lt;&gt;0,SUMPRODUCT(--(INDIRECT("WP!$C$" &amp; $DO81 &amp; ":$C$" &amp; $DP81)=$C81),--(INDIRECT("WP!$B" &amp; $DO81 &amp; ":$B" &amp; $DP81)="Y"),--(INDIRECT("WP!$" &amp; $BX$41 &amp; "$" &amp; $DO81 &amp; ":$" &amp; $BX$41 &amp; "$" &amp; $DP81)&lt;&gt;""),INDIRECT("WP!$K" &amp; $DO81 &amp; ":$K" &amp; $DP81)),""),""),"")</f>
        <v/>
      </c>
      <c r="CA81" s="146" t="str" cm="1">
        <f t="array" aca="1" ref="CA81" ca="1">IFERROR(IF(WpAreaC_Sub3_exist,IF(SUMPRODUCT(--(INDIRECT("WP!$C$" &amp; $DO81 &amp; ":$C$" &amp; $DP81) =$C81),--(INDIRECT("WP!$" &amp; $CA$41 &amp; "$" &amp; $DO81 &amp; ":$" &amp; $CA$41 &amp; "$" &amp; $DP81) &lt;&gt;""),--(INDIRECT("WP!$K$" &amp; $DO81 &amp; ":$K$" &amp; $DP81)&gt;0))&gt;0,SUMPRODUCT(--(INDIRECT("WP!$C$" &amp; $DO81 &amp; ":$C$" &amp; $DP81) =$C81),--(INDIRECT("WP!$" &amp; $CA$41 &amp; "$" &amp; $DO81 &amp; ":$" &amp; $CA$41 &amp; "$" &amp; $DP81) &lt;&gt;""),INDIRECT("WP!$K" &amp; $DO81 &amp; ":$K" &amp; $DP81),INDIRECT("WP!$" &amp; $CA$41 &amp; "$" &amp; $DO81 &amp; ":$" &amp; $CA$41 &amp; "$" &amp; $DP81))/SUMPRODUCT(--(INDIRECT("WP!$C$" &amp; $DO81 &amp; ":$C$" &amp; $DP81) =$C81),--(INDIRECT("WP!$" &amp; $CA$41 &amp; "$" &amp; $DO81 &amp; ":$" &amp; $CA$41 &amp; "$" &amp; $DP81) &lt;&gt;""),INDIRECT("WP!$K" &amp; $DO81 &amp; ":$K" &amp; $DP81)),""),""),"")</f>
        <v/>
      </c>
      <c r="CB81" s="145" t="str" cm="1">
        <f t="array" aca="1" ref="CB81" ca="1">IFERROR(IF(WpAreaC_Sub3_exist,IF(SUMPRODUCT(--(INDIRECT("WP!$C$" &amp; $DO81 &amp; ":$C$" &amp; $DP81)=$C81),--(INDIRECT("WP!$B" &amp; $DO81 &amp; ":$B" &amp; $DP81)="Y"),--(INDIRECT("WP!$" &amp; $CA$41 &amp; "$" &amp; $DO81 &amp; ":$" &amp; $CA$41 &amp; "$" &amp; $DP81)=1),--(INDIRECT("WP!$K" &amp; $DO81 &amp; ":$K" &amp; $DP81)&gt;0))&lt;&gt;0,SUMPRODUCT(--(INDIRECT("WP!$C$" &amp; $DO81 &amp; ":$C$" &amp; $DP81)=$C81),--(INDIRECT("WP!$B" &amp; $DO81 &amp; ":$B" &amp; $DP81)="Y"),--(INDIRECT("WP!$" &amp; $CA$41 &amp; "$" &amp; $DO81 &amp; ":$" &amp; $CA$41 &amp; "$" &amp; $DP81)=1),INDIRECT("WP!$K" &amp; $DO81 &amp; ":$K" &amp; $DP81)),IF(CC81&lt;&gt;"",0,"")),""),"")</f>
        <v/>
      </c>
      <c r="CC81" s="147" t="str" cm="1">
        <f t="array" aca="1" ref="CC81" ca="1">IFERROR(IF(WpAreaC_Sub3_exist,IF(SUMPRODUCT(--(INDIRECT("WP!$C$" &amp; $DO81 &amp; ":$C$" &amp; $DP81)=$C81),--(INDIRECT("WP!$B" &amp; $DO81 &amp; ":$B" &amp; $DP81)="Y"),--(INDIRECT("WP!$" &amp; $CA$41 &amp; "$" &amp; $DO81 &amp; ":$" &amp; $CA$41 &amp; "$" &amp; $DP81)&lt;&gt;""),--(INDIRECT("WP!$K" &amp; $DO81 &amp; ":$K" &amp; $DP81)&gt;0))&lt;&gt;0,SUMPRODUCT(--(INDIRECT("WP!$C$" &amp; $DO81 &amp; ":$C$" &amp; $DP81)=$C81),--(INDIRECT("WP!$B" &amp; $DO81 &amp; ":$B" &amp; $DP81)="Y"),--(INDIRECT("WP!$" &amp; $CA$41 &amp; "$" &amp; $DO81 &amp; ":$" &amp; $CA$41 &amp; "$" &amp; $DP81)&lt;&gt;""),INDIRECT("WP!$K" &amp; $DO81 &amp; ":$K" &amp; $DP81)),""),""),"")</f>
        <v/>
      </c>
      <c r="CD81" s="106"/>
      <c r="CE81" s="109"/>
      <c r="CF81" s="107"/>
      <c r="CG81" s="107"/>
      <c r="CH81" s="144" t="s">
        <v>92</v>
      </c>
      <c r="CI81" s="144" t="s">
        <v>92</v>
      </c>
      <c r="CJ81" s="144" t="s">
        <v>92</v>
      </c>
      <c r="CK81" s="144" t="s">
        <v>92</v>
      </c>
      <c r="CL81" s="145" t="s">
        <v>92</v>
      </c>
      <c r="CM81" s="145" t="s">
        <v>92</v>
      </c>
      <c r="CN81" s="146" t="s">
        <v>92</v>
      </c>
      <c r="CO81" s="145" t="s">
        <v>92</v>
      </c>
      <c r="CP81" s="145" t="s">
        <v>92</v>
      </c>
      <c r="CQ81" s="146" t="s">
        <v>92</v>
      </c>
      <c r="CR81" s="145" t="s">
        <v>92</v>
      </c>
      <c r="CS81" s="147" t="s">
        <v>92</v>
      </c>
      <c r="CT81" s="31"/>
      <c r="CU81" s="144" t="s">
        <v>92</v>
      </c>
      <c r="CV81" s="145" t="s">
        <v>92</v>
      </c>
      <c r="CW81" s="145" t="s">
        <v>92</v>
      </c>
      <c r="CX81" s="146" t="s">
        <v>92</v>
      </c>
      <c r="CY81" s="145" t="s">
        <v>92</v>
      </c>
      <c r="CZ81" s="145" t="s">
        <v>92</v>
      </c>
      <c r="DA81" s="146" t="s">
        <v>92</v>
      </c>
      <c r="DB81" s="145" t="s">
        <v>92</v>
      </c>
      <c r="DC81" s="147" t="s">
        <v>92</v>
      </c>
      <c r="DD81" s="31"/>
      <c r="DE81" s="144" t="s">
        <v>92</v>
      </c>
      <c r="DF81" s="145" t="s">
        <v>92</v>
      </c>
      <c r="DG81" s="145" t="s">
        <v>92</v>
      </c>
      <c r="DH81" s="146" t="s">
        <v>92</v>
      </c>
      <c r="DI81" s="145" t="s">
        <v>92</v>
      </c>
      <c r="DJ81" s="145" t="s">
        <v>92</v>
      </c>
      <c r="DK81" s="146" t="s">
        <v>92</v>
      </c>
      <c r="DL81" s="145" t="s">
        <v>92</v>
      </c>
      <c r="DM81" s="147" t="s">
        <v>92</v>
      </c>
      <c r="DN81" s="31"/>
      <c r="DO81" s="88" cm="1">
        <f t="array" ref="DO81">MIN(IF(WP!$C$12:$C$400=$C81,ROW(WP!$C$12:$C$400),""))</f>
        <v>309</v>
      </c>
      <c r="DP81" s="88" cm="1">
        <f t="array" ref="DP81">MAX(IF(WP!$C$12:$C$400=$C81,ROW(WP!$C$12:$C$400),""))</f>
        <v>325</v>
      </c>
      <c r="DQ81" s="121"/>
      <c r="DR81" s="31"/>
    </row>
    <row r="82" spans="1:122" ht="16" x14ac:dyDescent="0.2">
      <c r="A82" s="117"/>
      <c r="B82" s="132" t="s">
        <v>124</v>
      </c>
      <c r="C82" s="132" t="s">
        <v>103</v>
      </c>
      <c r="D82" s="323" t="e" cm="1">
        <f t="array" aca="1" ref="D82" ca="1">getProgress(AX82,CH82,"%",1,1)</f>
        <v>#NAME?</v>
      </c>
      <c r="E82" s="257" t="e" cm="1">
        <f t="array" aca="1" ref="E82" ca="1">getProgress(AY82,CI82,,,1)</f>
        <v>#NAME?</v>
      </c>
      <c r="F82" s="257" t="e" cm="1">
        <f t="array" aca="1" ref="F82" ca="1">getProgress(AZ82,CJ82,,,1)</f>
        <v>#NAME?</v>
      </c>
      <c r="G82" s="217"/>
      <c r="H82" s="113" t="e" cm="1">
        <f t="array" aca="1" ref="H82" ca="1">getProgress(BA82,CK82,"%",1,1,WpAreaA_Sub1_exist)</f>
        <v>#NAME?</v>
      </c>
      <c r="I82" s="266" t="e" cm="1">
        <f t="array" aca="1" ref="I82" ca="1">getProgress(BB82,CL82,,,1,WpAreaA_Sub1_exist)</f>
        <v>#NAME?</v>
      </c>
      <c r="J82" s="266" t="e" cm="1">
        <f t="array" aca="1" ref="J82" ca="1">getProgress(BC82,CM82,,,1,WpAreaA_Sub1_exist)</f>
        <v>#NAME?</v>
      </c>
      <c r="K82" s="113" t="e" cm="1">
        <f t="array" aca="1" ref="K82" ca="1">getProgress(BD82,CN82,"%",1,1,WpAreaA_Sub2_exist)</f>
        <v>#NAME?</v>
      </c>
      <c r="L82" s="266" t="e" cm="1">
        <f t="array" aca="1" ref="L82" ca="1">getProgress(BE82,CO82,,,1,WpAreaA_Sub2_exist)</f>
        <v>#NAME?</v>
      </c>
      <c r="M82" s="266" t="e" cm="1">
        <f t="array" aca="1" ref="M82" ca="1">getProgress(BF82,CP82,,,1,WpAreaA_Sub2_exist)</f>
        <v>#NAME?</v>
      </c>
      <c r="N82" s="113" t="e" cm="1">
        <f t="array" aca="1" ref="N82" ca="1">getProgress(BG82,CQ82,"%",1,1,WpAreaA_Sub3_exist)</f>
        <v>#NAME?</v>
      </c>
      <c r="O82" s="266" t="e" cm="1">
        <f t="array" aca="1" ref="O82" ca="1">getProgress(BH82,CR82,,,1,WpAreaA_Sub3_exist)</f>
        <v>#NAME?</v>
      </c>
      <c r="P82" s="266" t="e" cm="1">
        <f t="array" aca="1" ref="P82" ca="1">getProgress(BI82,CS82,,,1,WpAreaA_Sub3_exist)</f>
        <v>#NAME?</v>
      </c>
      <c r="Q82" s="217"/>
      <c r="R82" s="113" t="e" cm="1">
        <f t="array" aca="1" ref="R82" ca="1">getProgress(BK82,CU82,"%",1,1,WpAreaB_Sub1_exist)</f>
        <v>#NAME?</v>
      </c>
      <c r="S82" s="266" t="e" cm="1">
        <f t="array" aca="1" ref="S82" ca="1">getProgress(BL82,CV82,,,1,WpAreaB_Sub1_exist)</f>
        <v>#NAME?</v>
      </c>
      <c r="T82" s="266" t="e" cm="1">
        <f t="array" aca="1" ref="T82" ca="1">getProgress(BM82,CW82,,,1,WpAreaB_Sub1_exist)</f>
        <v>#NAME?</v>
      </c>
      <c r="U82" s="113" t="e" cm="1">
        <f t="array" aca="1" ref="U82" ca="1">getProgress(BN82,CX82,"%",1,1,WpAreaB_Sub2_exist)</f>
        <v>#NAME?</v>
      </c>
      <c r="V82" s="266" t="e" cm="1">
        <f t="array" aca="1" ref="V82" ca="1">getProgress(BO82,CY82,,,1,WpAreaB_Sub2_exist)</f>
        <v>#NAME?</v>
      </c>
      <c r="W82" s="266" t="e" cm="1">
        <f t="array" aca="1" ref="W82" ca="1">getProgress(BP82,CZ82,,,1,WpAreaB_Sub2_exist)</f>
        <v>#NAME?</v>
      </c>
      <c r="X82" s="113" t="e" cm="1">
        <f t="array" aca="1" ref="X82" ca="1">getProgress(BQ82,DA82,"%",1,1,WpAreaB_Sub3_exist)</f>
        <v>#NAME?</v>
      </c>
      <c r="Y82" s="266" t="e" cm="1">
        <f t="array" aca="1" ref="Y82" ca="1">getProgress(BR82,DB82,,,1,WpAreaB_Sub3_exist)</f>
        <v>#NAME?</v>
      </c>
      <c r="Z82" s="266" t="e" cm="1">
        <f t="array" aca="1" ref="Z82" ca="1">getProgress(BS82,DC82,,,1,WpAreaB_Sub3_exist)</f>
        <v>#NAME?</v>
      </c>
      <c r="AA82" s="217"/>
      <c r="AB82" s="113" t="e" cm="1">
        <f t="array" aca="1" ref="AB82" ca="1">getProgress(BU82,DE82,"%",1,1,WpAreaC_Sub1_exist)</f>
        <v>#NAME?</v>
      </c>
      <c r="AC82" s="266" t="e" cm="1">
        <f t="array" aca="1" ref="AC82" ca="1">getProgress(BV82,DF82,,,1,WpAreaC_Sub1_exist)</f>
        <v>#NAME?</v>
      </c>
      <c r="AD82" s="266" t="e" cm="1">
        <f t="array" aca="1" ref="AD82" ca="1">getProgress(BW82,DG82,,,1,WpAreaC_Sub1_exist)</f>
        <v>#NAME?</v>
      </c>
      <c r="AE82" s="113" t="e" cm="1">
        <f t="array" aca="1" ref="AE82" ca="1">getProgress(BX82,DH82,"%",1,1,WpAreaC_Sub2_exist)</f>
        <v>#NAME?</v>
      </c>
      <c r="AF82" s="266" t="e" cm="1">
        <f t="array" aca="1" ref="AF82" ca="1">getProgress(BY82,DI82,,,1,WpAreaC_Sub2_exist)</f>
        <v>#NAME?</v>
      </c>
      <c r="AG82" s="266" t="e" cm="1">
        <f t="array" aca="1" ref="AG82" ca="1">getProgress(BZ82,DJ82,,,1,WpAreaC_Sub2_exist)</f>
        <v>#NAME?</v>
      </c>
      <c r="AH82" s="113" t="e" cm="1">
        <f t="array" aca="1" ref="AH82" ca="1">getProgress(CA82,DK82,"%",1,1,WpAreaC_Sub3_exist)</f>
        <v>#NAME?</v>
      </c>
      <c r="AI82" s="266" t="e" cm="1">
        <f t="array" aca="1" ref="AI82" ca="1">getProgress(CB82,DL82,,,1,WpAreaC_Sub3_exist)</f>
        <v>#NAME?</v>
      </c>
      <c r="AJ82" s="266" t="e" cm="1">
        <f t="array" aca="1" ref="AJ82" ca="1">getProgress(CC82,DM82,,,1,WpAreaC_Sub3_exist)</f>
        <v>#NAME?</v>
      </c>
      <c r="AK82" s="217"/>
      <c r="AL82" s="118"/>
      <c r="AM82" s="85"/>
      <c r="AN82" s="75"/>
      <c r="AO82" s="166"/>
      <c r="AP82" s="166"/>
      <c r="AQ82" s="101"/>
      <c r="AR82" s="101"/>
      <c r="AS82" s="75"/>
      <c r="AT82" s="75"/>
      <c r="AU82" s="137"/>
      <c r="AV82" s="98"/>
      <c r="AW82" s="98"/>
      <c r="AX82" s="144" t="str">
        <f ca="1">IFERROR((IF(WpAreaA_exist,IF(BA82&lt;&gt;"",BA82*WP!$AC$9,0)+IF(BD82&lt;&gt;"",BD82*WP!$AD$9,0)+IF(BG82&lt;&gt;"",BG82*WP!$AE$9,0),0)+IF(WpAreaB_exist,IF(BK82&lt;&gt;"",BK82*WP!$AF$10)+IF(BN82&lt;&gt;"",BN82*WP!$AG$10,0)+IF(BQ82&lt;&gt;"",BQ82*WP!$AH$10,0),0)+IF(WpAreaC_exist,IF(BU82&lt;&gt;"",BU82*WP!$AI$10)+IF(BX82&lt;&gt;"",BX82*WP!$AJ$10,0)+IF(CA82&lt;&gt;"",CA82*WP!$AK$10,0),0))/(IF(WpAreaA_exist,IF(BA82&lt;&gt;"",WP!$AC$9,0)+IF(BD82&lt;&gt;"",WP!$AD$9,0)+IF(BG82&lt;&gt;"",WP!$AE$9,0),0)+IF(WpAreaB_exist,IF(BK82&lt;&gt;"",WP!$AF$10,0)+IF(BN82&lt;&gt;"",WP!$AG$10,0)+IF(BQ82&lt;&gt;"",WP!$AH$10,0),0)+ IF(WpAreaC_exist,IF(BU82&lt;&gt;"",WP!$AI$10,0)+IF(BX82&lt;&gt;"",WP!$AJ$10,0)+IF(CA82&lt;&gt;"",WP!$AK$10,0),0)),"")</f>
        <v/>
      </c>
      <c r="AY82" s="144" t="str" cm="1">
        <f t="array" aca="1" ref="AY82" ca="1">IFERROR(IF(SUMPRODUCT(--(INDIRECT("WP!$C$" &amp; $DO82 &amp; ":$C$" &amp; $DP82)=$C82),--(INDIRECT("WP!$B$" &amp; $DO82 &amp; ":$B$" &amp; $DP82)="Y"),--(INDIRECT("WP!$" &amp; $AX$41 &amp; "$" &amp; $DO82 &amp; ":$" &amp; $AX$41 &amp; "$" &amp; $DP82)=1),--(INDIRECT("WP!$K$" &amp; $DO82 &amp; ":$K$" &amp; $DP82)&gt;0))&lt;&gt;0,SUMPRODUCT(--(INDIRECT("WP!$C$" &amp; $DO82 &amp; ":$C$" &amp; $DP82)=$C82),--(INDIRECT("WP!$B$" &amp; $DO82 &amp; ":$B$" &amp; $DP82)="Y"),--(INDIRECT("WP!$" &amp; $AX$41 &amp; "$" &amp; $DO82 &amp; ":$" &amp; $AX$41 &amp; "$" &amp; $DP82)=1),INDIRECT("WP!$K$" &amp; $DO82 &amp; ":$K$" &amp; $DP82)),IF(AZ82&lt;&gt;"",0,"")),"")</f>
        <v/>
      </c>
      <c r="AZ82" s="144" t="str" cm="1">
        <f t="array" aca="1" ref="AZ82" ca="1">IFERROR(IF(SUMPRODUCT(--(INDIRECT("WP!$C$" &amp; $DO82 &amp; ":$C$" &amp; $DP82)=$C82),--(INDIRECT("WP!$B" &amp; $DO82 &amp; ":$B" &amp; $DP82)="Y"),--(INDIRECT("WP!$" &amp; $AX$41 &amp; "$" &amp; $DO82 &amp; ":$" &amp; $AX$41 &amp; "$" &amp; $DP82)&lt;&gt;""),--(INDIRECT("WP!$K" &amp; $DO82 &amp; ":$K" &amp; $DP82)&gt;0))&lt;&gt;0,SUMPRODUCT(--(INDIRECT("WP!$C$" &amp; $DO82 &amp; ":$C$" &amp; $DP82)=$C82),--(INDIRECT("WP!$B" &amp; $DO82 &amp; ":$B" &amp; $DP82)="Y"),--(INDIRECT("WP!$" &amp; $AX$41 &amp; "$" &amp;  $DO82 &amp; ":$" &amp; $AX$41 &amp; "$" &amp; $DP82)&lt;&gt;""),INDIRECT("WP!$K" &amp; $DO82 &amp; ":$K" &amp; $DP82)),""),"")</f>
        <v/>
      </c>
      <c r="BA82" s="144" t="str" cm="1">
        <f t="array" aca="1" ref="BA82" ca="1">IFERROR(IF(WpAreaA_Sub1_exist,IF(SUMPRODUCT(--(INDIRECT("WP!$C$" &amp; $DO82 &amp; ":$C$" &amp; $DP82) =$C82),--(INDIRECT("WP!$" &amp; $BA$41 &amp; "$" &amp; $DO82 &amp; ":$" &amp; $BA$41 &amp; "$" &amp; $DP82) &lt;&gt;""),--(INDIRECT("WP!$K$" &amp; $DO82 &amp; ":$K$" &amp; $DP82)&gt;0))&gt;0,SUMPRODUCT(--(INDIRECT("WP!$C$" &amp; $DO82 &amp; ":$C$" &amp; $DP82) =$C82),--(INDIRECT("WP!$" &amp; $BA$41 &amp; "$" &amp; $DO82 &amp; ":$" &amp; $BA$41 &amp; "$" &amp; $DP82) &lt;&gt;""),INDIRECT("WP!$K$" &amp; $DO82 &amp; ":$K$" &amp; $DP82),INDIRECT("WP!$" &amp; $BA$41 &amp; "$" &amp; $DO82 &amp; ":$" &amp; $BA$41 &amp; "$" &amp; $DP82))/SUMPRODUCT(--(INDIRECT("WP!$C$" &amp; $DO82 &amp; ":$C$" &amp; $DP82) =$C82),--(INDIRECT("WP!$" &amp; $BA$41 &amp; "$" &amp; $DO82 &amp; ":$" &amp; $BA$41 &amp; "$" &amp; $DP82) &lt;&gt;""),INDIRECT("WP!$K$" &amp; $DO82 &amp; ":$K$" &amp; $DP82)),""),""),"")</f>
        <v/>
      </c>
      <c r="BB82" s="145" t="str" cm="1">
        <f t="array" aca="1" ref="BB82" ca="1">IFERROR(IF(WpAreaA_Sub1_exist,IF(SUMPRODUCT(--(INDIRECT("WP!$C$" &amp; $DO82 &amp; ":$C$" &amp; $DP82)=$C82),--(INDIRECT("WP!$B$" &amp; $DO82 &amp; ":$B$" &amp; $DP82)="Y"),--(INDIRECT("WP!$" &amp; $BA$41 &amp; "$" &amp; $DO82 &amp; ":$" &amp; $BA$41 &amp; "$" &amp; $DP82)=1),--(INDIRECT("WP!$K$" &amp; $DO82 &amp; ":$K$" &amp; $DP82)&gt;0))&lt;&gt;0,SUMPRODUCT(--(INDIRECT("WP!$C$" &amp; $DO82 &amp; ":$C$" &amp; $DP82)=$C82),--(INDIRECT("WP!$B$" &amp; $DO82 &amp; ":$B$" &amp; $DP82)="Y"),--(INDIRECT("WP!$" &amp; $BA$41 &amp; "$" &amp; $DO82 &amp; ":$" &amp; $BA$41 &amp; "$" &amp; $DP82)=1),INDIRECT("WP!$K$" &amp; $DO82 &amp; ":$K$" &amp; $DP82)),IF(BC82&lt;&gt;"",0,"")),""),"")</f>
        <v/>
      </c>
      <c r="BC82" s="145" t="str" cm="1">
        <f t="array" aca="1" ref="BC82" ca="1">IFERROR(IF(WpAreaA_Sub1_exist,IF(SUMPRODUCT(--(INDIRECT("WP!$C$" &amp; $DO82 &amp; ":$C$" &amp; $DP82)=$C82),--(INDIRECT("WP!$B" &amp; $DO82 &amp; ":$B" &amp; $DP82)="Y"),--(INDIRECT("WP!$" &amp; $BA$41 &amp; "$" &amp; $DO82 &amp; ":$" &amp; $BA$41 &amp; "$" &amp; $DP82)&lt;&gt;""),--(INDIRECT("WP!$K" &amp; $DO82 &amp; ":$K" &amp; $DP82)&gt;0))&lt;&gt;0,SUMPRODUCT(--(INDIRECT("WP!$C$" &amp; $DO82 &amp; ":$C$" &amp; $DP82)=$C82),--(INDIRECT("WP!$B" &amp; $DO82 &amp; ":$B" &amp; $DP82)="Y"),--(INDIRECT("WP!$" &amp; $BA$41 &amp; "$" &amp;  $DO82 &amp; ":$" &amp; $BA$41 &amp; "$" &amp; $DP82)&lt;&gt;""),INDIRECT("WP!$K" &amp; $DO82 &amp; ":$K" &amp; $DP82)),""),""),"")</f>
        <v/>
      </c>
      <c r="BD82" s="146" t="str" cm="1">
        <f t="array" aca="1" ref="BD82" ca="1">IFERROR(IF(WpAreaA_Sub2_exist,IF(SUMPRODUCT(--(INDIRECT("WP!$C$" &amp; $DO82 &amp; ":$C$" &amp; $DP82) =$C82),--(INDIRECT("WP!$" &amp; $BD$41 &amp; "$" &amp; $DO82 &amp; ":$" &amp; $BD$41 &amp; "$" &amp; $DP82) &lt;&gt;""),--(INDIRECT("WP!$K$" &amp; $DO82 &amp; ":$K$" &amp; $DP82)&gt;0))&gt;0,SUMPRODUCT(--(INDIRECT("WP!$C$" &amp; $DO82 &amp; ":$C$" &amp; $DP82) =$C82),--(INDIRECT("WP!$" &amp; $BD$41 &amp; "$" &amp; $DO82 &amp; ":$" &amp; $BD$41 &amp; "$" &amp; $DP82) &lt;&gt;""),INDIRECT("WP!$K" &amp; $DO82 &amp; ":$K" &amp; $DP82),INDIRECT("WP!$" &amp; $BD$41 &amp; "$" &amp; $DO82 &amp; ":$" &amp; $BD$41 &amp; "$" &amp; $DP82))/SUMPRODUCT(--(INDIRECT("WP!$C$" &amp; $DO82 &amp; ":$C$" &amp; $DP82) =$C82),--(INDIRECT("WP!$" &amp; $BD$41 &amp; "$" &amp; $DO82 &amp; ":$" &amp; $BD$41 &amp; "$" &amp; $DP82) &lt;&gt;""),INDIRECT("WP!$K" &amp; $DO82 &amp; ":$K" &amp; $DP82)),""),""),"")</f>
        <v/>
      </c>
      <c r="BE82" s="145" t="str" cm="1">
        <f t="array" aca="1" ref="BE82" ca="1">IFERROR(IF(WpAreaA_Sub2_exist,IF(SUMPRODUCT(--(INDIRECT("WP!$C$" &amp; $DO82 &amp; ":$C$" &amp; $DP82)=$C82),--(INDIRECT("WP!$B" &amp; $DO82 &amp; ":$B" &amp; $DP82)="Y"),--(INDIRECT("WP!$" &amp; $BD$41 &amp; "$" &amp; $DO82 &amp; ":$" &amp; $BD$41 &amp; "$" &amp; $DP82)=1),--(INDIRECT("WP!$K" &amp; $DO82 &amp; ":$K" &amp; $DP82)&gt;0))&lt;&gt;0,SUMPRODUCT(--(INDIRECT("WP!$C$" &amp; $DO82 &amp; ":$C$" &amp; $DP82)=$C82),--(INDIRECT("WP!$B" &amp; $DO82 &amp; ":$B" &amp; $DP82)="Y"),--(INDIRECT("WP!$" &amp; $BD$41 &amp; "$" &amp; $DO82 &amp; ":$" &amp; $BD$41 &amp; "$" &amp; $DP82)=1),INDIRECT("WP!$K" &amp; $DO82 &amp; ":$K" &amp; $DP82)),IF(BF82&lt;&gt;"",0,"")),""),"")</f>
        <v/>
      </c>
      <c r="BF82" s="145" t="str" cm="1">
        <f t="array" aca="1" ref="BF82" ca="1">IFERROR(IF(WpAreaA_Sub2_exist,IF(SUMPRODUCT(--(INDIRECT("WP!$C$" &amp; $DO82 &amp; ":$C$" &amp; $DP82)=$C82),--(INDIRECT("WP!$B" &amp; $DO82 &amp; ":$B" &amp; $DP82)="Y"),--(INDIRECT("WP!$" &amp; $BD$41 &amp; "$" &amp; $DO82 &amp; ":$" &amp; $BD$41 &amp; "$" &amp; $DP82)&lt;&gt;""),--(INDIRECT("WP!$K" &amp; $DO82 &amp; ":$K" &amp; $DP82)&gt;0))&lt;&gt;0,SUMPRODUCT(--(INDIRECT("WP!$C$" &amp; $DO82 &amp; ":$C$" &amp; $DP82)=$C82),--(INDIRECT("WP!$B" &amp; $DO82 &amp; ":$B" &amp; $DP82)="Y"),--(INDIRECT("WP!$" &amp; $BD$41 &amp; "$" &amp; $DO82 &amp; ":$" &amp; $BD$41 &amp; "$" &amp; $DP82)&lt;&gt;""),INDIRECT("WP!$K" &amp; $DO82 &amp; ":$K" &amp; $DP82)),""),""),"")</f>
        <v/>
      </c>
      <c r="BG82" s="146" t="str" cm="1">
        <f t="array" aca="1" ref="BG82" ca="1">IFERROR(IF(WpAreaA_Sub3_exist,IF(SUMPRODUCT(--(INDIRECT("WP!$C$" &amp; $DO82 &amp; ":$C$" &amp; $DP82) =$C82),--(INDIRECT("WP!$" &amp; $BG$41 &amp; "$" &amp; $DO82 &amp; ":$" &amp; $BG$41 &amp; "$" &amp; $DP82) &lt;&gt;""),--(INDIRECT("WP!$K$" &amp; $DO82 &amp; ":$K$" &amp; $DP82)&gt;0))&gt;0,SUMPRODUCT(--(INDIRECT("WP!$C$" &amp; $DO82 &amp; ":$C$" &amp; $DP82) =$C82),--(INDIRECT("WP!$" &amp; $BG$41 &amp; "$" &amp; $DO82 &amp; ":$" &amp; $BG$41 &amp; "$" &amp; $DP82) &lt;&gt;""),INDIRECT("WP!$K" &amp; $DO82 &amp; ":$K" &amp; $DP82),INDIRECT("WP!$" &amp; $BG$41 &amp; "$" &amp; $DO82 &amp; ":$" &amp; $BG$41 &amp; "$" &amp; $DP82))/SUMPRODUCT(--(INDIRECT("WP!$C$" &amp; $DO82 &amp; ":$C$" &amp; $DP82) =$C82),--(INDIRECT("WP!$" &amp; $BG$41 &amp; "$" &amp; $DO82 &amp; ":$" &amp; $BG$41 &amp; "$" &amp; $DP82) &lt;&gt;""),INDIRECT("WP!$K" &amp; $DO82 &amp; ":$K" &amp; $DP82)),""),""),"")</f>
        <v/>
      </c>
      <c r="BH82" s="145" t="str" cm="1">
        <f t="array" aca="1" ref="BH82" ca="1">IFERROR(IF(WpAreaA_Sub3_exist,IF(SUMPRODUCT(--(INDIRECT("WP!$C$" &amp; $DO82 &amp; ":$C$" &amp; $DP82)=$C82),--(INDIRECT("WP!$B" &amp; $DO82 &amp; ":$B" &amp; $DP82)="Y"),--(INDIRECT("WP!$" &amp; $BG$41 &amp; "$" &amp; $DO82 &amp; ":$" &amp; $BG$41 &amp; "$" &amp; $DP82)=1),--(INDIRECT("WP!$K" &amp; $DO82 &amp; ":$K" &amp; $DP82)&gt;0))&lt;&gt;0,SUMPRODUCT(--(INDIRECT("WP!$C$" &amp; $DO82 &amp; ":$C$" &amp; $DP82)=$C82),--(INDIRECT("WP!$B" &amp; $DO82 &amp; ":$B" &amp; $DP82)="Y"),--(INDIRECT("WP!$" &amp; $BG$41 &amp; "$" &amp; $DO82 &amp; ":$" &amp; $BG$41 &amp; "$" &amp; $DP82)=1),INDIRECT("WP!$K" &amp; $DO82 &amp; ":$K" &amp; $DP82)),IF(BI82&lt;&gt;"",0,"")),""),"")</f>
        <v/>
      </c>
      <c r="BI82" s="147" t="str" cm="1">
        <f t="array" aca="1" ref="BI82" ca="1">IFERROR(IF(WpAreaA_Sub3_exist,IF(SUMPRODUCT(--(INDIRECT("WP!$C$" &amp; $DO82 &amp; ":$C$" &amp; $DP82)=$C82),--(INDIRECT("WP!$B" &amp; $DO82 &amp; ":$B" &amp; $DP82)="Y"),--(INDIRECT("WP!$" &amp; $BG$41 &amp; "$" &amp; $DO82 &amp; ":$" &amp; $BG$41 &amp; "$" &amp; $DP82)&lt;&gt;""),--(INDIRECT("WP!$K" &amp; $DO82 &amp; ":$K" &amp; $DP82)&gt;0))&lt;&gt;0,SUMPRODUCT(--(INDIRECT("WP!$C$" &amp; $DO82 &amp; ":$C$" &amp; $DP82)=$C82),--(INDIRECT("WP!$B" &amp; $DO82 &amp; ":$B" &amp; $DP82)="Y"),--(INDIRECT("WP!$" &amp; $BG$41 &amp; "$" &amp; $DO82 &amp; ":$" &amp; $BG$41 &amp; "$" &amp; $DP82)&lt;&gt;""),INDIRECT("WP!$K" &amp; $DO82 &amp; ":$K" &amp; $DP82)),""),""),"")</f>
        <v/>
      </c>
      <c r="BJ82" s="31"/>
      <c r="BK82" s="144" t="str" cm="1">
        <f t="array" aca="1" ref="BK82" ca="1">IFERROR(IF(WpAreaB_Sub1_exist,IF(SUMPRODUCT(--(INDIRECT("WP!$C$" &amp; $DO82 &amp; ":$C$" &amp; $DP82) =$C82),--(INDIRECT("WP!$" &amp; $BK$41 &amp; "$" &amp; $DO82 &amp; ":$" &amp; $BK$41 &amp; "$" &amp; $DP82) &lt;&gt;""),--(INDIRECT("WP!$K$" &amp; $DO82 &amp; ":$K$" &amp; $DP82)&gt;0))&gt;0,SUMPRODUCT(--(INDIRECT("WP!$C$" &amp; $DO82 &amp; ":$C$" &amp; $DP82) =$C82),--(INDIRECT("WP!$" &amp; $BK$41 &amp; "$" &amp; $DO82 &amp; ":$" &amp; $BK$41 &amp; "$" &amp; $DP82) &lt;&gt;""),INDIRECT("WP!$K" &amp; $DO82 &amp; ":$K" &amp; $DP82),INDIRECT("WP!$" &amp; $BK$41 &amp; "$" &amp; $DO82 &amp; ":$" &amp; $BK$41 &amp; "$" &amp; $DP82))/SUMPRODUCT(--(INDIRECT("WP!$C$" &amp; $DO82 &amp; ":$C$" &amp; $DP82) =$C82),--(INDIRECT("WP!$" &amp; $BK$41 &amp; "$" &amp; $DO82 &amp; ":$" &amp; $BK$41 &amp; "$" &amp; $DP82) &lt;&gt;""),INDIRECT("WP!$K" &amp; $DO82 &amp; ":$K" &amp; $DP82)),""),""),"")</f>
        <v/>
      </c>
      <c r="BL82" s="145" t="str" cm="1">
        <f t="array" aca="1" ref="BL82" ca="1">IFERROR(IF(WpAreaB_Sub1_exist,IF(SUMPRODUCT(--(INDIRECT("WP!$C$" &amp; $DO82 &amp; ":$C$" &amp; $DP82)=$C82),--(INDIRECT("WP!$B" &amp; $DO82 &amp; ":$B" &amp; $DP82)="Y"),--(INDIRECT("WP!$" &amp; $BK$41 &amp; "$" &amp; $DO82 &amp; ":$" &amp; $BK$41 &amp; "$" &amp; $DP82)=1),--(INDIRECT("WP!$K" &amp; $DO82 &amp; ":$K" &amp; $DP82)&gt;0))&lt;&gt;0,SUMPRODUCT(--(INDIRECT("WP!$C$" &amp; $DO82 &amp; ":$C$" &amp; $DP82)=$C82),--(INDIRECT("WP!$B" &amp; $DO82 &amp; ":$B" &amp; $DP82)="Y"),--(INDIRECT("WP!$" &amp; $BK$41 &amp; "$" &amp; $DO82 &amp; ":$" &amp; $BK$41 &amp; "$" &amp; $DP82)=1),INDIRECT("WP!$K" &amp; $DO82 &amp; ":$K" &amp; $DP82)),IF(BM82&lt;&gt;"",0,"")),""),"")</f>
        <v/>
      </c>
      <c r="BM82" s="145" t="str" cm="1">
        <f t="array" aca="1" ref="BM82" ca="1">IFERROR(IF(WpAreaB_Sub1_exist,IF(SUMPRODUCT(--(INDIRECT("WP!$C$" &amp; $DO82 &amp; ":$C$" &amp; $DP82)=$C82),--(INDIRECT("WP!$B" &amp; $DO82 &amp; ":$B" &amp; $DP82)="Y"),--(INDIRECT("WP!$" &amp; $BK$41 &amp; "$" &amp; $DO82 &amp; ":$" &amp; $BK$41 &amp; "$" &amp; $DP82)&lt;&gt;""),--(INDIRECT("WP!$K" &amp; $DO82 &amp; ":$K" &amp; $DP82)&gt;0))&lt;&gt;0,SUMPRODUCT(--(INDIRECT("WP!$C$" &amp; $DO82 &amp; ":$C$" &amp; $DP82)=$C82),--(INDIRECT("WP!$B" &amp; $DO82 &amp; ":$B" &amp; $DP82)="Y"),--(INDIRECT("WP!$" &amp; $BK$41 &amp; "$" &amp; $DO82 &amp; ":$" &amp; $BK$41 &amp; "$" &amp; $DP82)&lt;&gt;""),INDIRECT("WP!$K" &amp; $DO82 &amp; ":$K" &amp; $DP82)),""),""),"")</f>
        <v/>
      </c>
      <c r="BN82" s="146" t="str" cm="1">
        <f t="array" aca="1" ref="BN82" ca="1">IFERROR(IF(WpAreaB_Sub2_exist,IF(SUMPRODUCT(--(INDIRECT("WP!$C$" &amp; $DO82 &amp; ":$C$" &amp; $DP82) =$C82),--(INDIRECT("WP!$" &amp; $BN$41 &amp; "$" &amp; $DO82 &amp; ":$" &amp; $BN$41 &amp; "$" &amp; $DP82) &lt;&gt;""),--(INDIRECT("WP!$K$" &amp; $DO82 &amp; ":$K$" &amp; $DP82)&gt;0))&gt;0,SUMPRODUCT(--(INDIRECT("WP!$C$" &amp; $DO82 &amp; ":$C$" &amp; $DP82) =$C82),--(INDIRECT("WP!$" &amp; $BN$41 &amp; "$" &amp; $DO82 &amp; ":$" &amp; $BN$41 &amp; "$" &amp; $DP82) &lt;&gt;""),INDIRECT("WP!$K" &amp; $DO82 &amp; ":$K" &amp; $DP82),INDIRECT("WP!$" &amp; $BN$41 &amp; "$" &amp; $DO82 &amp; ":$" &amp; $BN$41 &amp; "$" &amp; $DP82))/SUMPRODUCT(--(INDIRECT("WP!$C$" &amp; $DO82 &amp; ":$C$" &amp; $DP82) =$C82),--(INDIRECT("WP!$" &amp; $BN$41 &amp; "$" &amp; $DO82 &amp; ":$" &amp; $BN$41 &amp; "$" &amp; $DP82) &lt;&gt;""),INDIRECT("WP!$K" &amp; $DO82 &amp; ":$K" &amp; $DP82)),""),""),"")</f>
        <v/>
      </c>
      <c r="BO82" s="145" t="str" cm="1">
        <f t="array" aca="1" ref="BO82" ca="1">IFERROR(IF(WpAreaB_Sub2_exist,IF(SUMPRODUCT(--(INDIRECT("WP!$C$" &amp; $DO82 &amp; ":$C$" &amp; $DP82)=$C82),--(INDIRECT("WP!$B" &amp; $DO82 &amp; ":$B" &amp; $DP82)="Y"),--(INDIRECT("WP!$" &amp; $BN$41 &amp; "$" &amp; $DO82 &amp; ":$" &amp; $BN$41 &amp; "$" &amp; $DP82)=1),--(INDIRECT("WP!$K" &amp; $DO82 &amp; ":$K" &amp; $DP82)&gt;0))&lt;&gt;0,SUMPRODUCT(--(INDIRECT("WP!$C$" &amp; $DO82 &amp; ":$C$" &amp; $DP82)=$C82),--(INDIRECT("WP!$B" &amp; $DO82 &amp; ":$B" &amp; $DP82)="Y"),--(INDIRECT("WP!$" &amp; $BN$41 &amp; "$" &amp; $DO82 &amp; ":$" &amp; $BN$41 &amp; "$" &amp; $DP82)=1),INDIRECT("WP!$K" &amp; $DO82 &amp; ":$K" &amp; $DP82)),IF(BP82&lt;&gt;"",0,"")),""),"")</f>
        <v/>
      </c>
      <c r="BP82" s="145" t="str" cm="1">
        <f t="array" aca="1" ref="BP82" ca="1">IFERROR(IF(WpAreaB_Sub2_exist,IF(SUMPRODUCT(--(INDIRECT("WP!$C$" &amp; $DO82 &amp; ":$C$" &amp; $DP82)=$C82),--(INDIRECT("WP!$B" &amp; $DO82 &amp; ":$B" &amp; $DP82)="Y"),--(INDIRECT("WP!$" &amp; $BN$41 &amp; "$" &amp; $DO82 &amp; ":$" &amp; $BN$41 &amp; "$" &amp; $DP82)&lt;&gt;""),--(INDIRECT("WP!$K" &amp; $DO82 &amp; ":$K" &amp; $DP82)&gt;0))&lt;&gt;0,SUMPRODUCT(--(INDIRECT("WP!$C$" &amp; $DO82 &amp; ":$C$" &amp; $DP82)=$C82),--(INDIRECT("WP!$B" &amp; $DO82 &amp; ":$B" &amp; $DP82)="Y"),--(INDIRECT("WP!$" &amp; $BN$41 &amp; "$" &amp; $DO82 &amp; ":$" &amp; $BN$41 &amp; "$" &amp; $DP82)&lt;&gt;""),INDIRECT("WP!$K" &amp; $DO82 &amp; ":$K" &amp; $DP82)),""),""),"")</f>
        <v/>
      </c>
      <c r="BQ82" s="146" t="str" cm="1">
        <f t="array" aca="1" ref="BQ82" ca="1">IFERROR(IF(WpAreaB_Sub3_exist,IF(SUMPRODUCT(--(INDIRECT("WP!$C$" &amp; $DO82 &amp; ":$C$" &amp; $DP82) =$C82),--(INDIRECT("WP!$" &amp; $BQ$41 &amp; "$" &amp; $DO82 &amp; ":$" &amp; $BQ$41 &amp; "$" &amp; $DP82) &lt;&gt;""),--(INDIRECT("WP!$K$" &amp; $DO82 &amp; ":$K$" &amp; $DP82)&gt;0))&gt;0,SUMPRODUCT(--(INDIRECT("WP!$C$" &amp; $DO82 &amp; ":$C$" &amp; $DP82) =$C82),--(INDIRECT("WP!$" &amp; $BQ$41 &amp; "$" &amp; $DO82 &amp; ":$" &amp; $BQ$41 &amp; "$" &amp; $DP82) &lt;&gt;""),INDIRECT("WP!$K" &amp; $DO82 &amp; ":$K" &amp; $DP82),INDIRECT("WP!$" &amp; $BQ$41 &amp; "$" &amp; $DO82 &amp; ":$" &amp; $BQ$41 &amp; "$" &amp; $DP82))/SUMPRODUCT(--(INDIRECT("WP!$C$" &amp; $DO82 &amp; ":$C$" &amp; $DP82) =$C82),--(INDIRECT("WP!$" &amp; $BQ$41 &amp; "$" &amp; $DO82 &amp; ":$" &amp; $BQ$41 &amp; "$" &amp; $DP82) &lt;&gt;""),INDIRECT("WP!$K" &amp; $DO82 &amp; ":$K" &amp; $DP82)),""),""),"")</f>
        <v/>
      </c>
      <c r="BR82" s="145" t="str" cm="1">
        <f t="array" aca="1" ref="BR82" ca="1">IFERROR(IF(WpAreaB_Sub3_exist,IF(SUMPRODUCT(--(INDIRECT("WP!$C$" &amp; $DO82 &amp; ":$C$" &amp; $DP82)=$C82),--(INDIRECT("WP!$B" &amp; $DO82 &amp; ":$B" &amp; $DP82)="Y"),--(INDIRECT("WP!$" &amp; $BQ$41 &amp; "$" &amp; $DO82 &amp; ":$" &amp; $BQ$41 &amp; "$" &amp; $DP82)=1),--(INDIRECT("WP!$K" &amp; $DO82 &amp; ":$K" &amp; $DP82)&gt;0))&lt;&gt;0,SUMPRODUCT(--(INDIRECT("WP!$C$" &amp; $DO82 &amp; ":$C$" &amp; $DP82)=$C82),--(INDIRECT("WP!$B" &amp; $DO82 &amp; ":$B" &amp; $DP82)="Y"),--(INDIRECT("WP!$" &amp; $BQ$41 &amp; "$" &amp; $DO82 &amp; ":$" &amp; $BQ$41 &amp; "$" &amp; $DP82)=1),INDIRECT("WP!$K" &amp; $DO82 &amp; ":$K" &amp; $DP82)),IF(BS82&lt;&gt;"",0,"")),""),"")</f>
        <v/>
      </c>
      <c r="BS82" s="147" t="str" cm="1">
        <f t="array" aca="1" ref="BS82" ca="1">IFERROR(IF(WpAreaB_Sub3_exist,IF(SUMPRODUCT(--(INDIRECT("WP!$C$" &amp; $DO82 &amp; ":$C$" &amp; $DP82)=$C82),--(INDIRECT("WP!$B" &amp; $DO82 &amp; ":$B" &amp; $DP82)="Y"),--(INDIRECT("WP!$" &amp; $BQ$41 &amp; "$" &amp; $DO82 &amp; ":$" &amp; $BQ$41 &amp; "$" &amp; $DP82)&lt;&gt;""),--(INDIRECT("WP!$K" &amp; $DO82 &amp; ":$K" &amp; $DP82)&gt;0))&lt;&gt;0,SUMPRODUCT(--(INDIRECT("WP!$C$" &amp; $DO82 &amp; ":$C$" &amp; $DP82)=$C82),--(INDIRECT("WP!$B" &amp; $DO82 &amp; ":$B" &amp; $DP82)="Y"),--(INDIRECT("WP!$" &amp; $BQ$41 &amp; "$" &amp; $DO82 &amp; ":$" &amp; $BQ$41 &amp; "$" &amp; $DP82)&lt;&gt;""),INDIRECT("WP!$K" &amp; $DO82 &amp; ":$K" &amp; $DP82)),""),""),"")</f>
        <v/>
      </c>
      <c r="BT82" s="31"/>
      <c r="BU82" s="144" t="str" cm="1">
        <f t="array" aca="1" ref="BU82" ca="1">IFERROR(IF(WpAreaC_Sub1_exist,IF(SUMPRODUCT(--(INDIRECT("WP!$C$" &amp; $DO82 &amp; ":$C$" &amp; $DP82) =$C82),--(INDIRECT("WP!$" &amp; $BU$41 &amp; "$" &amp; $DO82 &amp; ":$" &amp; $BU$41 &amp; "$" &amp; $DP82) &lt;&gt;""),--(INDIRECT("WP!$K$" &amp; $DO82 &amp; ":$K$" &amp; $DP82)&gt;0))&gt;0,SUMPRODUCT(--(INDIRECT("WP!$C$" &amp; $DO82 &amp; ":$C$" &amp; $DP82) =$C82),--(INDIRECT("WP!$" &amp; $BU$41 &amp; "$" &amp; $DO82 &amp; ":$" &amp; $BU$41 &amp; "$" &amp; $DP82) &lt;&gt;""),INDIRECT("WP!$K" &amp; $DO82 &amp; ":$K" &amp; $DP82),INDIRECT("WP!$" &amp; $BU$41 &amp; "$" &amp; $DO82 &amp; ":$" &amp; $BU$41 &amp; "$" &amp; $DP82))/SUMPRODUCT(--(INDIRECT("WP!$C$" &amp; $DO82 &amp; ":$C$" &amp; $DP82) =$C82),--(INDIRECT("WP!$" &amp; $BU$41 &amp; "$" &amp; $DO82 &amp; ":$" &amp; $BU$41 &amp; "$" &amp; $DP82) &lt;&gt;""),INDIRECT("WP!$K" &amp; $DO82 &amp; ":$K" &amp; $DP82)),""),""),"")</f>
        <v/>
      </c>
      <c r="BV82" s="145" t="str" cm="1">
        <f t="array" aca="1" ref="BV82" ca="1">IFERROR(IF(WpAreaC_Sub1_exist,IF(SUMPRODUCT(--(INDIRECT("WP!$C$" &amp; $DO82 &amp; ":$C$" &amp; $DP82)=$C82),--(INDIRECT("WP!$B" &amp; $DO82 &amp; ":$B" &amp; $DP82)="Y"),--(INDIRECT("WP!$" &amp; $BU$41 &amp; "$" &amp; $DO82 &amp; ":$" &amp; $BU$41 &amp; "$" &amp; $DP82)=1),--(INDIRECT("WP!$K" &amp; $DO82 &amp; ":$K" &amp; $DP82)&gt;0))&lt;&gt;0,SUMPRODUCT(--(INDIRECT("WP!$C$" &amp; $DO82 &amp; ":$C$" &amp; $DP82)=$C82),--(INDIRECT("WP!$B" &amp; $DO82 &amp; ":$B" &amp; $DP82)="Y"),--(INDIRECT("WP!$" &amp; $BU$41 &amp; "$" &amp; $DO82 &amp; ":$" &amp; $BU$41 &amp; "$" &amp; $DP82)=1),INDIRECT("WP!$K" &amp; $DO82 &amp; ":$K" &amp; $DP82)),IF(BW82&lt;&gt;"",0,"")),""),"")</f>
        <v/>
      </c>
      <c r="BW82" s="145" t="str" cm="1">
        <f t="array" aca="1" ref="BW82" ca="1">IFERROR(IF(WpAreaC_Sub1_exist,IF(SUMPRODUCT(--(INDIRECT("WP!$C$" &amp; $DO82 &amp; ":$C$" &amp; $DP82)=$C82),--(INDIRECT("WP!$B" &amp; $DO82 &amp; ":$B" &amp; $DP82)="Y"),--(INDIRECT("WP!$" &amp; $BU$41 &amp; "$" &amp; $DO82 &amp; ":$" &amp; $BU$41 &amp; "$" &amp; $DP82)&lt;&gt;""),--(INDIRECT("WP!$K" &amp; $DO82 &amp; ":$K" &amp; $DP82)&gt;0))&lt;&gt;0,SUMPRODUCT(--(INDIRECT("WP!$C$" &amp; $DO82 &amp; ":$C$" &amp; $DP82)=$C82),--(INDIRECT("WP!$B" &amp; $DO82 &amp; ":$B" &amp; $DP82)="Y"),--(INDIRECT("WP!$" &amp; $BU$41 &amp; "$" &amp; $DO82 &amp; ":$" &amp; $BU$41 &amp; "$" &amp; $DP82)&lt;&gt;""),INDIRECT("WP!$K" &amp; $DO82 &amp; ":$K" &amp; $DP82)),""),""),"")</f>
        <v/>
      </c>
      <c r="BX82" s="146" t="str" cm="1">
        <f t="array" aca="1" ref="BX82" ca="1">IFERROR(IF(WpAreaC_Sub2_exist,IF(SUMPRODUCT(--(INDIRECT("WP!$C$" &amp; $DO82 &amp; ":$C$" &amp; $DP82) =$C82),--(INDIRECT("WP!$" &amp; $BX$41 &amp; "$" &amp; $DO82 &amp; ":$" &amp; $BX$41 &amp; "$" &amp; $DP82) &lt;&gt;""),--(INDIRECT("WP!$K$" &amp; $DO82 &amp; ":$K$" &amp; $DP82)&gt;0))&gt;0,SUMPRODUCT(--(INDIRECT("WP!$C$" &amp; $DO82 &amp; ":$C$" &amp; $DP82) =$C82),--(INDIRECT("WP!$" &amp; $BX$41 &amp; "$" &amp; $DO82 &amp; ":$" &amp; $BX$41 &amp; "$" &amp; $DP82) &lt;&gt;""),INDIRECT("WP!$K" &amp; $DO82 &amp; ":$K" &amp; $DP82),INDIRECT("WP!$" &amp; $BX$41 &amp; "$" &amp; $DO82 &amp; ":$" &amp; $BX$41 &amp; "$" &amp; $DP82))/SUMPRODUCT(--(INDIRECT("WP!$C$" &amp; $DO82 &amp; ":$C$" &amp; $DP82) =$C82),--(INDIRECT("WP!$" &amp; $BX$41 &amp; "$" &amp; $DO82 &amp; ":$" &amp; $BX$41 &amp; "$" &amp; $DP82) &lt;&gt;""),INDIRECT("WP!$K" &amp; $DO82 &amp; ":$K" &amp; $DP82)),""),""),"")</f>
        <v/>
      </c>
      <c r="BY82" s="145" t="str" cm="1">
        <f t="array" aca="1" ref="BY82" ca="1">IFERROR(IF(WpAreaC_Sub2_exist,IF(SUMPRODUCT(--(INDIRECT("WP!$C$" &amp; $DO82 &amp; ":$C$" &amp; $DP82)=$C82),--(INDIRECT("WP!$B" &amp; $DO82 &amp; ":$B" &amp; $DP82)="Y"),--(INDIRECT("WP!$" &amp; $BX$41 &amp; "$" &amp; $DO82 &amp; ":$" &amp; $BX$41 &amp; "$" &amp; $DP82)=1),--(INDIRECT("WP!$K" &amp; $DO82 &amp; ":$K" &amp; $DP82)&gt;0))&lt;&gt;0,SUMPRODUCT(--(INDIRECT("WP!$C$" &amp; $DO82 &amp; ":$C$" &amp; $DP82)=$C82),--(INDIRECT("WP!$B" &amp; $DO82 &amp; ":$B" &amp; $DP82)="Y"),--(INDIRECT("WP!$" &amp; $BX$41 &amp; "$" &amp; $DO82 &amp; ":$" &amp; $BX$41 &amp; "$" &amp; $DP82)=1),INDIRECT("WP!$K" &amp; $DO82 &amp; ":$K" &amp; $DP82)),IF(BZ82&lt;&gt;"",0,"")),""),"")</f>
        <v/>
      </c>
      <c r="BZ82" s="145" t="str" cm="1">
        <f t="array" aca="1" ref="BZ82" ca="1">IFERROR(IF(WpAreaC_Sub2_exist,IF(SUMPRODUCT(--(INDIRECT("WP!$C$" &amp; $DO82 &amp; ":$C$" &amp; $DP82)=$C82),--(INDIRECT("WP!$B" &amp; $DO82 &amp; ":$B" &amp; $DP82)="Y"),--(INDIRECT("WP!$" &amp; $BX$41 &amp; "$" &amp; $DO82 &amp; ":$" &amp; $BX$41 &amp; "$" &amp; $DP82)&lt;&gt;""),--(INDIRECT("WP!$K" &amp; $DO82 &amp; ":$K" &amp; $DP82)&gt;0))&lt;&gt;0,SUMPRODUCT(--(INDIRECT("WP!$C$" &amp; $DO82 &amp; ":$C$" &amp; $DP82)=$C82),--(INDIRECT("WP!$B" &amp; $DO82 &amp; ":$B" &amp; $DP82)="Y"),--(INDIRECT("WP!$" &amp; $BX$41 &amp; "$" &amp; $DO82 &amp; ":$" &amp; $BX$41 &amp; "$" &amp; $DP82)&lt;&gt;""),INDIRECT("WP!$K" &amp; $DO82 &amp; ":$K" &amp; $DP82)),""),""),"")</f>
        <v/>
      </c>
      <c r="CA82" s="146" t="str" cm="1">
        <f t="array" aca="1" ref="CA82" ca="1">IFERROR(IF(WpAreaC_Sub3_exist,IF(SUMPRODUCT(--(INDIRECT("WP!$C$" &amp; $DO82 &amp; ":$C$" &amp; $DP82) =$C82),--(INDIRECT("WP!$" &amp; $CA$41 &amp; "$" &amp; $DO82 &amp; ":$" &amp; $CA$41 &amp; "$" &amp; $DP82) &lt;&gt;""),--(INDIRECT("WP!$K$" &amp; $DO82 &amp; ":$K$" &amp; $DP82)&gt;0))&gt;0,SUMPRODUCT(--(INDIRECT("WP!$C$" &amp; $DO82 &amp; ":$C$" &amp; $DP82) =$C82),--(INDIRECT("WP!$" &amp; $CA$41 &amp; "$" &amp; $DO82 &amp; ":$" &amp; $CA$41 &amp; "$" &amp; $DP82) &lt;&gt;""),INDIRECT("WP!$K" &amp; $DO82 &amp; ":$K" &amp; $DP82),INDIRECT("WP!$" &amp; $CA$41 &amp; "$" &amp; $DO82 &amp; ":$" &amp; $CA$41 &amp; "$" &amp; $DP82))/SUMPRODUCT(--(INDIRECT("WP!$C$" &amp; $DO82 &amp; ":$C$" &amp; $DP82) =$C82),--(INDIRECT("WP!$" &amp; $CA$41 &amp; "$" &amp; $DO82 &amp; ":$" &amp; $CA$41 &amp; "$" &amp; $DP82) &lt;&gt;""),INDIRECT("WP!$K" &amp; $DO82 &amp; ":$K" &amp; $DP82)),""),""),"")</f>
        <v/>
      </c>
      <c r="CB82" s="145" t="str" cm="1">
        <f t="array" aca="1" ref="CB82" ca="1">IFERROR(IF(WpAreaC_Sub3_exist,IF(SUMPRODUCT(--(INDIRECT("WP!$C$" &amp; $DO82 &amp; ":$C$" &amp; $DP82)=$C82),--(INDIRECT("WP!$B" &amp; $DO82 &amp; ":$B" &amp; $DP82)="Y"),--(INDIRECT("WP!$" &amp; $CA$41 &amp; "$" &amp; $DO82 &amp; ":$" &amp; $CA$41 &amp; "$" &amp; $DP82)=1),--(INDIRECT("WP!$K" &amp; $DO82 &amp; ":$K" &amp; $DP82)&gt;0))&lt;&gt;0,SUMPRODUCT(--(INDIRECT("WP!$C$" &amp; $DO82 &amp; ":$C$" &amp; $DP82)=$C82),--(INDIRECT("WP!$B" &amp; $DO82 &amp; ":$B" &amp; $DP82)="Y"),--(INDIRECT("WP!$" &amp; $CA$41 &amp; "$" &amp; $DO82 &amp; ":$" &amp; $CA$41 &amp; "$" &amp; $DP82)=1),INDIRECT("WP!$K" &amp; $DO82 &amp; ":$K" &amp; $DP82)),IF(CC82&lt;&gt;"",0,"")),""),"")</f>
        <v/>
      </c>
      <c r="CC82" s="147" t="str" cm="1">
        <f t="array" aca="1" ref="CC82" ca="1">IFERROR(IF(WpAreaC_Sub3_exist,IF(SUMPRODUCT(--(INDIRECT("WP!$C$" &amp; $DO82 &amp; ":$C$" &amp; $DP82)=$C82),--(INDIRECT("WP!$B" &amp; $DO82 &amp; ":$B" &amp; $DP82)="Y"),--(INDIRECT("WP!$" &amp; $CA$41 &amp; "$" &amp; $DO82 &amp; ":$" &amp; $CA$41 &amp; "$" &amp; $DP82)&lt;&gt;""),--(INDIRECT("WP!$K" &amp; $DO82 &amp; ":$K" &amp; $DP82)&gt;0))&lt;&gt;0,SUMPRODUCT(--(INDIRECT("WP!$C$" &amp; $DO82 &amp; ":$C$" &amp; $DP82)=$C82),--(INDIRECT("WP!$B" &amp; $DO82 &amp; ":$B" &amp; $DP82)="Y"),--(INDIRECT("WP!$" &amp; $CA$41 &amp; "$" &amp; $DO82 &amp; ":$" &amp; $CA$41 &amp; "$" &amp; $DP82)&lt;&gt;""),INDIRECT("WP!$K" &amp; $DO82 &amp; ":$K" &amp; $DP82)),""),""),"")</f>
        <v/>
      </c>
      <c r="CD82" s="106"/>
      <c r="CE82" s="109"/>
      <c r="CF82" s="107"/>
      <c r="CG82" s="107"/>
      <c r="CH82" s="144" t="s">
        <v>92</v>
      </c>
      <c r="CI82" s="144" t="s">
        <v>92</v>
      </c>
      <c r="CJ82" s="144" t="s">
        <v>92</v>
      </c>
      <c r="CK82" s="144" t="s">
        <v>92</v>
      </c>
      <c r="CL82" s="145" t="s">
        <v>92</v>
      </c>
      <c r="CM82" s="145" t="s">
        <v>92</v>
      </c>
      <c r="CN82" s="146" t="s">
        <v>92</v>
      </c>
      <c r="CO82" s="145" t="s">
        <v>92</v>
      </c>
      <c r="CP82" s="145" t="s">
        <v>92</v>
      </c>
      <c r="CQ82" s="146" t="s">
        <v>92</v>
      </c>
      <c r="CR82" s="145" t="s">
        <v>92</v>
      </c>
      <c r="CS82" s="147" t="s">
        <v>92</v>
      </c>
      <c r="CT82" s="31"/>
      <c r="CU82" s="144" t="s">
        <v>92</v>
      </c>
      <c r="CV82" s="145" t="s">
        <v>92</v>
      </c>
      <c r="CW82" s="145" t="s">
        <v>92</v>
      </c>
      <c r="CX82" s="146" t="s">
        <v>92</v>
      </c>
      <c r="CY82" s="145" t="s">
        <v>92</v>
      </c>
      <c r="CZ82" s="145" t="s">
        <v>92</v>
      </c>
      <c r="DA82" s="146" t="s">
        <v>92</v>
      </c>
      <c r="DB82" s="145" t="s">
        <v>92</v>
      </c>
      <c r="DC82" s="147" t="s">
        <v>92</v>
      </c>
      <c r="DD82" s="31"/>
      <c r="DE82" s="144" t="s">
        <v>92</v>
      </c>
      <c r="DF82" s="145" t="s">
        <v>92</v>
      </c>
      <c r="DG82" s="145" t="s">
        <v>92</v>
      </c>
      <c r="DH82" s="146" t="s">
        <v>92</v>
      </c>
      <c r="DI82" s="145" t="s">
        <v>92</v>
      </c>
      <c r="DJ82" s="145" t="s">
        <v>92</v>
      </c>
      <c r="DK82" s="146" t="s">
        <v>92</v>
      </c>
      <c r="DL82" s="145" t="s">
        <v>92</v>
      </c>
      <c r="DM82" s="147" t="s">
        <v>92</v>
      </c>
      <c r="DN82" s="31"/>
      <c r="DO82" s="88" cm="1">
        <f t="array" ref="DO82">MIN(IF(WP!$C$12:$C$400=$C82,ROW(WP!$C$12:$C$400),""))</f>
        <v>327</v>
      </c>
      <c r="DP82" s="88" cm="1">
        <f t="array" ref="DP82">MAX(IF(WP!$C$12:$C$400=$C82,ROW(WP!$C$12:$C$400),""))</f>
        <v>328</v>
      </c>
      <c r="DQ82" s="121"/>
      <c r="DR82" s="31"/>
    </row>
    <row r="83" spans="1:122" ht="16" x14ac:dyDescent="0.2">
      <c r="A83" s="117"/>
      <c r="B83" s="132" t="s">
        <v>42</v>
      </c>
      <c r="C83" s="132" t="s">
        <v>71</v>
      </c>
      <c r="D83" s="323" t="e" cm="1">
        <f t="array" aca="1" ref="D83" ca="1">getProgress(AX83,CH83,"%",1,1)</f>
        <v>#NAME?</v>
      </c>
      <c r="E83" s="257" t="e" cm="1">
        <f t="array" aca="1" ref="E83" ca="1">getProgress(AY83,CI83,,,1)</f>
        <v>#NAME?</v>
      </c>
      <c r="F83" s="257" t="e" cm="1">
        <f t="array" aca="1" ref="F83" ca="1">getProgress(AZ83,CJ83,,,1)</f>
        <v>#NAME?</v>
      </c>
      <c r="G83" s="217"/>
      <c r="H83" s="113" t="e" cm="1">
        <f t="array" aca="1" ref="H83" ca="1">getProgress(BA83,CK83,"%",1,1,WpAreaA_Sub1_exist)</f>
        <v>#NAME?</v>
      </c>
      <c r="I83" s="266" t="e" cm="1">
        <f t="array" aca="1" ref="I83" ca="1">getProgress(BB83,CL83,,,1,WpAreaA_Sub1_exist)</f>
        <v>#NAME?</v>
      </c>
      <c r="J83" s="266" t="e" cm="1">
        <f t="array" aca="1" ref="J83" ca="1">getProgress(BC83,CM83,,,1,WpAreaA_Sub1_exist)</f>
        <v>#NAME?</v>
      </c>
      <c r="K83" s="113" t="e" cm="1">
        <f t="array" aca="1" ref="K83" ca="1">getProgress(BD83,CN83,"%",1,1,WpAreaA_Sub2_exist)</f>
        <v>#NAME?</v>
      </c>
      <c r="L83" s="266" t="e" cm="1">
        <f t="array" aca="1" ref="L83" ca="1">getProgress(BE83,CO83,,,1,WpAreaA_Sub2_exist)</f>
        <v>#NAME?</v>
      </c>
      <c r="M83" s="266" t="e" cm="1">
        <f t="array" aca="1" ref="M83" ca="1">getProgress(BF83,CP83,,,1,WpAreaA_Sub2_exist)</f>
        <v>#NAME?</v>
      </c>
      <c r="N83" s="113" t="e" cm="1">
        <f t="array" aca="1" ref="N83" ca="1">getProgress(BG83,CQ83,"%",1,1,WpAreaA_Sub3_exist)</f>
        <v>#NAME?</v>
      </c>
      <c r="O83" s="266" t="e" cm="1">
        <f t="array" aca="1" ref="O83" ca="1">getProgress(BH83,CR83,,,1,WpAreaA_Sub3_exist)</f>
        <v>#NAME?</v>
      </c>
      <c r="P83" s="266" t="e" cm="1">
        <f t="array" aca="1" ref="P83" ca="1">getProgress(BI83,CS83,,,1,WpAreaA_Sub3_exist)</f>
        <v>#NAME?</v>
      </c>
      <c r="Q83" s="217"/>
      <c r="R83" s="113" t="e" cm="1">
        <f t="array" aca="1" ref="R83" ca="1">getProgress(BK83,CU83,"%",1,1,WpAreaB_Sub1_exist)</f>
        <v>#NAME?</v>
      </c>
      <c r="S83" s="266" t="e" cm="1">
        <f t="array" aca="1" ref="S83" ca="1">getProgress(BL83,CV83,,,1,WpAreaB_Sub1_exist)</f>
        <v>#NAME?</v>
      </c>
      <c r="T83" s="266" t="e" cm="1">
        <f t="array" aca="1" ref="T83" ca="1">getProgress(BM83,CW83,,,1,WpAreaB_Sub1_exist)</f>
        <v>#NAME?</v>
      </c>
      <c r="U83" s="113" t="e" cm="1">
        <f t="array" aca="1" ref="U83" ca="1">getProgress(BN83,CX83,"%",1,1,WpAreaB_Sub2_exist)</f>
        <v>#NAME?</v>
      </c>
      <c r="V83" s="266" t="e" cm="1">
        <f t="array" aca="1" ref="V83" ca="1">getProgress(BO83,CY83,,,1,WpAreaB_Sub2_exist)</f>
        <v>#NAME?</v>
      </c>
      <c r="W83" s="266" t="e" cm="1">
        <f t="array" aca="1" ref="W83" ca="1">getProgress(BP83,CZ83,,,1,WpAreaB_Sub2_exist)</f>
        <v>#NAME?</v>
      </c>
      <c r="X83" s="113" t="e" cm="1">
        <f t="array" aca="1" ref="X83" ca="1">getProgress(BQ83,DA83,"%",1,1,WpAreaB_Sub3_exist)</f>
        <v>#NAME?</v>
      </c>
      <c r="Y83" s="266" t="e" cm="1">
        <f t="array" aca="1" ref="Y83" ca="1">getProgress(BR83,DB83,,,1,WpAreaB_Sub3_exist)</f>
        <v>#NAME?</v>
      </c>
      <c r="Z83" s="266" t="e" cm="1">
        <f t="array" aca="1" ref="Z83" ca="1">getProgress(BS83,DC83,,,1,WpAreaB_Sub3_exist)</f>
        <v>#NAME?</v>
      </c>
      <c r="AA83" s="217"/>
      <c r="AB83" s="113" t="e" cm="1">
        <f t="array" aca="1" ref="AB83" ca="1">getProgress(BU83,DE83,"%",1,1,WpAreaC_Sub1_exist)</f>
        <v>#NAME?</v>
      </c>
      <c r="AC83" s="266" t="e" cm="1">
        <f t="array" aca="1" ref="AC83" ca="1">getProgress(BV83,DF83,,,1,WpAreaC_Sub1_exist)</f>
        <v>#NAME?</v>
      </c>
      <c r="AD83" s="266" t="e" cm="1">
        <f t="array" aca="1" ref="AD83" ca="1">getProgress(BW83,DG83,,,1,WpAreaC_Sub1_exist)</f>
        <v>#NAME?</v>
      </c>
      <c r="AE83" s="113" t="e" cm="1">
        <f t="array" aca="1" ref="AE83" ca="1">getProgress(BX83,DH83,"%",1,1,WpAreaC_Sub2_exist)</f>
        <v>#NAME?</v>
      </c>
      <c r="AF83" s="266" t="e" cm="1">
        <f t="array" aca="1" ref="AF83" ca="1">getProgress(BY83,DI83,,,1,WpAreaC_Sub2_exist)</f>
        <v>#NAME?</v>
      </c>
      <c r="AG83" s="266" t="e" cm="1">
        <f t="array" aca="1" ref="AG83" ca="1">getProgress(BZ83,DJ83,,,1,WpAreaC_Sub2_exist)</f>
        <v>#NAME?</v>
      </c>
      <c r="AH83" s="113" t="e" cm="1">
        <f t="array" aca="1" ref="AH83" ca="1">getProgress(CA83,DK83,"%",1,1,WpAreaC_Sub3_exist)</f>
        <v>#NAME?</v>
      </c>
      <c r="AI83" s="266" t="e" cm="1">
        <f t="array" aca="1" ref="AI83" ca="1">getProgress(CB83,DL83,,,1,WpAreaC_Sub3_exist)</f>
        <v>#NAME?</v>
      </c>
      <c r="AJ83" s="266" t="e" cm="1">
        <f t="array" aca="1" ref="AJ83" ca="1">getProgress(CC83,DM83,,,1,WpAreaC_Sub3_exist)</f>
        <v>#NAME?</v>
      </c>
      <c r="AK83" s="217"/>
      <c r="AL83" s="118"/>
      <c r="AM83" s="85"/>
      <c r="AN83" s="75"/>
      <c r="AO83" s="166"/>
      <c r="AP83" s="166"/>
      <c r="AQ83" s="101"/>
      <c r="AR83" s="101"/>
      <c r="AS83" s="75"/>
      <c r="AT83" s="75"/>
      <c r="AU83" s="137"/>
      <c r="AV83" s="98"/>
      <c r="AW83" s="98"/>
      <c r="AX83" s="144" t="str">
        <f ca="1">IFERROR((IF(WpAreaA_exist,IF(BA83&lt;&gt;"",BA83*WP!$AC$9,0)+IF(BD83&lt;&gt;"",BD83*WP!$AD$9,0)+IF(BG83&lt;&gt;"",BG83*WP!$AE$9,0),0)+IF(WpAreaB_exist,IF(BK83&lt;&gt;"",BK83*WP!$AF$10)+IF(BN83&lt;&gt;"",BN83*WP!$AG$10,0)+IF(BQ83&lt;&gt;"",BQ83*WP!$AH$10,0),0)+IF(WpAreaC_exist,IF(BU83&lt;&gt;"",BU83*WP!$AI$10)+IF(BX83&lt;&gt;"",BX83*WP!$AJ$10,0)+IF(CA83&lt;&gt;"",CA83*WP!$AK$10,0),0))/(IF(WpAreaA_exist,IF(BA83&lt;&gt;"",WP!$AC$9,0)+IF(BD83&lt;&gt;"",WP!$AD$9,0)+IF(BG83&lt;&gt;"",WP!$AE$9,0),0)+IF(WpAreaB_exist,IF(BK83&lt;&gt;"",WP!$AF$10,0)+IF(BN83&lt;&gt;"",WP!$AG$10,0)+IF(BQ83&lt;&gt;"",WP!$AH$10,0),0)+ IF(WpAreaC_exist,IF(BU83&lt;&gt;"",WP!$AI$10,0)+IF(BX83&lt;&gt;"",WP!$AJ$10,0)+IF(CA83&lt;&gt;"",WP!$AK$10,0),0)),"")</f>
        <v/>
      </c>
      <c r="AY83" s="144" t="str" cm="1">
        <f t="array" aca="1" ref="AY83" ca="1">IFERROR(IF(SUMPRODUCT(--(INDIRECT("WP!$C$" &amp; $DO83 &amp; ":$C$" &amp; $DP83)=$C83),--(INDIRECT("WP!$B$" &amp; $DO83 &amp; ":$B$" &amp; $DP83)="Y"),--(INDIRECT("WP!$" &amp; $AX$41 &amp; "$" &amp; $DO83 &amp; ":$" &amp; $AX$41 &amp; "$" &amp; $DP83)=1),--(INDIRECT("WP!$K$" &amp; $DO83 &amp; ":$K$" &amp; $DP83)&gt;0))&lt;&gt;0,SUMPRODUCT(--(INDIRECT("WP!$C$" &amp; $DO83 &amp; ":$C$" &amp; $DP83)=$C83),--(INDIRECT("WP!$B$" &amp; $DO83 &amp; ":$B$" &amp; $DP83)="Y"),--(INDIRECT("WP!$" &amp; $AX$41 &amp; "$" &amp; $DO83 &amp; ":$" &amp; $AX$41 &amp; "$" &amp; $DP83)=1),INDIRECT("WP!$K$" &amp; $DO83 &amp; ":$K$" &amp; $DP83)),IF(AZ83&lt;&gt;"",0,"")),"")</f>
        <v/>
      </c>
      <c r="AZ83" s="144" t="str" cm="1">
        <f t="array" aca="1" ref="AZ83" ca="1">IFERROR(IF(SUMPRODUCT(--(INDIRECT("WP!$C$" &amp; $DO83 &amp; ":$C$" &amp; $DP83)=$C83),--(INDIRECT("WP!$B" &amp; $DO83 &amp; ":$B" &amp; $DP83)="Y"),--(INDIRECT("WP!$" &amp; $AX$41 &amp; "$" &amp; $DO83 &amp; ":$" &amp; $AX$41 &amp; "$" &amp; $DP83)&lt;&gt;""),--(INDIRECT("WP!$K" &amp; $DO83 &amp; ":$K" &amp; $DP83)&gt;0))&lt;&gt;0,SUMPRODUCT(--(INDIRECT("WP!$C$" &amp; $DO83 &amp; ":$C$" &amp; $DP83)=$C83),--(INDIRECT("WP!$B" &amp; $DO83 &amp; ":$B" &amp; $DP83)="Y"),--(INDIRECT("WP!$" &amp; $AX$41 &amp; "$" &amp;  $DO83 &amp; ":$" &amp; $AX$41 &amp; "$" &amp; $DP83)&lt;&gt;""),INDIRECT("WP!$K" &amp; $DO83 &amp; ":$K" &amp; $DP83)),""),"")</f>
        <v/>
      </c>
      <c r="BA83" s="144" t="str" cm="1">
        <f t="array" aca="1" ref="BA83" ca="1">IFERROR(IF(WpAreaA_Sub1_exist,IF(SUMPRODUCT(--(INDIRECT("WP!$C$" &amp; $DO83 &amp; ":$C$" &amp; $DP83) =$C83),--(INDIRECT("WP!$" &amp; $BA$41 &amp; "$" &amp; $DO83 &amp; ":$" &amp; $BA$41 &amp; "$" &amp; $DP83) &lt;&gt;""),--(INDIRECT("WP!$K$" &amp; $DO83 &amp; ":$K$" &amp; $DP83)&gt;0))&gt;0,SUMPRODUCT(--(INDIRECT("WP!$C$" &amp; $DO83 &amp; ":$C$" &amp; $DP83) =$C83),--(INDIRECT("WP!$" &amp; $BA$41 &amp; "$" &amp; $DO83 &amp; ":$" &amp; $BA$41 &amp; "$" &amp; $DP83) &lt;&gt;""),INDIRECT("WP!$K$" &amp; $DO83 &amp; ":$K$" &amp; $DP83),INDIRECT("WP!$" &amp; $BA$41 &amp; "$" &amp; $DO83 &amp; ":$" &amp; $BA$41 &amp; "$" &amp; $DP83))/SUMPRODUCT(--(INDIRECT("WP!$C$" &amp; $DO83 &amp; ":$C$" &amp; $DP83) =$C83),--(INDIRECT("WP!$" &amp; $BA$41 &amp; "$" &amp; $DO83 &amp; ":$" &amp; $BA$41 &amp; "$" &amp; $DP83) &lt;&gt;""),INDIRECT("WP!$K$" &amp; $DO83 &amp; ":$K$" &amp; $DP83)),""),""),"")</f>
        <v/>
      </c>
      <c r="BB83" s="145" t="str" cm="1">
        <f t="array" aca="1" ref="BB83" ca="1">IFERROR(IF(WpAreaA_Sub1_exist,IF(SUMPRODUCT(--(INDIRECT("WP!$C$" &amp; $DO83 &amp; ":$C$" &amp; $DP83)=$C83),--(INDIRECT("WP!$B$" &amp; $DO83 &amp; ":$B$" &amp; $DP83)="Y"),--(INDIRECT("WP!$" &amp; $BA$41 &amp; "$" &amp; $DO83 &amp; ":$" &amp; $BA$41 &amp; "$" &amp; $DP83)=1),--(INDIRECT("WP!$K$" &amp; $DO83 &amp; ":$K$" &amp; $DP83)&gt;0))&lt;&gt;0,SUMPRODUCT(--(INDIRECT("WP!$C$" &amp; $DO83 &amp; ":$C$" &amp; $DP83)=$C83),--(INDIRECT("WP!$B$" &amp; $DO83 &amp; ":$B$" &amp; $DP83)="Y"),--(INDIRECT("WP!$" &amp; $BA$41 &amp; "$" &amp; $DO83 &amp; ":$" &amp; $BA$41 &amp; "$" &amp; $DP83)=1),INDIRECT("WP!$K$" &amp; $DO83 &amp; ":$K$" &amp; $DP83)),IF(BC83&lt;&gt;"",0,"")),""),"")</f>
        <v/>
      </c>
      <c r="BC83" s="145" t="str" cm="1">
        <f t="array" aca="1" ref="BC83" ca="1">IFERROR(IF(WpAreaA_Sub1_exist,IF(SUMPRODUCT(--(INDIRECT("WP!$C$" &amp; $DO83 &amp; ":$C$" &amp; $DP83)=$C83),--(INDIRECT("WP!$B" &amp; $DO83 &amp; ":$B" &amp; $DP83)="Y"),--(INDIRECT("WP!$" &amp; $BA$41 &amp; "$" &amp; $DO83 &amp; ":$" &amp; $BA$41 &amp; "$" &amp; $DP83)&lt;&gt;""),--(INDIRECT("WP!$K" &amp; $DO83 &amp; ":$K" &amp; $DP83)&gt;0))&lt;&gt;0,SUMPRODUCT(--(INDIRECT("WP!$C$" &amp; $DO83 &amp; ":$C$" &amp; $DP83)=$C83),--(INDIRECT("WP!$B" &amp; $DO83 &amp; ":$B" &amp; $DP83)="Y"),--(INDIRECT("WP!$" &amp; $BA$41 &amp; "$" &amp;  $DO83 &amp; ":$" &amp; $BA$41 &amp; "$" &amp; $DP83)&lt;&gt;""),INDIRECT("WP!$K" &amp; $DO83 &amp; ":$K" &amp; $DP83)),""),""),"")</f>
        <v/>
      </c>
      <c r="BD83" s="146" t="str" cm="1">
        <f t="array" aca="1" ref="BD83" ca="1">IFERROR(IF(WpAreaA_Sub2_exist,IF(SUMPRODUCT(--(INDIRECT("WP!$C$" &amp; $DO83 &amp; ":$C$" &amp; $DP83) =$C83),--(INDIRECT("WP!$" &amp; $BD$41 &amp; "$" &amp; $DO83 &amp; ":$" &amp; $BD$41 &amp; "$" &amp; $DP83) &lt;&gt;""),--(INDIRECT("WP!$K$" &amp; $DO83 &amp; ":$K$" &amp; $DP83)&gt;0))&gt;0,SUMPRODUCT(--(INDIRECT("WP!$C$" &amp; $DO83 &amp; ":$C$" &amp; $DP83) =$C83),--(INDIRECT("WP!$" &amp; $BD$41 &amp; "$" &amp; $DO83 &amp; ":$" &amp; $BD$41 &amp; "$" &amp; $DP83) &lt;&gt;""),INDIRECT("WP!$K" &amp; $DO83 &amp; ":$K" &amp; $DP83),INDIRECT("WP!$" &amp; $BD$41 &amp; "$" &amp; $DO83 &amp; ":$" &amp; $BD$41 &amp; "$" &amp; $DP83))/SUMPRODUCT(--(INDIRECT("WP!$C$" &amp; $DO83 &amp; ":$C$" &amp; $DP83) =$C83),--(INDIRECT("WP!$" &amp; $BD$41 &amp; "$" &amp; $DO83 &amp; ":$" &amp; $BD$41 &amp; "$" &amp; $DP83) &lt;&gt;""),INDIRECT("WP!$K" &amp; $DO83 &amp; ":$K" &amp; $DP83)),""),""),"")</f>
        <v/>
      </c>
      <c r="BE83" s="145" t="str" cm="1">
        <f t="array" aca="1" ref="BE83" ca="1">IFERROR(IF(WpAreaA_Sub2_exist,IF(SUMPRODUCT(--(INDIRECT("WP!$C$" &amp; $DO83 &amp; ":$C$" &amp; $DP83)=$C83),--(INDIRECT("WP!$B" &amp; $DO83 &amp; ":$B" &amp; $DP83)="Y"),--(INDIRECT("WP!$" &amp; $BD$41 &amp; "$" &amp; $DO83 &amp; ":$" &amp; $BD$41 &amp; "$" &amp; $DP83)=1),--(INDIRECT("WP!$K" &amp; $DO83 &amp; ":$K" &amp; $DP83)&gt;0))&lt;&gt;0,SUMPRODUCT(--(INDIRECT("WP!$C$" &amp; $DO83 &amp; ":$C$" &amp; $DP83)=$C83),--(INDIRECT("WP!$B" &amp; $DO83 &amp; ":$B" &amp; $DP83)="Y"),--(INDIRECT("WP!$" &amp; $BD$41 &amp; "$" &amp; $DO83 &amp; ":$" &amp; $BD$41 &amp; "$" &amp; $DP83)=1),INDIRECT("WP!$K" &amp; $DO83 &amp; ":$K" &amp; $DP83)),IF(BF83&lt;&gt;"",0,"")),""),"")</f>
        <v/>
      </c>
      <c r="BF83" s="145" t="str" cm="1">
        <f t="array" aca="1" ref="BF83" ca="1">IFERROR(IF(WpAreaA_Sub2_exist,IF(SUMPRODUCT(--(INDIRECT("WP!$C$" &amp; $DO83 &amp; ":$C$" &amp; $DP83)=$C83),--(INDIRECT("WP!$B" &amp; $DO83 &amp; ":$B" &amp; $DP83)="Y"),--(INDIRECT("WP!$" &amp; $BD$41 &amp; "$" &amp; $DO83 &amp; ":$" &amp; $BD$41 &amp; "$" &amp; $DP83)&lt;&gt;""),--(INDIRECT("WP!$K" &amp; $DO83 &amp; ":$K" &amp; $DP83)&gt;0))&lt;&gt;0,SUMPRODUCT(--(INDIRECT("WP!$C$" &amp; $DO83 &amp; ":$C$" &amp; $DP83)=$C83),--(INDIRECT("WP!$B" &amp; $DO83 &amp; ":$B" &amp; $DP83)="Y"),--(INDIRECT("WP!$" &amp; $BD$41 &amp; "$" &amp; $DO83 &amp; ":$" &amp; $BD$41 &amp; "$" &amp; $DP83)&lt;&gt;""),INDIRECT("WP!$K" &amp; $DO83 &amp; ":$K" &amp; $DP83)),""),""),"")</f>
        <v/>
      </c>
      <c r="BG83" s="146" t="str" cm="1">
        <f t="array" aca="1" ref="BG83" ca="1">IFERROR(IF(WpAreaA_Sub3_exist,IF(SUMPRODUCT(--(INDIRECT("WP!$C$" &amp; $DO83 &amp; ":$C$" &amp; $DP83) =$C83),--(INDIRECT("WP!$" &amp; $BG$41 &amp; "$" &amp; $DO83 &amp; ":$" &amp; $BG$41 &amp; "$" &amp; $DP83) &lt;&gt;""),--(INDIRECT("WP!$K$" &amp; $DO83 &amp; ":$K$" &amp; $DP83)&gt;0))&gt;0,SUMPRODUCT(--(INDIRECT("WP!$C$" &amp; $DO83 &amp; ":$C$" &amp; $DP83) =$C83),--(INDIRECT("WP!$" &amp; $BG$41 &amp; "$" &amp; $DO83 &amp; ":$" &amp; $BG$41 &amp; "$" &amp; $DP83) &lt;&gt;""),INDIRECT("WP!$K" &amp; $DO83 &amp; ":$K" &amp; $DP83),INDIRECT("WP!$" &amp; $BG$41 &amp; "$" &amp; $DO83 &amp; ":$" &amp; $BG$41 &amp; "$" &amp; $DP83))/SUMPRODUCT(--(INDIRECT("WP!$C$" &amp; $DO83 &amp; ":$C$" &amp; $DP83) =$C83),--(INDIRECT("WP!$" &amp; $BG$41 &amp; "$" &amp; $DO83 &amp; ":$" &amp; $BG$41 &amp; "$" &amp; $DP83) &lt;&gt;""),INDIRECT("WP!$K" &amp; $DO83 &amp; ":$K" &amp; $DP83)),""),""),"")</f>
        <v/>
      </c>
      <c r="BH83" s="145" t="str" cm="1">
        <f t="array" aca="1" ref="BH83" ca="1">IFERROR(IF(WpAreaA_Sub3_exist,IF(SUMPRODUCT(--(INDIRECT("WP!$C$" &amp; $DO83 &amp; ":$C$" &amp; $DP83)=$C83),--(INDIRECT("WP!$B" &amp; $DO83 &amp; ":$B" &amp; $DP83)="Y"),--(INDIRECT("WP!$" &amp; $BG$41 &amp; "$" &amp; $DO83 &amp; ":$" &amp; $BG$41 &amp; "$" &amp; $DP83)=1),--(INDIRECT("WP!$K" &amp; $DO83 &amp; ":$K" &amp; $DP83)&gt;0))&lt;&gt;0,SUMPRODUCT(--(INDIRECT("WP!$C$" &amp; $DO83 &amp; ":$C$" &amp; $DP83)=$C83),--(INDIRECT("WP!$B" &amp; $DO83 &amp; ":$B" &amp; $DP83)="Y"),--(INDIRECT("WP!$" &amp; $BG$41 &amp; "$" &amp; $DO83 &amp; ":$" &amp; $BG$41 &amp; "$" &amp; $DP83)=1),INDIRECT("WP!$K" &amp; $DO83 &amp; ":$K" &amp; $DP83)),IF(BI83&lt;&gt;"",0,"")),""),"")</f>
        <v/>
      </c>
      <c r="BI83" s="147" t="str" cm="1">
        <f t="array" aca="1" ref="BI83" ca="1">IFERROR(IF(WpAreaA_Sub3_exist,IF(SUMPRODUCT(--(INDIRECT("WP!$C$" &amp; $DO83 &amp; ":$C$" &amp; $DP83)=$C83),--(INDIRECT("WP!$B" &amp; $DO83 &amp; ":$B" &amp; $DP83)="Y"),--(INDIRECT("WP!$" &amp; $BG$41 &amp; "$" &amp; $DO83 &amp; ":$" &amp; $BG$41 &amp; "$" &amp; $DP83)&lt;&gt;""),--(INDIRECT("WP!$K" &amp; $DO83 &amp; ":$K" &amp; $DP83)&gt;0))&lt;&gt;0,SUMPRODUCT(--(INDIRECT("WP!$C$" &amp; $DO83 &amp; ":$C$" &amp; $DP83)=$C83),--(INDIRECT("WP!$B" &amp; $DO83 &amp; ":$B" &amp; $DP83)="Y"),--(INDIRECT("WP!$" &amp; $BG$41 &amp; "$" &amp; $DO83 &amp; ":$" &amp; $BG$41 &amp; "$" &amp; $DP83)&lt;&gt;""),INDIRECT("WP!$K" &amp; $DO83 &amp; ":$K" &amp; $DP83)),""),""),"")</f>
        <v/>
      </c>
      <c r="BJ83" s="31"/>
      <c r="BK83" s="144" t="str" cm="1">
        <f t="array" aca="1" ref="BK83" ca="1">IFERROR(IF(WpAreaB_Sub1_exist,IF(SUMPRODUCT(--(INDIRECT("WP!$C$" &amp; $DO83 &amp; ":$C$" &amp; $DP83) =$C83),--(INDIRECT("WP!$" &amp; $BK$41 &amp; "$" &amp; $DO83 &amp; ":$" &amp; $BK$41 &amp; "$" &amp; $DP83) &lt;&gt;""),--(INDIRECT("WP!$K$" &amp; $DO83 &amp; ":$K$" &amp; $DP83)&gt;0))&gt;0,SUMPRODUCT(--(INDIRECT("WP!$C$" &amp; $DO83 &amp; ":$C$" &amp; $DP83) =$C83),--(INDIRECT("WP!$" &amp; $BK$41 &amp; "$" &amp; $DO83 &amp; ":$" &amp; $BK$41 &amp; "$" &amp; $DP83) &lt;&gt;""),INDIRECT("WP!$K" &amp; $DO83 &amp; ":$K" &amp; $DP83),INDIRECT("WP!$" &amp; $BK$41 &amp; "$" &amp; $DO83 &amp; ":$" &amp; $BK$41 &amp; "$" &amp; $DP83))/SUMPRODUCT(--(INDIRECT("WP!$C$" &amp; $DO83 &amp; ":$C$" &amp; $DP83) =$C83),--(INDIRECT("WP!$" &amp; $BK$41 &amp; "$" &amp; $DO83 &amp; ":$" &amp; $BK$41 &amp; "$" &amp; $DP83) &lt;&gt;""),INDIRECT("WP!$K" &amp; $DO83 &amp; ":$K" &amp; $DP83)),""),""),"")</f>
        <v/>
      </c>
      <c r="BL83" s="145" t="str" cm="1">
        <f t="array" aca="1" ref="BL83" ca="1">IFERROR(IF(WpAreaB_Sub1_exist,IF(SUMPRODUCT(--(INDIRECT("WP!$C$" &amp; $DO83 &amp; ":$C$" &amp; $DP83)=$C83),--(INDIRECT("WP!$B" &amp; $DO83 &amp; ":$B" &amp; $DP83)="Y"),--(INDIRECT("WP!$" &amp; $BK$41 &amp; "$" &amp; $DO83 &amp; ":$" &amp; $BK$41 &amp; "$" &amp; $DP83)=1),--(INDIRECT("WP!$K" &amp; $DO83 &amp; ":$K" &amp; $DP83)&gt;0))&lt;&gt;0,SUMPRODUCT(--(INDIRECT("WP!$C$" &amp; $DO83 &amp; ":$C$" &amp; $DP83)=$C83),--(INDIRECT("WP!$B" &amp; $DO83 &amp; ":$B" &amp; $DP83)="Y"),--(INDIRECT("WP!$" &amp; $BK$41 &amp; "$" &amp; $DO83 &amp; ":$" &amp; $BK$41 &amp; "$" &amp; $DP83)=1),INDIRECT("WP!$K" &amp; $DO83 &amp; ":$K" &amp; $DP83)),IF(BM83&lt;&gt;"",0,"")),""),"")</f>
        <v/>
      </c>
      <c r="BM83" s="145" t="str" cm="1">
        <f t="array" aca="1" ref="BM83" ca="1">IFERROR(IF(WpAreaB_Sub1_exist,IF(SUMPRODUCT(--(INDIRECT("WP!$C$" &amp; $DO83 &amp; ":$C$" &amp; $DP83)=$C83),--(INDIRECT("WP!$B" &amp; $DO83 &amp; ":$B" &amp; $DP83)="Y"),--(INDIRECT("WP!$" &amp; $BK$41 &amp; "$" &amp; $DO83 &amp; ":$" &amp; $BK$41 &amp; "$" &amp; $DP83)&lt;&gt;""),--(INDIRECT("WP!$K" &amp; $DO83 &amp; ":$K" &amp; $DP83)&gt;0))&lt;&gt;0,SUMPRODUCT(--(INDIRECT("WP!$C$" &amp; $DO83 &amp; ":$C$" &amp; $DP83)=$C83),--(INDIRECT("WP!$B" &amp; $DO83 &amp; ":$B" &amp; $DP83)="Y"),--(INDIRECT("WP!$" &amp; $BK$41 &amp; "$" &amp; $DO83 &amp; ":$" &amp; $BK$41 &amp; "$" &amp; $DP83)&lt;&gt;""),INDIRECT("WP!$K" &amp; $DO83 &amp; ":$K" &amp; $DP83)),""),""),"")</f>
        <v/>
      </c>
      <c r="BN83" s="146" t="str" cm="1">
        <f t="array" aca="1" ref="BN83" ca="1">IFERROR(IF(WpAreaB_Sub2_exist,IF(SUMPRODUCT(--(INDIRECT("WP!$C$" &amp; $DO83 &amp; ":$C$" &amp; $DP83) =$C83),--(INDIRECT("WP!$" &amp; $BN$41 &amp; "$" &amp; $DO83 &amp; ":$" &amp; $BN$41 &amp; "$" &amp; $DP83) &lt;&gt;""),--(INDIRECT("WP!$K$" &amp; $DO83 &amp; ":$K$" &amp; $DP83)&gt;0))&gt;0,SUMPRODUCT(--(INDIRECT("WP!$C$" &amp; $DO83 &amp; ":$C$" &amp; $DP83) =$C83),--(INDIRECT("WP!$" &amp; $BN$41 &amp; "$" &amp; $DO83 &amp; ":$" &amp; $BN$41 &amp; "$" &amp; $DP83) &lt;&gt;""),INDIRECT("WP!$K" &amp; $DO83 &amp; ":$K" &amp; $DP83),INDIRECT("WP!$" &amp; $BN$41 &amp; "$" &amp; $DO83 &amp; ":$" &amp; $BN$41 &amp; "$" &amp; $DP83))/SUMPRODUCT(--(INDIRECT("WP!$C$" &amp; $DO83 &amp; ":$C$" &amp; $DP83) =$C83),--(INDIRECT("WP!$" &amp; $BN$41 &amp; "$" &amp; $DO83 &amp; ":$" &amp; $BN$41 &amp; "$" &amp; $DP83) &lt;&gt;""),INDIRECT("WP!$K" &amp; $DO83 &amp; ":$K" &amp; $DP83)),""),""),"")</f>
        <v/>
      </c>
      <c r="BO83" s="145" t="str" cm="1">
        <f t="array" aca="1" ref="BO83" ca="1">IFERROR(IF(WpAreaB_Sub2_exist,IF(SUMPRODUCT(--(INDIRECT("WP!$C$" &amp; $DO83 &amp; ":$C$" &amp; $DP83)=$C83),--(INDIRECT("WP!$B" &amp; $DO83 &amp; ":$B" &amp; $DP83)="Y"),--(INDIRECT("WP!$" &amp; $BN$41 &amp; "$" &amp; $DO83 &amp; ":$" &amp; $BN$41 &amp; "$" &amp; $DP83)=1),--(INDIRECT("WP!$K" &amp; $DO83 &amp; ":$K" &amp; $DP83)&gt;0))&lt;&gt;0,SUMPRODUCT(--(INDIRECT("WP!$C$" &amp; $DO83 &amp; ":$C$" &amp; $DP83)=$C83),--(INDIRECT("WP!$B" &amp; $DO83 &amp; ":$B" &amp; $DP83)="Y"),--(INDIRECT("WP!$" &amp; $BN$41 &amp; "$" &amp; $DO83 &amp; ":$" &amp; $BN$41 &amp; "$" &amp; $DP83)=1),INDIRECT("WP!$K" &amp; $DO83 &amp; ":$K" &amp; $DP83)),IF(BP83&lt;&gt;"",0,"")),""),"")</f>
        <v/>
      </c>
      <c r="BP83" s="145" t="str" cm="1">
        <f t="array" aca="1" ref="BP83" ca="1">IFERROR(IF(WpAreaB_Sub2_exist,IF(SUMPRODUCT(--(INDIRECT("WP!$C$" &amp; $DO83 &amp; ":$C$" &amp; $DP83)=$C83),--(INDIRECT("WP!$B" &amp; $DO83 &amp; ":$B" &amp; $DP83)="Y"),--(INDIRECT("WP!$" &amp; $BN$41 &amp; "$" &amp; $DO83 &amp; ":$" &amp; $BN$41 &amp; "$" &amp; $DP83)&lt;&gt;""),--(INDIRECT("WP!$K" &amp; $DO83 &amp; ":$K" &amp; $DP83)&gt;0))&lt;&gt;0,SUMPRODUCT(--(INDIRECT("WP!$C$" &amp; $DO83 &amp; ":$C$" &amp; $DP83)=$C83),--(INDIRECT("WP!$B" &amp; $DO83 &amp; ":$B" &amp; $DP83)="Y"),--(INDIRECT("WP!$" &amp; $BN$41 &amp; "$" &amp; $DO83 &amp; ":$" &amp; $BN$41 &amp; "$" &amp; $DP83)&lt;&gt;""),INDIRECT("WP!$K" &amp; $DO83 &amp; ":$K" &amp; $DP83)),""),""),"")</f>
        <v/>
      </c>
      <c r="BQ83" s="146" t="str" cm="1">
        <f t="array" aca="1" ref="BQ83" ca="1">IFERROR(IF(WpAreaB_Sub3_exist,IF(SUMPRODUCT(--(INDIRECT("WP!$C$" &amp; $DO83 &amp; ":$C$" &amp; $DP83) =$C83),--(INDIRECT("WP!$" &amp; $BQ$41 &amp; "$" &amp; $DO83 &amp; ":$" &amp; $BQ$41 &amp; "$" &amp; $DP83) &lt;&gt;""),--(INDIRECT("WP!$K$" &amp; $DO83 &amp; ":$K$" &amp; $DP83)&gt;0))&gt;0,SUMPRODUCT(--(INDIRECT("WP!$C$" &amp; $DO83 &amp; ":$C$" &amp; $DP83) =$C83),--(INDIRECT("WP!$" &amp; $BQ$41 &amp; "$" &amp; $DO83 &amp; ":$" &amp; $BQ$41 &amp; "$" &amp; $DP83) &lt;&gt;""),INDIRECT("WP!$K" &amp; $DO83 &amp; ":$K" &amp; $DP83),INDIRECT("WP!$" &amp; $BQ$41 &amp; "$" &amp; $DO83 &amp; ":$" &amp; $BQ$41 &amp; "$" &amp; $DP83))/SUMPRODUCT(--(INDIRECT("WP!$C$" &amp; $DO83 &amp; ":$C$" &amp; $DP83) =$C83),--(INDIRECT("WP!$" &amp; $BQ$41 &amp; "$" &amp; $DO83 &amp; ":$" &amp; $BQ$41 &amp; "$" &amp; $DP83) &lt;&gt;""),INDIRECT("WP!$K" &amp; $DO83 &amp; ":$K" &amp; $DP83)),""),""),"")</f>
        <v/>
      </c>
      <c r="BR83" s="145" t="str" cm="1">
        <f t="array" aca="1" ref="BR83" ca="1">IFERROR(IF(WpAreaB_Sub3_exist,IF(SUMPRODUCT(--(INDIRECT("WP!$C$" &amp; $DO83 &amp; ":$C$" &amp; $DP83)=$C83),--(INDIRECT("WP!$B" &amp; $DO83 &amp; ":$B" &amp; $DP83)="Y"),--(INDIRECT("WP!$" &amp; $BQ$41 &amp; "$" &amp; $DO83 &amp; ":$" &amp; $BQ$41 &amp; "$" &amp; $DP83)=1),--(INDIRECT("WP!$K" &amp; $DO83 &amp; ":$K" &amp; $DP83)&gt;0))&lt;&gt;0,SUMPRODUCT(--(INDIRECT("WP!$C$" &amp; $DO83 &amp; ":$C$" &amp; $DP83)=$C83),--(INDIRECT("WP!$B" &amp; $DO83 &amp; ":$B" &amp; $DP83)="Y"),--(INDIRECT("WP!$" &amp; $BQ$41 &amp; "$" &amp; $DO83 &amp; ":$" &amp; $BQ$41 &amp; "$" &amp; $DP83)=1),INDIRECT("WP!$K" &amp; $DO83 &amp; ":$K" &amp; $DP83)),IF(BS83&lt;&gt;"",0,"")),""),"")</f>
        <v/>
      </c>
      <c r="BS83" s="147" t="str" cm="1">
        <f t="array" aca="1" ref="BS83" ca="1">IFERROR(IF(WpAreaB_Sub3_exist,IF(SUMPRODUCT(--(INDIRECT("WP!$C$" &amp; $DO83 &amp; ":$C$" &amp; $DP83)=$C83),--(INDIRECT("WP!$B" &amp; $DO83 &amp; ":$B" &amp; $DP83)="Y"),--(INDIRECT("WP!$" &amp; $BQ$41 &amp; "$" &amp; $DO83 &amp; ":$" &amp; $BQ$41 &amp; "$" &amp; $DP83)&lt;&gt;""),--(INDIRECT("WP!$K" &amp; $DO83 &amp; ":$K" &amp; $DP83)&gt;0))&lt;&gt;0,SUMPRODUCT(--(INDIRECT("WP!$C$" &amp; $DO83 &amp; ":$C$" &amp; $DP83)=$C83),--(INDIRECT("WP!$B" &amp; $DO83 &amp; ":$B" &amp; $DP83)="Y"),--(INDIRECT("WP!$" &amp; $BQ$41 &amp; "$" &amp; $DO83 &amp; ":$" &amp; $BQ$41 &amp; "$" &amp; $DP83)&lt;&gt;""),INDIRECT("WP!$K" &amp; $DO83 &amp; ":$K" &amp; $DP83)),""),""),"")</f>
        <v/>
      </c>
      <c r="BT83" s="31"/>
      <c r="BU83" s="144" t="str" cm="1">
        <f t="array" aca="1" ref="BU83" ca="1">IFERROR(IF(WpAreaC_Sub1_exist,IF(SUMPRODUCT(--(INDIRECT("WP!$C$" &amp; $DO83 &amp; ":$C$" &amp; $DP83) =$C83),--(INDIRECT("WP!$" &amp; $BU$41 &amp; "$" &amp; $DO83 &amp; ":$" &amp; $BU$41 &amp; "$" &amp; $DP83) &lt;&gt;""),--(INDIRECT("WP!$K$" &amp; $DO83 &amp; ":$K$" &amp; $DP83)&gt;0))&gt;0,SUMPRODUCT(--(INDIRECT("WP!$C$" &amp; $DO83 &amp; ":$C$" &amp; $DP83) =$C83),--(INDIRECT("WP!$" &amp; $BU$41 &amp; "$" &amp; $DO83 &amp; ":$" &amp; $BU$41 &amp; "$" &amp; $DP83) &lt;&gt;""),INDIRECT("WP!$K" &amp; $DO83 &amp; ":$K" &amp; $DP83),INDIRECT("WP!$" &amp; $BU$41 &amp; "$" &amp; $DO83 &amp; ":$" &amp; $BU$41 &amp; "$" &amp; $DP83))/SUMPRODUCT(--(INDIRECT("WP!$C$" &amp; $DO83 &amp; ":$C$" &amp; $DP83) =$C83),--(INDIRECT("WP!$" &amp; $BU$41 &amp; "$" &amp; $DO83 &amp; ":$" &amp; $BU$41 &amp; "$" &amp; $DP83) &lt;&gt;""),INDIRECT("WP!$K" &amp; $DO83 &amp; ":$K" &amp; $DP83)),""),""),"")</f>
        <v/>
      </c>
      <c r="BV83" s="145" t="str" cm="1">
        <f t="array" aca="1" ref="BV83" ca="1">IFERROR(IF(WpAreaC_Sub1_exist,IF(SUMPRODUCT(--(INDIRECT("WP!$C$" &amp; $DO83 &amp; ":$C$" &amp; $DP83)=$C83),--(INDIRECT("WP!$B" &amp; $DO83 &amp; ":$B" &amp; $DP83)="Y"),--(INDIRECT("WP!$" &amp; $BU$41 &amp; "$" &amp; $DO83 &amp; ":$" &amp; $BU$41 &amp; "$" &amp; $DP83)=1),--(INDIRECT("WP!$K" &amp; $DO83 &amp; ":$K" &amp; $DP83)&gt;0))&lt;&gt;0,SUMPRODUCT(--(INDIRECT("WP!$C$" &amp; $DO83 &amp; ":$C$" &amp; $DP83)=$C83),--(INDIRECT("WP!$B" &amp; $DO83 &amp; ":$B" &amp; $DP83)="Y"),--(INDIRECT("WP!$" &amp; $BU$41 &amp; "$" &amp; $DO83 &amp; ":$" &amp; $BU$41 &amp; "$" &amp; $DP83)=1),INDIRECT("WP!$K" &amp; $DO83 &amp; ":$K" &amp; $DP83)),IF(BW83&lt;&gt;"",0,"")),""),"")</f>
        <v/>
      </c>
      <c r="BW83" s="145" t="str" cm="1">
        <f t="array" aca="1" ref="BW83" ca="1">IFERROR(IF(WpAreaC_Sub1_exist,IF(SUMPRODUCT(--(INDIRECT("WP!$C$" &amp; $DO83 &amp; ":$C$" &amp; $DP83)=$C83),--(INDIRECT("WP!$B" &amp; $DO83 &amp; ":$B" &amp; $DP83)="Y"),--(INDIRECT("WP!$" &amp; $BU$41 &amp; "$" &amp; $DO83 &amp; ":$" &amp; $BU$41 &amp; "$" &amp; $DP83)&lt;&gt;""),--(INDIRECT("WP!$K" &amp; $DO83 &amp; ":$K" &amp; $DP83)&gt;0))&lt;&gt;0,SUMPRODUCT(--(INDIRECT("WP!$C$" &amp; $DO83 &amp; ":$C$" &amp; $DP83)=$C83),--(INDIRECT("WP!$B" &amp; $DO83 &amp; ":$B" &amp; $DP83)="Y"),--(INDIRECT("WP!$" &amp; $BU$41 &amp; "$" &amp; $DO83 &amp; ":$" &amp; $BU$41 &amp; "$" &amp; $DP83)&lt;&gt;""),INDIRECT("WP!$K" &amp; $DO83 &amp; ":$K" &amp; $DP83)),""),""),"")</f>
        <v/>
      </c>
      <c r="BX83" s="146" t="str" cm="1">
        <f t="array" aca="1" ref="BX83" ca="1">IFERROR(IF(WpAreaC_Sub2_exist,IF(SUMPRODUCT(--(INDIRECT("WP!$C$" &amp; $DO83 &amp; ":$C$" &amp; $DP83) =$C83),--(INDIRECT("WP!$" &amp; $BX$41 &amp; "$" &amp; $DO83 &amp; ":$" &amp; $BX$41 &amp; "$" &amp; $DP83) &lt;&gt;""),--(INDIRECT("WP!$K$" &amp; $DO83 &amp; ":$K$" &amp; $DP83)&gt;0))&gt;0,SUMPRODUCT(--(INDIRECT("WP!$C$" &amp; $DO83 &amp; ":$C$" &amp; $DP83) =$C83),--(INDIRECT("WP!$" &amp; $BX$41 &amp; "$" &amp; $DO83 &amp; ":$" &amp; $BX$41 &amp; "$" &amp; $DP83) &lt;&gt;""),INDIRECT("WP!$K" &amp; $DO83 &amp; ":$K" &amp; $DP83),INDIRECT("WP!$" &amp; $BX$41 &amp; "$" &amp; $DO83 &amp; ":$" &amp; $BX$41 &amp; "$" &amp; $DP83))/SUMPRODUCT(--(INDIRECT("WP!$C$" &amp; $DO83 &amp; ":$C$" &amp; $DP83) =$C83),--(INDIRECT("WP!$" &amp; $BX$41 &amp; "$" &amp; $DO83 &amp; ":$" &amp; $BX$41 &amp; "$" &amp; $DP83) &lt;&gt;""),INDIRECT("WP!$K" &amp; $DO83 &amp; ":$K" &amp; $DP83)),""),""),"")</f>
        <v/>
      </c>
      <c r="BY83" s="145" t="str" cm="1">
        <f t="array" aca="1" ref="BY83" ca="1">IFERROR(IF(WpAreaC_Sub2_exist,IF(SUMPRODUCT(--(INDIRECT("WP!$C$" &amp; $DO83 &amp; ":$C$" &amp; $DP83)=$C83),--(INDIRECT("WP!$B" &amp; $DO83 &amp; ":$B" &amp; $DP83)="Y"),--(INDIRECT("WP!$" &amp; $BX$41 &amp; "$" &amp; $DO83 &amp; ":$" &amp; $BX$41 &amp; "$" &amp; $DP83)=1),--(INDIRECT("WP!$K" &amp; $DO83 &amp; ":$K" &amp; $DP83)&gt;0))&lt;&gt;0,SUMPRODUCT(--(INDIRECT("WP!$C$" &amp; $DO83 &amp; ":$C$" &amp; $DP83)=$C83),--(INDIRECT("WP!$B" &amp; $DO83 &amp; ":$B" &amp; $DP83)="Y"),--(INDIRECT("WP!$" &amp; $BX$41 &amp; "$" &amp; $DO83 &amp; ":$" &amp; $BX$41 &amp; "$" &amp; $DP83)=1),INDIRECT("WP!$K" &amp; $DO83 &amp; ":$K" &amp; $DP83)),IF(BZ83&lt;&gt;"",0,"")),""),"")</f>
        <v/>
      </c>
      <c r="BZ83" s="145" t="str" cm="1">
        <f t="array" aca="1" ref="BZ83" ca="1">IFERROR(IF(WpAreaC_Sub2_exist,IF(SUMPRODUCT(--(INDIRECT("WP!$C$" &amp; $DO83 &amp; ":$C$" &amp; $DP83)=$C83),--(INDIRECT("WP!$B" &amp; $DO83 &amp; ":$B" &amp; $DP83)="Y"),--(INDIRECT("WP!$" &amp; $BX$41 &amp; "$" &amp; $DO83 &amp; ":$" &amp; $BX$41 &amp; "$" &amp; $DP83)&lt;&gt;""),--(INDIRECT("WP!$K" &amp; $DO83 &amp; ":$K" &amp; $DP83)&gt;0))&lt;&gt;0,SUMPRODUCT(--(INDIRECT("WP!$C$" &amp; $DO83 &amp; ":$C$" &amp; $DP83)=$C83),--(INDIRECT("WP!$B" &amp; $DO83 &amp; ":$B" &amp; $DP83)="Y"),--(INDIRECT("WP!$" &amp; $BX$41 &amp; "$" &amp; $DO83 &amp; ":$" &amp; $BX$41 &amp; "$" &amp; $DP83)&lt;&gt;""),INDIRECT("WP!$K" &amp; $DO83 &amp; ":$K" &amp; $DP83)),""),""),"")</f>
        <v/>
      </c>
      <c r="CA83" s="146" t="str" cm="1">
        <f t="array" aca="1" ref="CA83" ca="1">IFERROR(IF(WpAreaC_Sub3_exist,IF(SUMPRODUCT(--(INDIRECT("WP!$C$" &amp; $DO83 &amp; ":$C$" &amp; $DP83) =$C83),--(INDIRECT("WP!$" &amp; $CA$41 &amp; "$" &amp; $DO83 &amp; ":$" &amp; $CA$41 &amp; "$" &amp; $DP83) &lt;&gt;""),--(INDIRECT("WP!$K$" &amp; $DO83 &amp; ":$K$" &amp; $DP83)&gt;0))&gt;0,SUMPRODUCT(--(INDIRECT("WP!$C$" &amp; $DO83 &amp; ":$C$" &amp; $DP83) =$C83),--(INDIRECT("WP!$" &amp; $CA$41 &amp; "$" &amp; $DO83 &amp; ":$" &amp; $CA$41 &amp; "$" &amp; $DP83) &lt;&gt;""),INDIRECT("WP!$K" &amp; $DO83 &amp; ":$K" &amp; $DP83),INDIRECT("WP!$" &amp; $CA$41 &amp; "$" &amp; $DO83 &amp; ":$" &amp; $CA$41 &amp; "$" &amp; $DP83))/SUMPRODUCT(--(INDIRECT("WP!$C$" &amp; $DO83 &amp; ":$C$" &amp; $DP83) =$C83),--(INDIRECT("WP!$" &amp; $CA$41 &amp; "$" &amp; $DO83 &amp; ":$" &amp; $CA$41 &amp; "$" &amp; $DP83) &lt;&gt;""),INDIRECT("WP!$K" &amp; $DO83 &amp; ":$K" &amp; $DP83)),""),""),"")</f>
        <v/>
      </c>
      <c r="CB83" s="145" t="str" cm="1">
        <f t="array" aca="1" ref="CB83" ca="1">IFERROR(IF(WpAreaC_Sub3_exist,IF(SUMPRODUCT(--(INDIRECT("WP!$C$" &amp; $DO83 &amp; ":$C$" &amp; $DP83)=$C83),--(INDIRECT("WP!$B" &amp; $DO83 &amp; ":$B" &amp; $DP83)="Y"),--(INDIRECT("WP!$" &amp; $CA$41 &amp; "$" &amp; $DO83 &amp; ":$" &amp; $CA$41 &amp; "$" &amp; $DP83)=1),--(INDIRECT("WP!$K" &amp; $DO83 &amp; ":$K" &amp; $DP83)&gt;0))&lt;&gt;0,SUMPRODUCT(--(INDIRECT("WP!$C$" &amp; $DO83 &amp; ":$C$" &amp; $DP83)=$C83),--(INDIRECT("WP!$B" &amp; $DO83 &amp; ":$B" &amp; $DP83)="Y"),--(INDIRECT("WP!$" &amp; $CA$41 &amp; "$" &amp; $DO83 &amp; ":$" &amp; $CA$41 &amp; "$" &amp; $DP83)=1),INDIRECT("WP!$K" &amp; $DO83 &amp; ":$K" &amp; $DP83)),IF(CC83&lt;&gt;"",0,"")),""),"")</f>
        <v/>
      </c>
      <c r="CC83" s="147" t="str" cm="1">
        <f t="array" aca="1" ref="CC83" ca="1">IFERROR(IF(WpAreaC_Sub3_exist,IF(SUMPRODUCT(--(INDIRECT("WP!$C$" &amp; $DO83 &amp; ":$C$" &amp; $DP83)=$C83),--(INDIRECT("WP!$B" &amp; $DO83 &amp; ":$B" &amp; $DP83)="Y"),--(INDIRECT("WP!$" &amp; $CA$41 &amp; "$" &amp; $DO83 &amp; ":$" &amp; $CA$41 &amp; "$" &amp; $DP83)&lt;&gt;""),--(INDIRECT("WP!$K" &amp; $DO83 &amp; ":$K" &amp; $DP83)&gt;0))&lt;&gt;0,SUMPRODUCT(--(INDIRECT("WP!$C$" &amp; $DO83 &amp; ":$C$" &amp; $DP83)=$C83),--(INDIRECT("WP!$B" &amp; $DO83 &amp; ":$B" &amp; $DP83)="Y"),--(INDIRECT("WP!$" &amp; $CA$41 &amp; "$" &amp; $DO83 &amp; ":$" &amp; $CA$41 &amp; "$" &amp; $DP83)&lt;&gt;""),INDIRECT("WP!$K" &amp; $DO83 &amp; ":$K" &amp; $DP83)),""),""),"")</f>
        <v/>
      </c>
      <c r="CD83" s="106"/>
      <c r="CE83" s="109"/>
      <c r="CF83" s="107"/>
      <c r="CG83" s="107"/>
      <c r="CH83" s="144" t="s">
        <v>92</v>
      </c>
      <c r="CI83" s="144" t="s">
        <v>92</v>
      </c>
      <c r="CJ83" s="144" t="s">
        <v>92</v>
      </c>
      <c r="CK83" s="144" t="s">
        <v>92</v>
      </c>
      <c r="CL83" s="145" t="s">
        <v>92</v>
      </c>
      <c r="CM83" s="145" t="s">
        <v>92</v>
      </c>
      <c r="CN83" s="146" t="s">
        <v>92</v>
      </c>
      <c r="CO83" s="145" t="s">
        <v>92</v>
      </c>
      <c r="CP83" s="145" t="s">
        <v>92</v>
      </c>
      <c r="CQ83" s="146" t="s">
        <v>92</v>
      </c>
      <c r="CR83" s="145" t="s">
        <v>92</v>
      </c>
      <c r="CS83" s="147" t="s">
        <v>92</v>
      </c>
      <c r="CT83" s="31"/>
      <c r="CU83" s="144" t="s">
        <v>92</v>
      </c>
      <c r="CV83" s="145" t="s">
        <v>92</v>
      </c>
      <c r="CW83" s="145" t="s">
        <v>92</v>
      </c>
      <c r="CX83" s="146" t="s">
        <v>92</v>
      </c>
      <c r="CY83" s="145" t="s">
        <v>92</v>
      </c>
      <c r="CZ83" s="145" t="s">
        <v>92</v>
      </c>
      <c r="DA83" s="146" t="s">
        <v>92</v>
      </c>
      <c r="DB83" s="145" t="s">
        <v>92</v>
      </c>
      <c r="DC83" s="147" t="s">
        <v>92</v>
      </c>
      <c r="DD83" s="31"/>
      <c r="DE83" s="144" t="s">
        <v>92</v>
      </c>
      <c r="DF83" s="145" t="s">
        <v>92</v>
      </c>
      <c r="DG83" s="145" t="s">
        <v>92</v>
      </c>
      <c r="DH83" s="146" t="s">
        <v>92</v>
      </c>
      <c r="DI83" s="145" t="s">
        <v>92</v>
      </c>
      <c r="DJ83" s="145" t="s">
        <v>92</v>
      </c>
      <c r="DK83" s="146" t="s">
        <v>92</v>
      </c>
      <c r="DL83" s="145" t="s">
        <v>92</v>
      </c>
      <c r="DM83" s="147" t="s">
        <v>92</v>
      </c>
      <c r="DN83" s="31"/>
      <c r="DO83" s="88" cm="1">
        <f t="array" ref="DO83">MIN(IF(WP!$C$12:$C$400=$C83,ROW(WP!$C$12:$C$400),""))</f>
        <v>330</v>
      </c>
      <c r="DP83" s="88" cm="1">
        <f t="array" ref="DP83">MAX(IF(WP!$C$12:$C$400=$C83,ROW(WP!$C$12:$C$400),""))</f>
        <v>331</v>
      </c>
      <c r="DQ83" s="121"/>
      <c r="DR83" s="31"/>
    </row>
    <row r="84" spans="1:122" ht="18" x14ac:dyDescent="0.2">
      <c r="A84" s="117"/>
      <c r="B84" s="416" t="s">
        <v>214</v>
      </c>
      <c r="C84" s="416"/>
      <c r="D84" s="181"/>
      <c r="E84" s="181"/>
      <c r="F84" s="181"/>
      <c r="G84" s="217"/>
      <c r="H84" s="181"/>
      <c r="I84" s="181"/>
      <c r="J84" s="181"/>
      <c r="K84" s="181"/>
      <c r="L84" s="181"/>
      <c r="M84" s="181"/>
      <c r="N84" s="181"/>
      <c r="O84" s="181"/>
      <c r="P84" s="181"/>
      <c r="Q84" s="217"/>
      <c r="R84" s="181"/>
      <c r="S84" s="181"/>
      <c r="T84" s="181"/>
      <c r="U84" s="181"/>
      <c r="V84" s="181"/>
      <c r="W84" s="181"/>
      <c r="X84" s="181"/>
      <c r="Y84" s="181"/>
      <c r="Z84" s="181"/>
      <c r="AA84" s="217"/>
      <c r="AB84" s="181"/>
      <c r="AC84" s="181"/>
      <c r="AD84" s="181"/>
      <c r="AE84" s="181"/>
      <c r="AF84" s="181"/>
      <c r="AG84" s="181"/>
      <c r="AH84" s="181"/>
      <c r="AI84" s="181"/>
      <c r="AJ84" s="181"/>
      <c r="AK84" s="217"/>
      <c r="AL84" s="118"/>
      <c r="AM84" s="85"/>
      <c r="AN84" s="75"/>
      <c r="AO84" s="166"/>
      <c r="AP84" s="166"/>
      <c r="AQ84" s="101"/>
      <c r="AR84" s="101"/>
      <c r="AS84" s="75"/>
      <c r="AT84" s="75"/>
      <c r="AU84" s="137"/>
      <c r="AV84" s="98"/>
      <c r="AW84" s="98"/>
      <c r="AX84" s="153"/>
      <c r="AY84" s="153"/>
      <c r="AZ84" s="153"/>
      <c r="BA84" s="153"/>
      <c r="BB84" s="153"/>
      <c r="BC84" s="153"/>
      <c r="BD84" s="153"/>
      <c r="BE84" s="153"/>
      <c r="BF84" s="153"/>
      <c r="BG84" s="153"/>
      <c r="BH84" s="153"/>
      <c r="BI84" s="153"/>
      <c r="BJ84" s="153"/>
      <c r="BK84" s="153"/>
      <c r="BL84" s="153"/>
      <c r="BM84" s="153"/>
      <c r="BN84" s="153"/>
      <c r="BO84" s="153"/>
      <c r="BP84" s="153"/>
      <c r="BQ84" s="153"/>
      <c r="BR84" s="153"/>
      <c r="BS84" s="153"/>
      <c r="BT84" s="153"/>
      <c r="BU84" s="153"/>
      <c r="BV84" s="153"/>
      <c r="BW84" s="153"/>
      <c r="BX84" s="153"/>
      <c r="BY84" s="153"/>
      <c r="BZ84" s="153"/>
      <c r="CA84" s="153"/>
      <c r="CB84" s="153"/>
      <c r="CC84" s="153"/>
      <c r="CD84" s="106"/>
      <c r="CE84" s="109"/>
      <c r="CF84" s="107"/>
      <c r="CG84" s="107"/>
      <c r="CH84" s="107"/>
      <c r="CI84" s="107"/>
      <c r="CJ84" s="107"/>
      <c r="CK84" s="107"/>
      <c r="CL84" s="107"/>
      <c r="CM84" s="107"/>
      <c r="CN84" s="107"/>
      <c r="CO84" s="107"/>
      <c r="CP84" s="107"/>
      <c r="CQ84" s="107"/>
      <c r="CR84" s="107"/>
      <c r="CS84" s="107"/>
      <c r="CT84" s="153"/>
      <c r="CU84" s="107"/>
      <c r="CV84" s="107"/>
      <c r="CW84" s="107"/>
      <c r="CX84" s="107"/>
      <c r="CY84" s="107"/>
      <c r="CZ84" s="107"/>
      <c r="DA84" s="107"/>
      <c r="DB84" s="107"/>
      <c r="DC84" s="107"/>
      <c r="DD84" s="153"/>
      <c r="DE84" s="107"/>
      <c r="DF84" s="107"/>
      <c r="DG84" s="107"/>
      <c r="DH84" s="107"/>
      <c r="DI84" s="107"/>
      <c r="DJ84" s="107"/>
      <c r="DK84" s="107"/>
      <c r="DL84" s="107"/>
      <c r="DM84" s="107"/>
      <c r="DN84" s="31"/>
      <c r="DO84" s="89"/>
      <c r="DP84" s="89"/>
      <c r="DQ84" s="121"/>
      <c r="DR84" s="31"/>
    </row>
    <row r="85" spans="1:122" ht="28" x14ac:dyDescent="0.2">
      <c r="A85" s="117"/>
      <c r="B85" s="132" t="s">
        <v>215</v>
      </c>
      <c r="C85" s="132" t="s">
        <v>46</v>
      </c>
      <c r="D85" s="323" t="e" cm="1">
        <f t="array" aca="1" ref="D85" ca="1">getProgress(AX85,CH85,"%",1,1)</f>
        <v>#NAME?</v>
      </c>
      <c r="E85" s="257" t="e" cm="1">
        <f t="array" aca="1" ref="E85" ca="1">getProgress(AY85,CI85,,,1)</f>
        <v>#NAME?</v>
      </c>
      <c r="F85" s="257" t="e" cm="1">
        <f t="array" aca="1" ref="F85" ca="1">getProgress(AZ85,CJ85,,,1)</f>
        <v>#NAME?</v>
      </c>
      <c r="G85" s="217"/>
      <c r="H85" s="113" t="e" cm="1">
        <f t="array" aca="1" ref="H85" ca="1">getProgress(BA85,CK85,"%",1,1,WpAreaA_Sub1_exist)</f>
        <v>#NAME?</v>
      </c>
      <c r="I85" s="266" t="e" cm="1">
        <f t="array" aca="1" ref="I85" ca="1">getProgress(BB85,CL85,,,1,WpAreaA_Sub1_exist)</f>
        <v>#NAME?</v>
      </c>
      <c r="J85" s="266" t="e" cm="1">
        <f t="array" aca="1" ref="J85" ca="1">getProgress(BC85,CM85,,,1,WpAreaA_Sub1_exist)</f>
        <v>#NAME?</v>
      </c>
      <c r="K85" s="113" t="e" cm="1">
        <f t="array" aca="1" ref="K85" ca="1">getProgress(BD85,CN85,"%",1,1,WpAreaA_Sub2_exist)</f>
        <v>#NAME?</v>
      </c>
      <c r="L85" s="266" t="e" cm="1">
        <f t="array" aca="1" ref="L85" ca="1">getProgress(BE85,CO85,,,1,WpAreaA_Sub2_exist)</f>
        <v>#NAME?</v>
      </c>
      <c r="M85" s="266" t="e" cm="1">
        <f t="array" aca="1" ref="M85" ca="1">getProgress(BF85,CP85,,,1,WpAreaA_Sub2_exist)</f>
        <v>#NAME?</v>
      </c>
      <c r="N85" s="113" t="e" cm="1">
        <f t="array" aca="1" ref="N85" ca="1">getProgress(BG85,CQ85,"%",1,1,WpAreaA_Sub3_exist)</f>
        <v>#NAME?</v>
      </c>
      <c r="O85" s="266" t="e" cm="1">
        <f t="array" aca="1" ref="O85" ca="1">getProgress(BH85,CR85,,,1,WpAreaA_Sub3_exist)</f>
        <v>#NAME?</v>
      </c>
      <c r="P85" s="266" t="e" cm="1">
        <f t="array" aca="1" ref="P85" ca="1">getProgress(BI85,CS85,,,1,WpAreaA_Sub3_exist)</f>
        <v>#NAME?</v>
      </c>
      <c r="Q85" s="217"/>
      <c r="R85" s="113" t="e" cm="1">
        <f t="array" aca="1" ref="R85" ca="1">getProgress(BK85,CU85,"%",1,1,WpAreaB_Sub1_exist)</f>
        <v>#NAME?</v>
      </c>
      <c r="S85" s="266" t="e" cm="1">
        <f t="array" aca="1" ref="S85" ca="1">getProgress(BL85,CV85,,,1,WpAreaB_Sub1_exist)</f>
        <v>#NAME?</v>
      </c>
      <c r="T85" s="266" t="e" cm="1">
        <f t="array" aca="1" ref="T85" ca="1">getProgress(BM85,CW85,,,1,WpAreaB_Sub1_exist)</f>
        <v>#NAME?</v>
      </c>
      <c r="U85" s="113" t="e" cm="1">
        <f t="array" aca="1" ref="U85" ca="1">getProgress(BN85,CX85,"%",1,1,WpAreaB_Sub2_exist)</f>
        <v>#NAME?</v>
      </c>
      <c r="V85" s="266" t="e" cm="1">
        <f t="array" aca="1" ref="V85" ca="1">getProgress(BO85,CY85,,,1,WpAreaB_Sub2_exist)</f>
        <v>#NAME?</v>
      </c>
      <c r="W85" s="266" t="e" cm="1">
        <f t="array" aca="1" ref="W85" ca="1">getProgress(BP85,CZ85,,,1,WpAreaB_Sub2_exist)</f>
        <v>#NAME?</v>
      </c>
      <c r="X85" s="113" t="e" cm="1">
        <f t="array" aca="1" ref="X85" ca="1">getProgress(BQ85,DA85,"%",1,1,WpAreaB_Sub3_exist)</f>
        <v>#NAME?</v>
      </c>
      <c r="Y85" s="266" t="e" cm="1">
        <f t="array" aca="1" ref="Y85" ca="1">getProgress(BR85,DB85,,,1,WpAreaB_Sub3_exist)</f>
        <v>#NAME?</v>
      </c>
      <c r="Z85" s="266" t="e" cm="1">
        <f t="array" aca="1" ref="Z85" ca="1">getProgress(BS85,DC85,,,1,WpAreaB_Sub3_exist)</f>
        <v>#NAME?</v>
      </c>
      <c r="AA85" s="217"/>
      <c r="AB85" s="113" t="e" cm="1">
        <f t="array" aca="1" ref="AB85" ca="1">getProgress(BU85,DE85,"%",1,1,WpAreaC_Sub1_exist)</f>
        <v>#NAME?</v>
      </c>
      <c r="AC85" s="266" t="e" cm="1">
        <f t="array" aca="1" ref="AC85" ca="1">getProgress(BV85,DF85,,,1,WpAreaC_Sub1_exist)</f>
        <v>#NAME?</v>
      </c>
      <c r="AD85" s="266" t="e" cm="1">
        <f t="array" aca="1" ref="AD85" ca="1">getProgress(BW85,DG85,,,1,WpAreaC_Sub1_exist)</f>
        <v>#NAME?</v>
      </c>
      <c r="AE85" s="113" t="e" cm="1">
        <f t="array" aca="1" ref="AE85" ca="1">getProgress(BX85,DH85,"%",1,1,WpAreaC_Sub2_exist)</f>
        <v>#NAME?</v>
      </c>
      <c r="AF85" s="266" t="e" cm="1">
        <f t="array" aca="1" ref="AF85" ca="1">getProgress(BY85,DI85,,,1,WpAreaC_Sub2_exist)</f>
        <v>#NAME?</v>
      </c>
      <c r="AG85" s="266" t="e" cm="1">
        <f t="array" aca="1" ref="AG85" ca="1">getProgress(BZ85,DJ85,,,1,WpAreaC_Sub2_exist)</f>
        <v>#NAME?</v>
      </c>
      <c r="AH85" s="113" t="e" cm="1">
        <f t="array" aca="1" ref="AH85" ca="1">getProgress(CA85,DK85,"%",1,1,WpAreaC_Sub3_exist)</f>
        <v>#NAME?</v>
      </c>
      <c r="AI85" s="266" t="e" cm="1">
        <f t="array" aca="1" ref="AI85" ca="1">getProgress(CB85,DL85,,,1,WpAreaC_Sub3_exist)</f>
        <v>#NAME?</v>
      </c>
      <c r="AJ85" s="266" t="e" cm="1">
        <f t="array" aca="1" ref="AJ85" ca="1">getProgress(CC85,DM85,,,1,WpAreaC_Sub3_exist)</f>
        <v>#NAME?</v>
      </c>
      <c r="AK85" s="217"/>
      <c r="AL85" s="118"/>
      <c r="AM85" s="85"/>
      <c r="AN85" s="75"/>
      <c r="AO85" s="166"/>
      <c r="AP85" s="166"/>
      <c r="AQ85" s="101"/>
      <c r="AR85" s="101"/>
      <c r="AS85" s="75"/>
      <c r="AT85" s="75"/>
      <c r="AU85" s="137"/>
      <c r="AV85" s="98"/>
      <c r="AW85" s="98"/>
      <c r="AX85" s="144" t="str">
        <f ca="1">IFERROR((IF(WpAreaA_exist,IF(BA85&lt;&gt;"",BA85*WP!$AC$9,0)+IF(BD85&lt;&gt;"",BD85*WP!$AD$9,0)+IF(BG85&lt;&gt;"",BG85*WP!$AE$9,0),0)+IF(WpAreaB_exist,IF(BK85&lt;&gt;"",BK85*WP!$AF$10)+IF(BN85&lt;&gt;"",BN85*WP!$AG$10,0)+IF(BQ85&lt;&gt;"",BQ85*WP!$AH$10,0),0)+IF(WpAreaC_exist,IF(BU85&lt;&gt;"",BU85*WP!$AI$10)+IF(BX85&lt;&gt;"",BX85*WP!$AJ$10,0)+IF(CA85&lt;&gt;"",CA85*WP!$AK$10,0),0))/(IF(WpAreaA_exist,IF(BA85&lt;&gt;"",WP!$AC$9,0)+IF(BD85&lt;&gt;"",WP!$AD$9,0)+IF(BG85&lt;&gt;"",WP!$AE$9,0),0)+IF(WpAreaB_exist,IF(BK85&lt;&gt;"",WP!$AF$10,0)+IF(BN85&lt;&gt;"",WP!$AG$10,0)+IF(BQ85&lt;&gt;"",WP!$AH$10,0),0)+ IF(WpAreaC_exist,IF(BU85&lt;&gt;"",WP!$AI$10,0)+IF(BX85&lt;&gt;"",WP!$AJ$10,0)+IF(CA85&lt;&gt;"",WP!$AK$10,0),0)),"")</f>
        <v/>
      </c>
      <c r="AY85" s="144" t="str" cm="1">
        <f t="array" aca="1" ref="AY85" ca="1">IFERROR(IF(SUMPRODUCT(--(INDIRECT("WP!$C$" &amp; $DO85 &amp; ":$C$" &amp; $DP85)=$C85),--(INDIRECT("WP!$B$" &amp; $DO85 &amp; ":$B$" &amp; $DP85)="Y"),--(INDIRECT("WP!$" &amp; $AX$41 &amp; "$" &amp; $DO85 &amp; ":$" &amp; $AX$41 &amp; "$" &amp; $DP85)=1),--(INDIRECT("WP!$K$" &amp; $DO85 &amp; ":$K$" &amp; $DP85)&gt;0))&lt;&gt;0,SUMPRODUCT(--(INDIRECT("WP!$C$" &amp; $DO85 &amp; ":$C$" &amp; $DP85)=$C85),--(INDIRECT("WP!$B$" &amp; $DO85 &amp; ":$B$" &amp; $DP85)="Y"),--(INDIRECT("WP!$" &amp; $AX$41 &amp; "$" &amp; $DO85 &amp; ":$" &amp; $AX$41 &amp; "$" &amp; $DP85)=1),INDIRECT("WP!$K$" &amp; $DO85 &amp; ":$K$" &amp; $DP85)),IF(AZ85&lt;&gt;"",0,"")),"")</f>
        <v/>
      </c>
      <c r="AZ85" s="144" t="str" cm="1">
        <f t="array" aca="1" ref="AZ85" ca="1">IFERROR(IF(SUMPRODUCT(--(INDIRECT("WP!$C$" &amp; $DO85 &amp; ":$C$" &amp; $DP85)=$C85),--(INDIRECT("WP!$B" &amp; $DO85 &amp; ":$B" &amp; $DP85)="Y"),--(INDIRECT("WP!$" &amp; $AX$41 &amp; "$" &amp; $DO85 &amp; ":$" &amp; $AX$41 &amp; "$" &amp; $DP85)&lt;&gt;""),--(INDIRECT("WP!$K" &amp; $DO85 &amp; ":$K" &amp; $DP85)&gt;0))&lt;&gt;0,SUMPRODUCT(--(INDIRECT("WP!$C$" &amp; $DO85 &amp; ":$C$" &amp; $DP85)=$C85),--(INDIRECT("WP!$B" &amp; $DO85 &amp; ":$B" &amp; $DP85)="Y"),--(INDIRECT("WP!$" &amp; $AX$41 &amp; "$" &amp;  $DO85 &amp; ":$" &amp; $AX$41 &amp; "$" &amp; $DP85)&lt;&gt;""),INDIRECT("WP!$K" &amp; $DO85 &amp; ":$K" &amp; $DP85)),""),"")</f>
        <v/>
      </c>
      <c r="BA85" s="144" t="str" cm="1">
        <f t="array" aca="1" ref="BA85" ca="1">IFERROR(IF(WpAreaA_Sub1_exist,IF(SUMPRODUCT(--(INDIRECT("WP!$C$" &amp; $DO85 &amp; ":$C$" &amp; $DP85) =$C85),--(INDIRECT("WP!$" &amp; $BA$41 &amp; "$" &amp; $DO85 &amp; ":$" &amp; $BA$41 &amp; "$" &amp; $DP85) &lt;&gt;""),--(INDIRECT("WP!$K$" &amp; $DO85 &amp; ":$K$" &amp; $DP85)&gt;0))&gt;0,SUMPRODUCT(--(INDIRECT("WP!$C$" &amp; $DO85 &amp; ":$C$" &amp; $DP85) =$C85),--(INDIRECT("WP!$" &amp; $BA$41 &amp; "$" &amp; $DO85 &amp; ":$" &amp; $BA$41 &amp; "$" &amp; $DP85) &lt;&gt;""),INDIRECT("WP!$K$" &amp; $DO85 &amp; ":$K$" &amp; $DP85),INDIRECT("WP!$" &amp; $BA$41 &amp; "$" &amp; $DO85 &amp; ":$" &amp; $BA$41 &amp; "$" &amp; $DP85))/SUMPRODUCT(--(INDIRECT("WP!$C$" &amp; $DO85 &amp; ":$C$" &amp; $DP85) =$C85),--(INDIRECT("WP!$" &amp; $BA$41 &amp; "$" &amp; $DO85 &amp; ":$" &amp; $BA$41 &amp; "$" &amp; $DP85) &lt;&gt;""),INDIRECT("WP!$K$" &amp; $DO85 &amp; ":$K$" &amp; $DP85)),""),""),"")</f>
        <v/>
      </c>
      <c r="BB85" s="145" t="str" cm="1">
        <f t="array" aca="1" ref="BB85" ca="1">IFERROR(IF(WpAreaA_Sub1_exist,IF(SUMPRODUCT(--(INDIRECT("WP!$C$" &amp; $DO85 &amp; ":$C$" &amp; $DP85)=$C85),--(INDIRECT("WP!$B$" &amp; $DO85 &amp; ":$B$" &amp; $DP85)="Y"),--(INDIRECT("WP!$" &amp; $BA$41 &amp; "$" &amp; $DO85 &amp; ":$" &amp; $BA$41 &amp; "$" &amp; $DP85)=1),--(INDIRECT("WP!$K$" &amp; $DO85 &amp; ":$K$" &amp; $DP85)&gt;0))&lt;&gt;0,SUMPRODUCT(--(INDIRECT("WP!$C$" &amp; $DO85 &amp; ":$C$" &amp; $DP85)=$C85),--(INDIRECT("WP!$B$" &amp; $DO85 &amp; ":$B$" &amp; $DP85)="Y"),--(INDIRECT("WP!$" &amp; $BA$41 &amp; "$" &amp; $DO85 &amp; ":$" &amp; $BA$41 &amp; "$" &amp; $DP85)=1),INDIRECT("WP!$K$" &amp; $DO85 &amp; ":$K$" &amp; $DP85)),IF(BC85&lt;&gt;"",0,"")),""),"")</f>
        <v/>
      </c>
      <c r="BC85" s="145" t="str" cm="1">
        <f t="array" aca="1" ref="BC85" ca="1">IFERROR(IF(WpAreaA_Sub1_exist,IF(SUMPRODUCT(--(INDIRECT("WP!$C$" &amp; $DO85 &amp; ":$C$" &amp; $DP85)=$C85),--(INDIRECT("WP!$B" &amp; $DO85 &amp; ":$B" &amp; $DP85)="Y"),--(INDIRECT("WP!$" &amp; $BA$41 &amp; "$" &amp; $DO85 &amp; ":$" &amp; $BA$41 &amp; "$" &amp; $DP85)&lt;&gt;""),--(INDIRECT("WP!$K" &amp; $DO85 &amp; ":$K" &amp; $DP85)&gt;0))&lt;&gt;0,SUMPRODUCT(--(INDIRECT("WP!$C$" &amp; $DO85 &amp; ":$C$" &amp; $DP85)=$C85),--(INDIRECT("WP!$B" &amp; $DO85 &amp; ":$B" &amp; $DP85)="Y"),--(INDIRECT("WP!$" &amp; $BA$41 &amp; "$" &amp;  $DO85 &amp; ":$" &amp; $BA$41 &amp; "$" &amp; $DP85)&lt;&gt;""),INDIRECT("WP!$K" &amp; $DO85 &amp; ":$K" &amp; $DP85)),""),""),"")</f>
        <v/>
      </c>
      <c r="BD85" s="146" t="str" cm="1">
        <f t="array" aca="1" ref="BD85" ca="1">IFERROR(IF(WpAreaA_Sub2_exist,IF(SUMPRODUCT(--(INDIRECT("WP!$C$" &amp; $DO85 &amp; ":$C$" &amp; $DP85) =$C85),--(INDIRECT("WP!$" &amp; $BD$41 &amp; "$" &amp; $DO85 &amp; ":$" &amp; $BD$41 &amp; "$" &amp; $DP85) &lt;&gt;""),--(INDIRECT("WP!$K$" &amp; $DO85 &amp; ":$K$" &amp; $DP85)&gt;0))&gt;0,SUMPRODUCT(--(INDIRECT("WP!$C$" &amp; $DO85 &amp; ":$C$" &amp; $DP85) =$C85),--(INDIRECT("WP!$" &amp; $BD$41 &amp; "$" &amp; $DO85 &amp; ":$" &amp; $BD$41 &amp; "$" &amp; $DP85) &lt;&gt;""),INDIRECT("WP!$K" &amp; $DO85 &amp; ":$K" &amp; $DP85),INDIRECT("WP!$" &amp; $BD$41 &amp; "$" &amp; $DO85 &amp; ":$" &amp; $BD$41 &amp; "$" &amp; $DP85))/SUMPRODUCT(--(INDIRECT("WP!$C$" &amp; $DO85 &amp; ":$C$" &amp; $DP85) =$C85),--(INDIRECT("WP!$" &amp; $BD$41 &amp; "$" &amp; $DO85 &amp; ":$" &amp; $BD$41 &amp; "$" &amp; $DP85) &lt;&gt;""),INDIRECT("WP!$K" &amp; $DO85 &amp; ":$K" &amp; $DP85)),""),""),"")</f>
        <v/>
      </c>
      <c r="BE85" s="145" t="str" cm="1">
        <f t="array" aca="1" ref="BE85" ca="1">IFERROR(IF(WpAreaA_Sub2_exist,IF(SUMPRODUCT(--(INDIRECT("WP!$C$" &amp; $DO85 &amp; ":$C$" &amp; $DP85)=$C85),--(INDIRECT("WP!$B" &amp; $DO85 &amp; ":$B" &amp; $DP85)="Y"),--(INDIRECT("WP!$" &amp; $BD$41 &amp; "$" &amp; $DO85 &amp; ":$" &amp; $BD$41 &amp; "$" &amp; $DP85)=1),--(INDIRECT("WP!$K" &amp; $DO85 &amp; ":$K" &amp; $DP85)&gt;0))&lt;&gt;0,SUMPRODUCT(--(INDIRECT("WP!$C$" &amp; $DO85 &amp; ":$C$" &amp; $DP85)=$C85),--(INDIRECT("WP!$B" &amp; $DO85 &amp; ":$B" &amp; $DP85)="Y"),--(INDIRECT("WP!$" &amp; $BD$41 &amp; "$" &amp; $DO85 &amp; ":$" &amp; $BD$41 &amp; "$" &amp; $DP85)=1),INDIRECT("WP!$K" &amp; $DO85 &amp; ":$K" &amp; $DP85)),IF(BF85&lt;&gt;"",0,"")),""),"")</f>
        <v/>
      </c>
      <c r="BF85" s="145" t="str" cm="1">
        <f t="array" aca="1" ref="BF85" ca="1">IFERROR(IF(WpAreaA_Sub2_exist,IF(SUMPRODUCT(--(INDIRECT("WP!$C$" &amp; $DO85 &amp; ":$C$" &amp; $DP85)=$C85),--(INDIRECT("WP!$B" &amp; $DO85 &amp; ":$B" &amp; $DP85)="Y"),--(INDIRECT("WP!$" &amp; $BD$41 &amp; "$" &amp; $DO85 &amp; ":$" &amp; $BD$41 &amp; "$" &amp; $DP85)&lt;&gt;""),--(INDIRECT("WP!$K" &amp; $DO85 &amp; ":$K" &amp; $DP85)&gt;0))&lt;&gt;0,SUMPRODUCT(--(INDIRECT("WP!$C$" &amp; $DO85 &amp; ":$C$" &amp; $DP85)=$C85),--(INDIRECT("WP!$B" &amp; $DO85 &amp; ":$B" &amp; $DP85)="Y"),--(INDIRECT("WP!$" &amp; $BD$41 &amp; "$" &amp; $DO85 &amp; ":$" &amp; $BD$41 &amp; "$" &amp; $DP85)&lt;&gt;""),INDIRECT("WP!$K" &amp; $DO85 &amp; ":$K" &amp; $DP85)),""),""),"")</f>
        <v/>
      </c>
      <c r="BG85" s="146" t="str" cm="1">
        <f t="array" aca="1" ref="BG85" ca="1">IFERROR(IF(WpAreaA_Sub3_exist,IF(SUMPRODUCT(--(INDIRECT("WP!$C$" &amp; $DO85 &amp; ":$C$" &amp; $DP85) =$C85),--(INDIRECT("WP!$" &amp; $BG$41 &amp; "$" &amp; $DO85 &amp; ":$" &amp; $BG$41 &amp; "$" &amp; $DP85) &lt;&gt;""),--(INDIRECT("WP!$K$" &amp; $DO85 &amp; ":$K$" &amp; $DP85)&gt;0))&gt;0,SUMPRODUCT(--(INDIRECT("WP!$C$" &amp; $DO85 &amp; ":$C$" &amp; $DP85) =$C85),--(INDIRECT("WP!$" &amp; $BG$41 &amp; "$" &amp; $DO85 &amp; ":$" &amp; $BG$41 &amp; "$" &amp; $DP85) &lt;&gt;""),INDIRECT("WP!$K" &amp; $DO85 &amp; ":$K" &amp; $DP85),INDIRECT("WP!$" &amp; $BG$41 &amp; "$" &amp; $DO85 &amp; ":$" &amp; $BG$41 &amp; "$" &amp; $DP85))/SUMPRODUCT(--(INDIRECT("WP!$C$" &amp; $DO85 &amp; ":$C$" &amp; $DP85) =$C85),--(INDIRECT("WP!$" &amp; $BG$41 &amp; "$" &amp; $DO85 &amp; ":$" &amp; $BG$41 &amp; "$" &amp; $DP85) &lt;&gt;""),INDIRECT("WP!$K" &amp; $DO85 &amp; ":$K" &amp; $DP85)),""),""),"")</f>
        <v/>
      </c>
      <c r="BH85" s="145" t="str" cm="1">
        <f t="array" aca="1" ref="BH85" ca="1">IFERROR(IF(WpAreaA_Sub3_exist,IF(SUMPRODUCT(--(INDIRECT("WP!$C$" &amp; $DO85 &amp; ":$C$" &amp; $DP85)=$C85),--(INDIRECT("WP!$B" &amp; $DO85 &amp; ":$B" &amp; $DP85)="Y"),--(INDIRECT("WP!$" &amp; $BG$41 &amp; "$" &amp; $DO85 &amp; ":$" &amp; $BG$41 &amp; "$" &amp; $DP85)=1),--(INDIRECT("WP!$K" &amp; $DO85 &amp; ":$K" &amp; $DP85)&gt;0))&lt;&gt;0,SUMPRODUCT(--(INDIRECT("WP!$C$" &amp; $DO85 &amp; ":$C$" &amp; $DP85)=$C85),--(INDIRECT("WP!$B" &amp; $DO85 &amp; ":$B" &amp; $DP85)="Y"),--(INDIRECT("WP!$" &amp; $BG$41 &amp; "$" &amp; $DO85 &amp; ":$" &amp; $BG$41 &amp; "$" &amp; $DP85)=1),INDIRECT("WP!$K" &amp; $DO85 &amp; ":$K" &amp; $DP85)),IF(BI85&lt;&gt;"",0,"")),""),"")</f>
        <v/>
      </c>
      <c r="BI85" s="147" t="str" cm="1">
        <f t="array" aca="1" ref="BI85" ca="1">IFERROR(IF(WpAreaA_Sub3_exist,IF(SUMPRODUCT(--(INDIRECT("WP!$C$" &amp; $DO85 &amp; ":$C$" &amp; $DP85)=$C85),--(INDIRECT("WP!$B" &amp; $DO85 &amp; ":$B" &amp; $DP85)="Y"),--(INDIRECT("WP!$" &amp; $BG$41 &amp; "$" &amp; $DO85 &amp; ":$" &amp; $BG$41 &amp; "$" &amp; $DP85)&lt;&gt;""),--(INDIRECT("WP!$K" &amp; $DO85 &amp; ":$K" &amp; $DP85)&gt;0))&lt;&gt;0,SUMPRODUCT(--(INDIRECT("WP!$C$" &amp; $DO85 &amp; ":$C$" &amp; $DP85)=$C85),--(INDIRECT("WP!$B" &amp; $DO85 &amp; ":$B" &amp; $DP85)="Y"),--(INDIRECT("WP!$" &amp; $BG$41 &amp; "$" &amp; $DO85 &amp; ":$" &amp; $BG$41 &amp; "$" &amp; $DP85)&lt;&gt;""),INDIRECT("WP!$K" &amp; $DO85 &amp; ":$K" &amp; $DP85)),""),""),"")</f>
        <v/>
      </c>
      <c r="BJ85" s="31"/>
      <c r="BK85" s="144" t="str" cm="1">
        <f t="array" aca="1" ref="BK85" ca="1">IFERROR(IF(WpAreaB_Sub1_exist,IF(SUMPRODUCT(--(INDIRECT("WP!$C$" &amp; $DO85 &amp; ":$C$" &amp; $DP85) =$C85),--(INDIRECT("WP!$" &amp; $BK$41 &amp; "$" &amp; $DO85 &amp; ":$" &amp; $BK$41 &amp; "$" &amp; $DP85) &lt;&gt;""),--(INDIRECT("WP!$K$" &amp; $DO85 &amp; ":$K$" &amp; $DP85)&gt;0))&gt;0,SUMPRODUCT(--(INDIRECT("WP!$C$" &amp; $DO85 &amp; ":$C$" &amp; $DP85) =$C85),--(INDIRECT("WP!$" &amp; $BK$41 &amp; "$" &amp; $DO85 &amp; ":$" &amp; $BK$41 &amp; "$" &amp; $DP85) &lt;&gt;""),INDIRECT("WP!$K" &amp; $DO85 &amp; ":$K" &amp; $DP85),INDIRECT("WP!$" &amp; $BK$41 &amp; "$" &amp; $DO85 &amp; ":$" &amp; $BK$41 &amp; "$" &amp; $DP85))/SUMPRODUCT(--(INDIRECT("WP!$C$" &amp; $DO85 &amp; ":$C$" &amp; $DP85) =$C85),--(INDIRECT("WP!$" &amp; $BK$41 &amp; "$" &amp; $DO85 &amp; ":$" &amp; $BK$41 &amp; "$" &amp; $DP85) &lt;&gt;""),INDIRECT("WP!$K" &amp; $DO85 &amp; ":$K" &amp; $DP85)),""),""),"")</f>
        <v/>
      </c>
      <c r="BL85" s="145" t="str" cm="1">
        <f t="array" aca="1" ref="BL85" ca="1">IFERROR(IF(WpAreaB_Sub1_exist,IF(SUMPRODUCT(--(INDIRECT("WP!$C$" &amp; $DO85 &amp; ":$C$" &amp; $DP85)=$C85),--(INDIRECT("WP!$B" &amp; $DO85 &amp; ":$B" &amp; $DP85)="Y"),--(INDIRECT("WP!$" &amp; $BK$41 &amp; "$" &amp; $DO85 &amp; ":$" &amp; $BK$41 &amp; "$" &amp; $DP85)=1),--(INDIRECT("WP!$K" &amp; $DO85 &amp; ":$K" &amp; $DP85)&gt;0))&lt;&gt;0,SUMPRODUCT(--(INDIRECT("WP!$C$" &amp; $DO85 &amp; ":$C$" &amp; $DP85)=$C85),--(INDIRECT("WP!$B" &amp; $DO85 &amp; ":$B" &amp; $DP85)="Y"),--(INDIRECT("WP!$" &amp; $BK$41 &amp; "$" &amp; $DO85 &amp; ":$" &amp; $BK$41 &amp; "$" &amp; $DP85)=1),INDIRECT("WP!$K" &amp; $DO85 &amp; ":$K" &amp; $DP85)),IF(BM85&lt;&gt;"",0,"")),""),"")</f>
        <v/>
      </c>
      <c r="BM85" s="145" t="str" cm="1">
        <f t="array" aca="1" ref="BM85" ca="1">IFERROR(IF(WpAreaB_Sub1_exist,IF(SUMPRODUCT(--(INDIRECT("WP!$C$" &amp; $DO85 &amp; ":$C$" &amp; $DP85)=$C85),--(INDIRECT("WP!$B" &amp; $DO85 &amp; ":$B" &amp; $DP85)="Y"),--(INDIRECT("WP!$" &amp; $BK$41 &amp; "$" &amp; $DO85 &amp; ":$" &amp; $BK$41 &amp; "$" &amp; $DP85)&lt;&gt;""),--(INDIRECT("WP!$K" &amp; $DO85 &amp; ":$K" &amp; $DP85)&gt;0))&lt;&gt;0,SUMPRODUCT(--(INDIRECT("WP!$C$" &amp; $DO85 &amp; ":$C$" &amp; $DP85)=$C85),--(INDIRECT("WP!$B" &amp; $DO85 &amp; ":$B" &amp; $DP85)="Y"),--(INDIRECT("WP!$" &amp; $BK$41 &amp; "$" &amp; $DO85 &amp; ":$" &amp; $BK$41 &amp; "$" &amp; $DP85)&lt;&gt;""),INDIRECT("WP!$K" &amp; $DO85 &amp; ":$K" &amp; $DP85)),""),""),"")</f>
        <v/>
      </c>
      <c r="BN85" s="146" t="str" cm="1">
        <f t="array" aca="1" ref="BN85" ca="1">IFERROR(IF(WpAreaB_Sub2_exist,IF(SUMPRODUCT(--(INDIRECT("WP!$C$" &amp; $DO85 &amp; ":$C$" &amp; $DP85) =$C85),--(INDIRECT("WP!$" &amp; $BN$41 &amp; "$" &amp; $DO85 &amp; ":$" &amp; $BN$41 &amp; "$" &amp; $DP85) &lt;&gt;""),--(INDIRECT("WP!$K$" &amp; $DO85 &amp; ":$K$" &amp; $DP85)&gt;0))&gt;0,SUMPRODUCT(--(INDIRECT("WP!$C$" &amp; $DO85 &amp; ":$C$" &amp; $DP85) =$C85),--(INDIRECT("WP!$" &amp; $BN$41 &amp; "$" &amp; $DO85 &amp; ":$" &amp; $BN$41 &amp; "$" &amp; $DP85) &lt;&gt;""),INDIRECT("WP!$K" &amp; $DO85 &amp; ":$K" &amp; $DP85),INDIRECT("WP!$" &amp; $BN$41 &amp; "$" &amp; $DO85 &amp; ":$" &amp; $BN$41 &amp; "$" &amp; $DP85))/SUMPRODUCT(--(INDIRECT("WP!$C$" &amp; $DO85 &amp; ":$C$" &amp; $DP85) =$C85),--(INDIRECT("WP!$" &amp; $BN$41 &amp; "$" &amp; $DO85 &amp; ":$" &amp; $BN$41 &amp; "$" &amp; $DP85) &lt;&gt;""),INDIRECT("WP!$K" &amp; $DO85 &amp; ":$K" &amp; $DP85)),""),""),"")</f>
        <v/>
      </c>
      <c r="BO85" s="145" t="str" cm="1">
        <f t="array" aca="1" ref="BO85" ca="1">IFERROR(IF(WpAreaB_Sub2_exist,IF(SUMPRODUCT(--(INDIRECT("WP!$C$" &amp; $DO85 &amp; ":$C$" &amp; $DP85)=$C85),--(INDIRECT("WP!$B" &amp; $DO85 &amp; ":$B" &amp; $DP85)="Y"),--(INDIRECT("WP!$" &amp; $BN$41 &amp; "$" &amp; $DO85 &amp; ":$" &amp; $BN$41 &amp; "$" &amp; $DP85)=1),--(INDIRECT("WP!$K" &amp; $DO85 &amp; ":$K" &amp; $DP85)&gt;0))&lt;&gt;0,SUMPRODUCT(--(INDIRECT("WP!$C$" &amp; $DO85 &amp; ":$C$" &amp; $DP85)=$C85),--(INDIRECT("WP!$B" &amp; $DO85 &amp; ":$B" &amp; $DP85)="Y"),--(INDIRECT("WP!$" &amp; $BN$41 &amp; "$" &amp; $DO85 &amp; ":$" &amp; $BN$41 &amp; "$" &amp; $DP85)=1),INDIRECT("WP!$K" &amp; $DO85 &amp; ":$K" &amp; $DP85)),IF(BP85&lt;&gt;"",0,"")),""),"")</f>
        <v/>
      </c>
      <c r="BP85" s="145" t="str" cm="1">
        <f t="array" aca="1" ref="BP85" ca="1">IFERROR(IF(WpAreaB_Sub2_exist,IF(SUMPRODUCT(--(INDIRECT("WP!$C$" &amp; $DO85 &amp; ":$C$" &amp; $DP85)=$C85),--(INDIRECT("WP!$B" &amp; $DO85 &amp; ":$B" &amp; $DP85)="Y"),--(INDIRECT("WP!$" &amp; $BN$41 &amp; "$" &amp; $DO85 &amp; ":$" &amp; $BN$41 &amp; "$" &amp; $DP85)&lt;&gt;""),--(INDIRECT("WP!$K" &amp; $DO85 &amp; ":$K" &amp; $DP85)&gt;0))&lt;&gt;0,SUMPRODUCT(--(INDIRECT("WP!$C$" &amp; $DO85 &amp; ":$C$" &amp; $DP85)=$C85),--(INDIRECT("WP!$B" &amp; $DO85 &amp; ":$B" &amp; $DP85)="Y"),--(INDIRECT("WP!$" &amp; $BN$41 &amp; "$" &amp; $DO85 &amp; ":$" &amp; $BN$41 &amp; "$" &amp; $DP85)&lt;&gt;""),INDIRECT("WP!$K" &amp; $DO85 &amp; ":$K" &amp; $DP85)),""),""),"")</f>
        <v/>
      </c>
      <c r="BQ85" s="146" t="str" cm="1">
        <f t="array" aca="1" ref="BQ85" ca="1">IFERROR(IF(WpAreaB_Sub3_exist,IF(SUMPRODUCT(--(INDIRECT("WP!$C$" &amp; $DO85 &amp; ":$C$" &amp; $DP85) =$C85),--(INDIRECT("WP!$" &amp; $BQ$41 &amp; "$" &amp; $DO85 &amp; ":$" &amp; $BQ$41 &amp; "$" &amp; $DP85) &lt;&gt;""),--(INDIRECT("WP!$K$" &amp; $DO85 &amp; ":$K$" &amp; $DP85)&gt;0))&gt;0,SUMPRODUCT(--(INDIRECT("WP!$C$" &amp; $DO85 &amp; ":$C$" &amp; $DP85) =$C85),--(INDIRECT("WP!$" &amp; $BQ$41 &amp; "$" &amp; $DO85 &amp; ":$" &amp; $BQ$41 &amp; "$" &amp; $DP85) &lt;&gt;""),INDIRECT("WP!$K" &amp; $DO85 &amp; ":$K" &amp; $DP85),INDIRECT("WP!$" &amp; $BQ$41 &amp; "$" &amp; $DO85 &amp; ":$" &amp; $BQ$41 &amp; "$" &amp; $DP85))/SUMPRODUCT(--(INDIRECT("WP!$C$" &amp; $DO85 &amp; ":$C$" &amp; $DP85) =$C85),--(INDIRECT("WP!$" &amp; $BQ$41 &amp; "$" &amp; $DO85 &amp; ":$" &amp; $BQ$41 &amp; "$" &amp; $DP85) &lt;&gt;""),INDIRECT("WP!$K" &amp; $DO85 &amp; ":$K" &amp; $DP85)),""),""),"")</f>
        <v/>
      </c>
      <c r="BR85" s="145" t="str" cm="1">
        <f t="array" aca="1" ref="BR85" ca="1">IFERROR(IF(WpAreaB_Sub3_exist,IF(SUMPRODUCT(--(INDIRECT("WP!$C$" &amp; $DO85 &amp; ":$C$" &amp; $DP85)=$C85),--(INDIRECT("WP!$B" &amp; $DO85 &amp; ":$B" &amp; $DP85)="Y"),--(INDIRECT("WP!$" &amp; $BQ$41 &amp; "$" &amp; $DO85 &amp; ":$" &amp; $BQ$41 &amp; "$" &amp; $DP85)=1),--(INDIRECT("WP!$K" &amp; $DO85 &amp; ":$K" &amp; $DP85)&gt;0))&lt;&gt;0,SUMPRODUCT(--(INDIRECT("WP!$C$" &amp; $DO85 &amp; ":$C$" &amp; $DP85)=$C85),--(INDIRECT("WP!$B" &amp; $DO85 &amp; ":$B" &amp; $DP85)="Y"),--(INDIRECT("WP!$" &amp; $BQ$41 &amp; "$" &amp; $DO85 &amp; ":$" &amp; $BQ$41 &amp; "$" &amp; $DP85)=1),INDIRECT("WP!$K" &amp; $DO85 &amp; ":$K" &amp; $DP85)),IF(BS85&lt;&gt;"",0,"")),""),"")</f>
        <v/>
      </c>
      <c r="BS85" s="147" t="str" cm="1">
        <f t="array" aca="1" ref="BS85" ca="1">IFERROR(IF(WpAreaB_Sub3_exist,IF(SUMPRODUCT(--(INDIRECT("WP!$C$" &amp; $DO85 &amp; ":$C$" &amp; $DP85)=$C85),--(INDIRECT("WP!$B" &amp; $DO85 &amp; ":$B" &amp; $DP85)="Y"),--(INDIRECT("WP!$" &amp; $BQ$41 &amp; "$" &amp; $DO85 &amp; ":$" &amp; $BQ$41 &amp; "$" &amp; $DP85)&lt;&gt;""),--(INDIRECT("WP!$K" &amp; $DO85 &amp; ":$K" &amp; $DP85)&gt;0))&lt;&gt;0,SUMPRODUCT(--(INDIRECT("WP!$C$" &amp; $DO85 &amp; ":$C$" &amp; $DP85)=$C85),--(INDIRECT("WP!$B" &amp; $DO85 &amp; ":$B" &amp; $DP85)="Y"),--(INDIRECT("WP!$" &amp; $BQ$41 &amp; "$" &amp; $DO85 &amp; ":$" &amp; $BQ$41 &amp; "$" &amp; $DP85)&lt;&gt;""),INDIRECT("WP!$K" &amp; $DO85 &amp; ":$K" &amp; $DP85)),""),""),"")</f>
        <v/>
      </c>
      <c r="BT85" s="31"/>
      <c r="BU85" s="144" t="str" cm="1">
        <f t="array" aca="1" ref="BU85" ca="1">IFERROR(IF(WpAreaC_Sub1_exist,IF(SUMPRODUCT(--(INDIRECT("WP!$C$" &amp; $DO85 &amp; ":$C$" &amp; $DP85) =$C85),--(INDIRECT("WP!$" &amp; $BU$41 &amp; "$" &amp; $DO85 &amp; ":$" &amp; $BU$41 &amp; "$" &amp; $DP85) &lt;&gt;""),--(INDIRECT("WP!$K$" &amp; $DO85 &amp; ":$K$" &amp; $DP85)&gt;0))&gt;0,SUMPRODUCT(--(INDIRECT("WP!$C$" &amp; $DO85 &amp; ":$C$" &amp; $DP85) =$C85),--(INDIRECT("WP!$" &amp; $BU$41 &amp; "$" &amp; $DO85 &amp; ":$" &amp; $BU$41 &amp; "$" &amp; $DP85) &lt;&gt;""),INDIRECT("WP!$K" &amp; $DO85 &amp; ":$K" &amp; $DP85),INDIRECT("WP!$" &amp; $BU$41 &amp; "$" &amp; $DO85 &amp; ":$" &amp; $BU$41 &amp; "$" &amp; $DP85))/SUMPRODUCT(--(INDIRECT("WP!$C$" &amp; $DO85 &amp; ":$C$" &amp; $DP85) =$C85),--(INDIRECT("WP!$" &amp; $BU$41 &amp; "$" &amp; $DO85 &amp; ":$" &amp; $BU$41 &amp; "$" &amp; $DP85) &lt;&gt;""),INDIRECT("WP!$K" &amp; $DO85 &amp; ":$K" &amp; $DP85)),""),""),"")</f>
        <v/>
      </c>
      <c r="BV85" s="145" t="str" cm="1">
        <f t="array" aca="1" ref="BV85" ca="1">IFERROR(IF(WpAreaC_Sub1_exist,IF(SUMPRODUCT(--(INDIRECT("WP!$C$" &amp; $DO85 &amp; ":$C$" &amp; $DP85)=$C85),--(INDIRECT("WP!$B" &amp; $DO85 &amp; ":$B" &amp; $DP85)="Y"),--(INDIRECT("WP!$" &amp; $BU$41 &amp; "$" &amp; $DO85 &amp; ":$" &amp; $BU$41 &amp; "$" &amp; $DP85)=1),--(INDIRECT("WP!$K" &amp; $DO85 &amp; ":$K" &amp; $DP85)&gt;0))&lt;&gt;0,SUMPRODUCT(--(INDIRECT("WP!$C$" &amp; $DO85 &amp; ":$C$" &amp; $DP85)=$C85),--(INDIRECT("WP!$B" &amp; $DO85 &amp; ":$B" &amp; $DP85)="Y"),--(INDIRECT("WP!$" &amp; $BU$41 &amp; "$" &amp; $DO85 &amp; ":$" &amp; $BU$41 &amp; "$" &amp; $DP85)=1),INDIRECT("WP!$K" &amp; $DO85 &amp; ":$K" &amp; $DP85)),IF(BW85&lt;&gt;"",0,"")),""),"")</f>
        <v/>
      </c>
      <c r="BW85" s="145" t="str" cm="1">
        <f t="array" aca="1" ref="BW85" ca="1">IFERROR(IF(WpAreaC_Sub1_exist,IF(SUMPRODUCT(--(INDIRECT("WP!$C$" &amp; $DO85 &amp; ":$C$" &amp; $DP85)=$C85),--(INDIRECT("WP!$B" &amp; $DO85 &amp; ":$B" &amp; $DP85)="Y"),--(INDIRECT("WP!$" &amp; $BU$41 &amp; "$" &amp; $DO85 &amp; ":$" &amp; $BU$41 &amp; "$" &amp; $DP85)&lt;&gt;""),--(INDIRECT("WP!$K" &amp; $DO85 &amp; ":$K" &amp; $DP85)&gt;0))&lt;&gt;0,SUMPRODUCT(--(INDIRECT("WP!$C$" &amp; $DO85 &amp; ":$C$" &amp; $DP85)=$C85),--(INDIRECT("WP!$B" &amp; $DO85 &amp; ":$B" &amp; $DP85)="Y"),--(INDIRECT("WP!$" &amp; $BU$41 &amp; "$" &amp; $DO85 &amp; ":$" &amp; $BU$41 &amp; "$" &amp; $DP85)&lt;&gt;""),INDIRECT("WP!$K" &amp; $DO85 &amp; ":$K" &amp; $DP85)),""),""),"")</f>
        <v/>
      </c>
      <c r="BX85" s="146" t="str" cm="1">
        <f t="array" aca="1" ref="BX85" ca="1">IFERROR(IF(WpAreaC_Sub2_exist,IF(SUMPRODUCT(--(INDIRECT("WP!$C$" &amp; $DO85 &amp; ":$C$" &amp; $DP85) =$C85),--(INDIRECT("WP!$" &amp; $BX$41 &amp; "$" &amp; $DO85 &amp; ":$" &amp; $BX$41 &amp; "$" &amp; $DP85) &lt;&gt;""),--(INDIRECT("WP!$K$" &amp; $DO85 &amp; ":$K$" &amp; $DP85)&gt;0))&gt;0,SUMPRODUCT(--(INDIRECT("WP!$C$" &amp; $DO85 &amp; ":$C$" &amp; $DP85) =$C85),--(INDIRECT("WP!$" &amp; $BX$41 &amp; "$" &amp; $DO85 &amp; ":$" &amp; $BX$41 &amp; "$" &amp; $DP85) &lt;&gt;""),INDIRECT("WP!$K" &amp; $DO85 &amp; ":$K" &amp; $DP85),INDIRECT("WP!$" &amp; $BX$41 &amp; "$" &amp; $DO85 &amp; ":$" &amp; $BX$41 &amp; "$" &amp; $DP85))/SUMPRODUCT(--(INDIRECT("WP!$C$" &amp; $DO85 &amp; ":$C$" &amp; $DP85) =$C85),--(INDIRECT("WP!$" &amp; $BX$41 &amp; "$" &amp; $DO85 &amp; ":$" &amp; $BX$41 &amp; "$" &amp; $DP85) &lt;&gt;""),INDIRECT("WP!$K" &amp; $DO85 &amp; ":$K" &amp; $DP85)),""),""),"")</f>
        <v/>
      </c>
      <c r="BY85" s="145" t="str" cm="1">
        <f t="array" aca="1" ref="BY85" ca="1">IFERROR(IF(WpAreaC_Sub2_exist,IF(SUMPRODUCT(--(INDIRECT("WP!$C$" &amp; $DO85 &amp; ":$C$" &amp; $DP85)=$C85),--(INDIRECT("WP!$B" &amp; $DO85 &amp; ":$B" &amp; $DP85)="Y"),--(INDIRECT("WP!$" &amp; $BX$41 &amp; "$" &amp; $DO85 &amp; ":$" &amp; $BX$41 &amp; "$" &amp; $DP85)=1),--(INDIRECT("WP!$K" &amp; $DO85 &amp; ":$K" &amp; $DP85)&gt;0))&lt;&gt;0,SUMPRODUCT(--(INDIRECT("WP!$C$" &amp; $DO85 &amp; ":$C$" &amp; $DP85)=$C85),--(INDIRECT("WP!$B" &amp; $DO85 &amp; ":$B" &amp; $DP85)="Y"),--(INDIRECT("WP!$" &amp; $BX$41 &amp; "$" &amp; $DO85 &amp; ":$" &amp; $BX$41 &amp; "$" &amp; $DP85)=1),INDIRECT("WP!$K" &amp; $DO85 &amp; ":$K" &amp; $DP85)),IF(BZ85&lt;&gt;"",0,"")),""),"")</f>
        <v/>
      </c>
      <c r="BZ85" s="145" t="str" cm="1">
        <f t="array" aca="1" ref="BZ85" ca="1">IFERROR(IF(WpAreaC_Sub2_exist,IF(SUMPRODUCT(--(INDIRECT("WP!$C$" &amp; $DO85 &amp; ":$C$" &amp; $DP85)=$C85),--(INDIRECT("WP!$B" &amp; $DO85 &amp; ":$B" &amp; $DP85)="Y"),--(INDIRECT("WP!$" &amp; $BX$41 &amp; "$" &amp; $DO85 &amp; ":$" &amp; $BX$41 &amp; "$" &amp; $DP85)&lt;&gt;""),--(INDIRECT("WP!$K" &amp; $DO85 &amp; ":$K" &amp; $DP85)&gt;0))&lt;&gt;0,SUMPRODUCT(--(INDIRECT("WP!$C$" &amp; $DO85 &amp; ":$C$" &amp; $DP85)=$C85),--(INDIRECT("WP!$B" &amp; $DO85 &amp; ":$B" &amp; $DP85)="Y"),--(INDIRECT("WP!$" &amp; $BX$41 &amp; "$" &amp; $DO85 &amp; ":$" &amp; $BX$41 &amp; "$" &amp; $DP85)&lt;&gt;""),INDIRECT("WP!$K" &amp; $DO85 &amp; ":$K" &amp; $DP85)),""),""),"")</f>
        <v/>
      </c>
      <c r="CA85" s="146" t="str" cm="1">
        <f t="array" aca="1" ref="CA85" ca="1">IFERROR(IF(WpAreaC_Sub3_exist,IF(SUMPRODUCT(--(INDIRECT("WP!$C$" &amp; $DO85 &amp; ":$C$" &amp; $DP85) =$C85),--(INDIRECT("WP!$" &amp; $CA$41 &amp; "$" &amp; $DO85 &amp; ":$" &amp; $CA$41 &amp; "$" &amp; $DP85) &lt;&gt;""),--(INDIRECT("WP!$K$" &amp; $DO85 &amp; ":$K$" &amp; $DP85)&gt;0))&gt;0,SUMPRODUCT(--(INDIRECT("WP!$C$" &amp; $DO85 &amp; ":$C$" &amp; $DP85) =$C85),--(INDIRECT("WP!$" &amp; $CA$41 &amp; "$" &amp; $DO85 &amp; ":$" &amp; $CA$41 &amp; "$" &amp; $DP85) &lt;&gt;""),INDIRECT("WP!$K" &amp; $DO85 &amp; ":$K" &amp; $DP85),INDIRECT("WP!$" &amp; $CA$41 &amp; "$" &amp; $DO85 &amp; ":$" &amp; $CA$41 &amp; "$" &amp; $DP85))/SUMPRODUCT(--(INDIRECT("WP!$C$" &amp; $DO85 &amp; ":$C$" &amp; $DP85) =$C85),--(INDIRECT("WP!$" &amp; $CA$41 &amp; "$" &amp; $DO85 &amp; ":$" &amp; $CA$41 &amp; "$" &amp; $DP85) &lt;&gt;""),INDIRECT("WP!$K" &amp; $DO85 &amp; ":$K" &amp; $DP85)),""),""),"")</f>
        <v/>
      </c>
      <c r="CB85" s="145" t="str" cm="1">
        <f t="array" aca="1" ref="CB85" ca="1">IFERROR(IF(WpAreaC_Sub3_exist,IF(SUMPRODUCT(--(INDIRECT("WP!$C$" &amp; $DO85 &amp; ":$C$" &amp; $DP85)=$C85),--(INDIRECT("WP!$B" &amp; $DO85 &amp; ":$B" &amp; $DP85)="Y"),--(INDIRECT("WP!$" &amp; $CA$41 &amp; "$" &amp; $DO85 &amp; ":$" &amp; $CA$41 &amp; "$" &amp; $DP85)=1),--(INDIRECT("WP!$K" &amp; $DO85 &amp; ":$K" &amp; $DP85)&gt;0))&lt;&gt;0,SUMPRODUCT(--(INDIRECT("WP!$C$" &amp; $DO85 &amp; ":$C$" &amp; $DP85)=$C85),--(INDIRECT("WP!$B" &amp; $DO85 &amp; ":$B" &amp; $DP85)="Y"),--(INDIRECT("WP!$" &amp; $CA$41 &amp; "$" &amp; $DO85 &amp; ":$" &amp; $CA$41 &amp; "$" &amp; $DP85)=1),INDIRECT("WP!$K" &amp; $DO85 &amp; ":$K" &amp; $DP85)),IF(CC85&lt;&gt;"",0,"")),""),"")</f>
        <v/>
      </c>
      <c r="CC85" s="147" t="str" cm="1">
        <f t="array" aca="1" ref="CC85" ca="1">IFERROR(IF(WpAreaC_Sub3_exist,IF(SUMPRODUCT(--(INDIRECT("WP!$C$" &amp; $DO85 &amp; ":$C$" &amp; $DP85)=$C85),--(INDIRECT("WP!$B" &amp; $DO85 &amp; ":$B" &amp; $DP85)="Y"),--(INDIRECT("WP!$" &amp; $CA$41 &amp; "$" &amp; $DO85 &amp; ":$" &amp; $CA$41 &amp; "$" &amp; $DP85)&lt;&gt;""),--(INDIRECT("WP!$K" &amp; $DO85 &amp; ":$K" &amp; $DP85)&gt;0))&lt;&gt;0,SUMPRODUCT(--(INDIRECT("WP!$C$" &amp; $DO85 &amp; ":$C$" &amp; $DP85)=$C85),--(INDIRECT("WP!$B" &amp; $DO85 &amp; ":$B" &amp; $DP85)="Y"),--(INDIRECT("WP!$" &amp; $CA$41 &amp; "$" &amp; $DO85 &amp; ":$" &amp; $CA$41 &amp; "$" &amp; $DP85)&lt;&gt;""),INDIRECT("WP!$K" &amp; $DO85 &amp; ":$K" &amp; $DP85)),""),""),"")</f>
        <v/>
      </c>
      <c r="CD85" s="106"/>
      <c r="CE85" s="109"/>
      <c r="CF85" s="107"/>
      <c r="CG85" s="107"/>
      <c r="CH85" s="144" t="s">
        <v>92</v>
      </c>
      <c r="CI85" s="144" t="s">
        <v>92</v>
      </c>
      <c r="CJ85" s="144" t="s">
        <v>92</v>
      </c>
      <c r="CK85" s="144" t="s">
        <v>92</v>
      </c>
      <c r="CL85" s="145" t="s">
        <v>92</v>
      </c>
      <c r="CM85" s="145" t="s">
        <v>92</v>
      </c>
      <c r="CN85" s="146" t="s">
        <v>92</v>
      </c>
      <c r="CO85" s="145" t="s">
        <v>92</v>
      </c>
      <c r="CP85" s="145" t="s">
        <v>92</v>
      </c>
      <c r="CQ85" s="146" t="s">
        <v>92</v>
      </c>
      <c r="CR85" s="145" t="s">
        <v>92</v>
      </c>
      <c r="CS85" s="147" t="s">
        <v>92</v>
      </c>
      <c r="CT85" s="31"/>
      <c r="CU85" s="144" t="s">
        <v>92</v>
      </c>
      <c r="CV85" s="145" t="s">
        <v>92</v>
      </c>
      <c r="CW85" s="145" t="s">
        <v>92</v>
      </c>
      <c r="CX85" s="146" t="s">
        <v>92</v>
      </c>
      <c r="CY85" s="145" t="s">
        <v>92</v>
      </c>
      <c r="CZ85" s="145" t="s">
        <v>92</v>
      </c>
      <c r="DA85" s="146" t="s">
        <v>92</v>
      </c>
      <c r="DB85" s="145" t="s">
        <v>92</v>
      </c>
      <c r="DC85" s="147" t="s">
        <v>92</v>
      </c>
      <c r="DD85" s="31"/>
      <c r="DE85" s="144" t="s">
        <v>92</v>
      </c>
      <c r="DF85" s="145" t="s">
        <v>92</v>
      </c>
      <c r="DG85" s="145" t="s">
        <v>92</v>
      </c>
      <c r="DH85" s="146" t="s">
        <v>92</v>
      </c>
      <c r="DI85" s="145" t="s">
        <v>92</v>
      </c>
      <c r="DJ85" s="145" t="s">
        <v>92</v>
      </c>
      <c r="DK85" s="146" t="s">
        <v>92</v>
      </c>
      <c r="DL85" s="145" t="s">
        <v>92</v>
      </c>
      <c r="DM85" s="147" t="s">
        <v>92</v>
      </c>
      <c r="DN85" s="31"/>
      <c r="DO85" s="88" cm="1">
        <f t="array" ref="DO85">MIN(IF(WP!$C$12:$C$400=$C85,ROW(WP!$C$12:$C$400),""))</f>
        <v>334</v>
      </c>
      <c r="DP85" s="88" cm="1">
        <f t="array" ref="DP85">MAX(IF(WP!$C$12:$C$400=$C85,ROW(WP!$C$12:$C$400),""))</f>
        <v>337</v>
      </c>
      <c r="DQ85" s="121"/>
      <c r="DR85" s="31"/>
    </row>
    <row r="86" spans="1:122" ht="28" x14ac:dyDescent="0.2">
      <c r="A86" s="117"/>
      <c r="B86" s="132" t="s">
        <v>216</v>
      </c>
      <c r="C86" s="132" t="s">
        <v>47</v>
      </c>
      <c r="D86" s="323" t="e" cm="1">
        <f t="array" aca="1" ref="D86" ca="1">getProgress(AX86,CH86,"%",1,1)</f>
        <v>#NAME?</v>
      </c>
      <c r="E86" s="257" t="e" cm="1">
        <f t="array" aca="1" ref="E86" ca="1">getProgress(AY86,CI86,,,1)</f>
        <v>#NAME?</v>
      </c>
      <c r="F86" s="257" t="e" cm="1">
        <f t="array" aca="1" ref="F86" ca="1">getProgress(AZ86,CJ86,,,1)</f>
        <v>#NAME?</v>
      </c>
      <c r="G86" s="217"/>
      <c r="H86" s="113" t="e" cm="1">
        <f t="array" aca="1" ref="H86" ca="1">getProgress(BA86,CK86,"%",1,1,WpAreaA_Sub1_exist)</f>
        <v>#NAME?</v>
      </c>
      <c r="I86" s="266" t="e" cm="1">
        <f t="array" aca="1" ref="I86" ca="1">getProgress(BB86,CL86,,,1,WpAreaA_Sub1_exist)</f>
        <v>#NAME?</v>
      </c>
      <c r="J86" s="266" t="e" cm="1">
        <f t="array" aca="1" ref="J86" ca="1">getProgress(BC86,CM86,,,1,WpAreaA_Sub1_exist)</f>
        <v>#NAME?</v>
      </c>
      <c r="K86" s="113" t="e" cm="1">
        <f t="array" aca="1" ref="K86" ca="1">getProgress(BD86,CN86,"%",1,1,WpAreaA_Sub2_exist)</f>
        <v>#NAME?</v>
      </c>
      <c r="L86" s="266" t="e" cm="1">
        <f t="array" aca="1" ref="L86" ca="1">getProgress(BE86,CO86,,,1,WpAreaA_Sub2_exist)</f>
        <v>#NAME?</v>
      </c>
      <c r="M86" s="266" t="e" cm="1">
        <f t="array" aca="1" ref="M86" ca="1">getProgress(BF86,CP86,,,1,WpAreaA_Sub2_exist)</f>
        <v>#NAME?</v>
      </c>
      <c r="N86" s="113" t="e" cm="1">
        <f t="array" aca="1" ref="N86" ca="1">getProgress(BG86,CQ86,"%",1,1,WpAreaA_Sub3_exist)</f>
        <v>#NAME?</v>
      </c>
      <c r="O86" s="266" t="e" cm="1">
        <f t="array" aca="1" ref="O86" ca="1">getProgress(BH86,CR86,,,1,WpAreaA_Sub3_exist)</f>
        <v>#NAME?</v>
      </c>
      <c r="P86" s="266" t="e" cm="1">
        <f t="array" aca="1" ref="P86" ca="1">getProgress(BI86,CS86,,,1,WpAreaA_Sub3_exist)</f>
        <v>#NAME?</v>
      </c>
      <c r="Q86" s="217"/>
      <c r="R86" s="113" t="e" cm="1">
        <f t="array" aca="1" ref="R86" ca="1">getProgress(BK86,CU86,"%",1,1,WpAreaB_Sub1_exist)</f>
        <v>#NAME?</v>
      </c>
      <c r="S86" s="266" t="e" cm="1">
        <f t="array" aca="1" ref="S86" ca="1">getProgress(BL86,CV86,,,1,WpAreaB_Sub1_exist)</f>
        <v>#NAME?</v>
      </c>
      <c r="T86" s="266" t="e" cm="1">
        <f t="array" aca="1" ref="T86" ca="1">getProgress(BM86,CW86,,,1,WpAreaB_Sub1_exist)</f>
        <v>#NAME?</v>
      </c>
      <c r="U86" s="113" t="e" cm="1">
        <f t="array" aca="1" ref="U86" ca="1">getProgress(BN86,CX86,"%",1,1,WpAreaB_Sub2_exist)</f>
        <v>#NAME?</v>
      </c>
      <c r="V86" s="266" t="e" cm="1">
        <f t="array" aca="1" ref="V86" ca="1">getProgress(BO86,CY86,,,1,WpAreaB_Sub2_exist)</f>
        <v>#NAME?</v>
      </c>
      <c r="W86" s="266" t="e" cm="1">
        <f t="array" aca="1" ref="W86" ca="1">getProgress(BP86,CZ86,,,1,WpAreaB_Sub2_exist)</f>
        <v>#NAME?</v>
      </c>
      <c r="X86" s="113" t="e" cm="1">
        <f t="array" aca="1" ref="X86" ca="1">getProgress(BQ86,DA86,"%",1,1,WpAreaB_Sub3_exist)</f>
        <v>#NAME?</v>
      </c>
      <c r="Y86" s="266" t="e" cm="1">
        <f t="array" aca="1" ref="Y86" ca="1">getProgress(BR86,DB86,,,1,WpAreaB_Sub3_exist)</f>
        <v>#NAME?</v>
      </c>
      <c r="Z86" s="266" t="e" cm="1">
        <f t="array" aca="1" ref="Z86" ca="1">getProgress(BS86,DC86,,,1,WpAreaB_Sub3_exist)</f>
        <v>#NAME?</v>
      </c>
      <c r="AA86" s="217"/>
      <c r="AB86" s="113" t="e" cm="1">
        <f t="array" aca="1" ref="AB86" ca="1">getProgress(BU86,DE86,"%",1,1,WpAreaC_Sub1_exist)</f>
        <v>#NAME?</v>
      </c>
      <c r="AC86" s="266" t="e" cm="1">
        <f t="array" aca="1" ref="AC86" ca="1">getProgress(BV86,DF86,,,1,WpAreaC_Sub1_exist)</f>
        <v>#NAME?</v>
      </c>
      <c r="AD86" s="266" t="e" cm="1">
        <f t="array" aca="1" ref="AD86" ca="1">getProgress(BW86,DG86,,,1,WpAreaC_Sub1_exist)</f>
        <v>#NAME?</v>
      </c>
      <c r="AE86" s="113" t="e" cm="1">
        <f t="array" aca="1" ref="AE86" ca="1">getProgress(BX86,DH86,"%",1,1,WpAreaC_Sub2_exist)</f>
        <v>#NAME?</v>
      </c>
      <c r="AF86" s="266" t="e" cm="1">
        <f t="array" aca="1" ref="AF86" ca="1">getProgress(BY86,DI86,,,1,WpAreaC_Sub2_exist)</f>
        <v>#NAME?</v>
      </c>
      <c r="AG86" s="266" t="e" cm="1">
        <f t="array" aca="1" ref="AG86" ca="1">getProgress(BZ86,DJ86,,,1,WpAreaC_Sub2_exist)</f>
        <v>#NAME?</v>
      </c>
      <c r="AH86" s="113" t="e" cm="1">
        <f t="array" aca="1" ref="AH86" ca="1">getProgress(CA86,DK86,"%",1,1,WpAreaC_Sub3_exist)</f>
        <v>#NAME?</v>
      </c>
      <c r="AI86" s="266" t="e" cm="1">
        <f t="array" aca="1" ref="AI86" ca="1">getProgress(CB86,DL86,,,1,WpAreaC_Sub3_exist)</f>
        <v>#NAME?</v>
      </c>
      <c r="AJ86" s="266" t="e" cm="1">
        <f t="array" aca="1" ref="AJ86" ca="1">getProgress(CC86,DM86,,,1,WpAreaC_Sub3_exist)</f>
        <v>#NAME?</v>
      </c>
      <c r="AK86" s="217"/>
      <c r="AL86" s="118"/>
      <c r="AM86" s="85"/>
      <c r="AN86" s="75"/>
      <c r="AO86" s="166"/>
      <c r="AP86" s="166"/>
      <c r="AQ86" s="101"/>
      <c r="AR86" s="101"/>
      <c r="AS86" s="75"/>
      <c r="AT86" s="75"/>
      <c r="AU86" s="137"/>
      <c r="AV86" s="98"/>
      <c r="AW86" s="98"/>
      <c r="AX86" s="144" t="str">
        <f ca="1">IFERROR((IF(WpAreaA_exist,IF(BA86&lt;&gt;"",BA86*WP!$AC$9,0)+IF(BD86&lt;&gt;"",BD86*WP!$AD$9,0)+IF(BG86&lt;&gt;"",BG86*WP!$AE$9,0),0)+IF(WpAreaB_exist,IF(BK86&lt;&gt;"",BK86*WP!$AF$10)+IF(BN86&lt;&gt;"",BN86*WP!$AG$10,0)+IF(BQ86&lt;&gt;"",BQ86*WP!$AH$10,0),0)+IF(WpAreaC_exist,IF(BU86&lt;&gt;"",BU86*WP!$AI$10)+IF(BX86&lt;&gt;"",BX86*WP!$AJ$10,0)+IF(CA86&lt;&gt;"",CA86*WP!$AK$10,0),0))/(IF(WpAreaA_exist,IF(BA86&lt;&gt;"",WP!$AC$9,0)+IF(BD86&lt;&gt;"",WP!$AD$9,0)+IF(BG86&lt;&gt;"",WP!$AE$9,0),0)+IF(WpAreaB_exist,IF(BK86&lt;&gt;"",WP!$AF$10,0)+IF(BN86&lt;&gt;"",WP!$AG$10,0)+IF(BQ86&lt;&gt;"",WP!$AH$10,0),0)+ IF(WpAreaC_exist,IF(BU86&lt;&gt;"",WP!$AI$10,0)+IF(BX86&lt;&gt;"",WP!$AJ$10,0)+IF(CA86&lt;&gt;"",WP!$AK$10,0),0)),"")</f>
        <v/>
      </c>
      <c r="AY86" s="144" t="str" cm="1">
        <f t="array" aca="1" ref="AY86" ca="1">IFERROR(IF(SUMPRODUCT(--(INDIRECT("WP!$C$" &amp; $DO86 &amp; ":$C$" &amp; $DP86)=$C86),--(INDIRECT("WP!$B$" &amp; $DO86 &amp; ":$B$" &amp; $DP86)="Y"),--(INDIRECT("WP!$" &amp; $AX$41 &amp; "$" &amp; $DO86 &amp; ":$" &amp; $AX$41 &amp; "$" &amp; $DP86)=1),--(INDIRECT("WP!$K$" &amp; $DO86 &amp; ":$K$" &amp; $DP86)&gt;0))&lt;&gt;0,SUMPRODUCT(--(INDIRECT("WP!$C$" &amp; $DO86 &amp; ":$C$" &amp; $DP86)=$C86),--(INDIRECT("WP!$B$" &amp; $DO86 &amp; ":$B$" &amp; $DP86)="Y"),--(INDIRECT("WP!$" &amp; $AX$41 &amp; "$" &amp; $DO86 &amp; ":$" &amp; $AX$41 &amp; "$" &amp; $DP86)=1),INDIRECT("WP!$K$" &amp; $DO86 &amp; ":$K$" &amp; $DP86)),IF(AZ86&lt;&gt;"",0,"")),"")</f>
        <v/>
      </c>
      <c r="AZ86" s="144" t="str" cm="1">
        <f t="array" aca="1" ref="AZ86" ca="1">IFERROR(IF(SUMPRODUCT(--(INDIRECT("WP!$C$" &amp; $DO86 &amp; ":$C$" &amp; $DP86)=$C86),--(INDIRECT("WP!$B" &amp; $DO86 &amp; ":$B" &amp; $DP86)="Y"),--(INDIRECT("WP!$" &amp; $AX$41 &amp; "$" &amp; $DO86 &amp; ":$" &amp; $AX$41 &amp; "$" &amp; $DP86)&lt;&gt;""),--(INDIRECT("WP!$K" &amp; $DO86 &amp; ":$K" &amp; $DP86)&gt;0))&lt;&gt;0,SUMPRODUCT(--(INDIRECT("WP!$C$" &amp; $DO86 &amp; ":$C$" &amp; $DP86)=$C86),--(INDIRECT("WP!$B" &amp; $DO86 &amp; ":$B" &amp; $DP86)="Y"),--(INDIRECT("WP!$" &amp; $AX$41 &amp; "$" &amp;  $DO86 &amp; ":$" &amp; $AX$41 &amp; "$" &amp; $DP86)&lt;&gt;""),INDIRECT("WP!$K" &amp; $DO86 &amp; ":$K" &amp; $DP86)),""),"")</f>
        <v/>
      </c>
      <c r="BA86" s="144" t="str" cm="1">
        <f t="array" aca="1" ref="BA86" ca="1">IFERROR(IF(WpAreaA_Sub1_exist,IF(SUMPRODUCT(--(INDIRECT("WP!$C$" &amp; $DO86 &amp; ":$C$" &amp; $DP86) =$C86),--(INDIRECT("WP!$" &amp; $BA$41 &amp; "$" &amp; $DO86 &amp; ":$" &amp; $BA$41 &amp; "$" &amp; $DP86) &lt;&gt;""),--(INDIRECT("WP!$K$" &amp; $DO86 &amp; ":$K$" &amp; $DP86)&gt;0))&gt;0,SUMPRODUCT(--(INDIRECT("WP!$C$" &amp; $DO86 &amp; ":$C$" &amp; $DP86) =$C86),--(INDIRECT("WP!$" &amp; $BA$41 &amp; "$" &amp; $DO86 &amp; ":$" &amp; $BA$41 &amp; "$" &amp; $DP86) &lt;&gt;""),INDIRECT("WP!$K$" &amp; $DO86 &amp; ":$K$" &amp; $DP86),INDIRECT("WP!$" &amp; $BA$41 &amp; "$" &amp; $DO86 &amp; ":$" &amp; $BA$41 &amp; "$" &amp; $DP86))/SUMPRODUCT(--(INDIRECT("WP!$C$" &amp; $DO86 &amp; ":$C$" &amp; $DP86) =$C86),--(INDIRECT("WP!$" &amp; $BA$41 &amp; "$" &amp; $DO86 &amp; ":$" &amp; $BA$41 &amp; "$" &amp; $DP86) &lt;&gt;""),INDIRECT("WP!$K$" &amp; $DO86 &amp; ":$K$" &amp; $DP86)),""),""),"")</f>
        <v/>
      </c>
      <c r="BB86" s="145" t="str" cm="1">
        <f t="array" aca="1" ref="BB86" ca="1">IFERROR(IF(WpAreaA_Sub1_exist,IF(SUMPRODUCT(--(INDIRECT("WP!$C$" &amp; $DO86 &amp; ":$C$" &amp; $DP86)=$C86),--(INDIRECT("WP!$B$" &amp; $DO86 &amp; ":$B$" &amp; $DP86)="Y"),--(INDIRECT("WP!$" &amp; $BA$41 &amp; "$" &amp; $DO86 &amp; ":$" &amp; $BA$41 &amp; "$" &amp; $DP86)=1),--(INDIRECT("WP!$K$" &amp; $DO86 &amp; ":$K$" &amp; $DP86)&gt;0))&lt;&gt;0,SUMPRODUCT(--(INDIRECT("WP!$C$" &amp; $DO86 &amp; ":$C$" &amp; $DP86)=$C86),--(INDIRECT("WP!$B$" &amp; $DO86 &amp; ":$B$" &amp; $DP86)="Y"),--(INDIRECT("WP!$" &amp; $BA$41 &amp; "$" &amp; $DO86 &amp; ":$" &amp; $BA$41 &amp; "$" &amp; $DP86)=1),INDIRECT("WP!$K$" &amp; $DO86 &amp; ":$K$" &amp; $DP86)),IF(BC86&lt;&gt;"",0,"")),""),"")</f>
        <v/>
      </c>
      <c r="BC86" s="145" t="str" cm="1">
        <f t="array" aca="1" ref="BC86" ca="1">IFERROR(IF(WpAreaA_Sub1_exist,IF(SUMPRODUCT(--(INDIRECT("WP!$C$" &amp; $DO86 &amp; ":$C$" &amp; $DP86)=$C86),--(INDIRECT("WP!$B" &amp; $DO86 &amp; ":$B" &amp; $DP86)="Y"),--(INDIRECT("WP!$" &amp; $BA$41 &amp; "$" &amp; $DO86 &amp; ":$" &amp; $BA$41 &amp; "$" &amp; $DP86)&lt;&gt;""),--(INDIRECT("WP!$K" &amp; $DO86 &amp; ":$K" &amp; $DP86)&gt;0))&lt;&gt;0,SUMPRODUCT(--(INDIRECT("WP!$C$" &amp; $DO86 &amp; ":$C$" &amp; $DP86)=$C86),--(INDIRECT("WP!$B" &amp; $DO86 &amp; ":$B" &amp; $DP86)="Y"),--(INDIRECT("WP!$" &amp; $BA$41 &amp; "$" &amp;  $DO86 &amp; ":$" &amp; $BA$41 &amp; "$" &amp; $DP86)&lt;&gt;""),INDIRECT("WP!$K" &amp; $DO86 &amp; ":$K" &amp; $DP86)),""),""),"")</f>
        <v/>
      </c>
      <c r="BD86" s="146" t="str" cm="1">
        <f t="array" aca="1" ref="BD86" ca="1">IFERROR(IF(WpAreaA_Sub2_exist,IF(SUMPRODUCT(--(INDIRECT("WP!$C$" &amp; $DO86 &amp; ":$C$" &amp; $DP86) =$C86),--(INDIRECT("WP!$" &amp; $BD$41 &amp; "$" &amp; $DO86 &amp; ":$" &amp; $BD$41 &amp; "$" &amp; $DP86) &lt;&gt;""),--(INDIRECT("WP!$K$" &amp; $DO86 &amp; ":$K$" &amp; $DP86)&gt;0))&gt;0,SUMPRODUCT(--(INDIRECT("WP!$C$" &amp; $DO86 &amp; ":$C$" &amp; $DP86) =$C86),--(INDIRECT("WP!$" &amp; $BD$41 &amp; "$" &amp; $DO86 &amp; ":$" &amp; $BD$41 &amp; "$" &amp; $DP86) &lt;&gt;""),INDIRECT("WP!$K" &amp; $DO86 &amp; ":$K" &amp; $DP86),INDIRECT("WP!$" &amp; $BD$41 &amp; "$" &amp; $DO86 &amp; ":$" &amp; $BD$41 &amp; "$" &amp; $DP86))/SUMPRODUCT(--(INDIRECT("WP!$C$" &amp; $DO86 &amp; ":$C$" &amp; $DP86) =$C86),--(INDIRECT("WP!$" &amp; $BD$41 &amp; "$" &amp; $DO86 &amp; ":$" &amp; $BD$41 &amp; "$" &amp; $DP86) &lt;&gt;""),INDIRECT("WP!$K" &amp; $DO86 &amp; ":$K" &amp; $DP86)),""),""),"")</f>
        <v/>
      </c>
      <c r="BE86" s="145" t="str" cm="1">
        <f t="array" aca="1" ref="BE86" ca="1">IFERROR(IF(WpAreaA_Sub2_exist,IF(SUMPRODUCT(--(INDIRECT("WP!$C$" &amp; $DO86 &amp; ":$C$" &amp; $DP86)=$C86),--(INDIRECT("WP!$B" &amp; $DO86 &amp; ":$B" &amp; $DP86)="Y"),--(INDIRECT("WP!$" &amp; $BD$41 &amp; "$" &amp; $DO86 &amp; ":$" &amp; $BD$41 &amp; "$" &amp; $DP86)=1),--(INDIRECT("WP!$K" &amp; $DO86 &amp; ":$K" &amp; $DP86)&gt;0))&lt;&gt;0,SUMPRODUCT(--(INDIRECT("WP!$C$" &amp; $DO86 &amp; ":$C$" &amp; $DP86)=$C86),--(INDIRECT("WP!$B" &amp; $DO86 &amp; ":$B" &amp; $DP86)="Y"),--(INDIRECT("WP!$" &amp; $BD$41 &amp; "$" &amp; $DO86 &amp; ":$" &amp; $BD$41 &amp; "$" &amp; $DP86)=1),INDIRECT("WP!$K" &amp; $DO86 &amp; ":$K" &amp; $DP86)),IF(BF86&lt;&gt;"",0,"")),""),"")</f>
        <v/>
      </c>
      <c r="BF86" s="145" t="str" cm="1">
        <f t="array" aca="1" ref="BF86" ca="1">IFERROR(IF(WpAreaA_Sub2_exist,IF(SUMPRODUCT(--(INDIRECT("WP!$C$" &amp; $DO86 &amp; ":$C$" &amp; $DP86)=$C86),--(INDIRECT("WP!$B" &amp; $DO86 &amp; ":$B" &amp; $DP86)="Y"),--(INDIRECT("WP!$" &amp; $BD$41 &amp; "$" &amp; $DO86 &amp; ":$" &amp; $BD$41 &amp; "$" &amp; $DP86)&lt;&gt;""),--(INDIRECT("WP!$K" &amp; $DO86 &amp; ":$K" &amp; $DP86)&gt;0))&lt;&gt;0,SUMPRODUCT(--(INDIRECT("WP!$C$" &amp; $DO86 &amp; ":$C$" &amp; $DP86)=$C86),--(INDIRECT("WP!$B" &amp; $DO86 &amp; ":$B" &amp; $DP86)="Y"),--(INDIRECT("WP!$" &amp; $BD$41 &amp; "$" &amp; $DO86 &amp; ":$" &amp; $BD$41 &amp; "$" &amp; $DP86)&lt;&gt;""),INDIRECT("WP!$K" &amp; $DO86 &amp; ":$K" &amp; $DP86)),""),""),"")</f>
        <v/>
      </c>
      <c r="BG86" s="146" t="str" cm="1">
        <f t="array" aca="1" ref="BG86" ca="1">IFERROR(IF(WpAreaA_Sub3_exist,IF(SUMPRODUCT(--(INDIRECT("WP!$C$" &amp; $DO86 &amp; ":$C$" &amp; $DP86) =$C86),--(INDIRECT("WP!$" &amp; $BG$41 &amp; "$" &amp; $DO86 &amp; ":$" &amp; $BG$41 &amp; "$" &amp; $DP86) &lt;&gt;""),--(INDIRECT("WP!$K$" &amp; $DO86 &amp; ":$K$" &amp; $DP86)&gt;0))&gt;0,SUMPRODUCT(--(INDIRECT("WP!$C$" &amp; $DO86 &amp; ":$C$" &amp; $DP86) =$C86),--(INDIRECT("WP!$" &amp; $BG$41 &amp; "$" &amp; $DO86 &amp; ":$" &amp; $BG$41 &amp; "$" &amp; $DP86) &lt;&gt;""),INDIRECT("WP!$K" &amp; $DO86 &amp; ":$K" &amp; $DP86),INDIRECT("WP!$" &amp; $BG$41 &amp; "$" &amp; $DO86 &amp; ":$" &amp; $BG$41 &amp; "$" &amp; $DP86))/SUMPRODUCT(--(INDIRECT("WP!$C$" &amp; $DO86 &amp; ":$C$" &amp; $DP86) =$C86),--(INDIRECT("WP!$" &amp; $BG$41 &amp; "$" &amp; $DO86 &amp; ":$" &amp; $BG$41 &amp; "$" &amp; $DP86) &lt;&gt;""),INDIRECT("WP!$K" &amp; $DO86 &amp; ":$K" &amp; $DP86)),""),""),"")</f>
        <v/>
      </c>
      <c r="BH86" s="145" t="str" cm="1">
        <f t="array" aca="1" ref="BH86" ca="1">IFERROR(IF(WpAreaA_Sub3_exist,IF(SUMPRODUCT(--(INDIRECT("WP!$C$" &amp; $DO86 &amp; ":$C$" &amp; $DP86)=$C86),--(INDIRECT("WP!$B" &amp; $DO86 &amp; ":$B" &amp; $DP86)="Y"),--(INDIRECT("WP!$" &amp; $BG$41 &amp; "$" &amp; $DO86 &amp; ":$" &amp; $BG$41 &amp; "$" &amp; $DP86)=1),--(INDIRECT("WP!$K" &amp; $DO86 &amp; ":$K" &amp; $DP86)&gt;0))&lt;&gt;0,SUMPRODUCT(--(INDIRECT("WP!$C$" &amp; $DO86 &amp; ":$C$" &amp; $DP86)=$C86),--(INDIRECT("WP!$B" &amp; $DO86 &amp; ":$B" &amp; $DP86)="Y"),--(INDIRECT("WP!$" &amp; $BG$41 &amp; "$" &amp; $DO86 &amp; ":$" &amp; $BG$41 &amp; "$" &amp; $DP86)=1),INDIRECT("WP!$K" &amp; $DO86 &amp; ":$K" &amp; $DP86)),IF(BI86&lt;&gt;"",0,"")),""),"")</f>
        <v/>
      </c>
      <c r="BI86" s="147" t="str" cm="1">
        <f t="array" aca="1" ref="BI86" ca="1">IFERROR(IF(WpAreaA_Sub3_exist,IF(SUMPRODUCT(--(INDIRECT("WP!$C$" &amp; $DO86 &amp; ":$C$" &amp; $DP86)=$C86),--(INDIRECT("WP!$B" &amp; $DO86 &amp; ":$B" &amp; $DP86)="Y"),--(INDIRECT("WP!$" &amp; $BG$41 &amp; "$" &amp; $DO86 &amp; ":$" &amp; $BG$41 &amp; "$" &amp; $DP86)&lt;&gt;""),--(INDIRECT("WP!$K" &amp; $DO86 &amp; ":$K" &amp; $DP86)&gt;0))&lt;&gt;0,SUMPRODUCT(--(INDIRECT("WP!$C$" &amp; $DO86 &amp; ":$C$" &amp; $DP86)=$C86),--(INDIRECT("WP!$B" &amp; $DO86 &amp; ":$B" &amp; $DP86)="Y"),--(INDIRECT("WP!$" &amp; $BG$41 &amp; "$" &amp; $DO86 &amp; ":$" &amp; $BG$41 &amp; "$" &amp; $DP86)&lt;&gt;""),INDIRECT("WP!$K" &amp; $DO86 &amp; ":$K" &amp; $DP86)),""),""),"")</f>
        <v/>
      </c>
      <c r="BJ86" s="31"/>
      <c r="BK86" s="144" t="str" cm="1">
        <f t="array" aca="1" ref="BK86" ca="1">IFERROR(IF(WpAreaB_Sub1_exist,IF(SUMPRODUCT(--(INDIRECT("WP!$C$" &amp; $DO86 &amp; ":$C$" &amp; $DP86) =$C86),--(INDIRECT("WP!$" &amp; $BK$41 &amp; "$" &amp; $DO86 &amp; ":$" &amp; $BK$41 &amp; "$" &amp; $DP86) &lt;&gt;""),--(INDIRECT("WP!$K$" &amp; $DO86 &amp; ":$K$" &amp; $DP86)&gt;0))&gt;0,SUMPRODUCT(--(INDIRECT("WP!$C$" &amp; $DO86 &amp; ":$C$" &amp; $DP86) =$C86),--(INDIRECT("WP!$" &amp; $BK$41 &amp; "$" &amp; $DO86 &amp; ":$" &amp; $BK$41 &amp; "$" &amp; $DP86) &lt;&gt;""),INDIRECT("WP!$K" &amp; $DO86 &amp; ":$K" &amp; $DP86),INDIRECT("WP!$" &amp; $BK$41 &amp; "$" &amp; $DO86 &amp; ":$" &amp; $BK$41 &amp; "$" &amp; $DP86))/SUMPRODUCT(--(INDIRECT("WP!$C$" &amp; $DO86 &amp; ":$C$" &amp; $DP86) =$C86),--(INDIRECT("WP!$" &amp; $BK$41 &amp; "$" &amp; $DO86 &amp; ":$" &amp; $BK$41 &amp; "$" &amp; $DP86) &lt;&gt;""),INDIRECT("WP!$K" &amp; $DO86 &amp; ":$K" &amp; $DP86)),""),""),"")</f>
        <v/>
      </c>
      <c r="BL86" s="145" t="str" cm="1">
        <f t="array" aca="1" ref="BL86" ca="1">IFERROR(IF(WpAreaB_Sub1_exist,IF(SUMPRODUCT(--(INDIRECT("WP!$C$" &amp; $DO86 &amp; ":$C$" &amp; $DP86)=$C86),--(INDIRECT("WP!$B" &amp; $DO86 &amp; ":$B" &amp; $DP86)="Y"),--(INDIRECT("WP!$" &amp; $BK$41 &amp; "$" &amp; $DO86 &amp; ":$" &amp; $BK$41 &amp; "$" &amp; $DP86)=1),--(INDIRECT("WP!$K" &amp; $DO86 &amp; ":$K" &amp; $DP86)&gt;0))&lt;&gt;0,SUMPRODUCT(--(INDIRECT("WP!$C$" &amp; $DO86 &amp; ":$C$" &amp; $DP86)=$C86),--(INDIRECT("WP!$B" &amp; $DO86 &amp; ":$B" &amp; $DP86)="Y"),--(INDIRECT("WP!$" &amp; $BK$41 &amp; "$" &amp; $DO86 &amp; ":$" &amp; $BK$41 &amp; "$" &amp; $DP86)=1),INDIRECT("WP!$K" &amp; $DO86 &amp; ":$K" &amp; $DP86)),IF(BM86&lt;&gt;"",0,"")),""),"")</f>
        <v/>
      </c>
      <c r="BM86" s="145" t="str" cm="1">
        <f t="array" aca="1" ref="BM86" ca="1">IFERROR(IF(WpAreaB_Sub1_exist,IF(SUMPRODUCT(--(INDIRECT("WP!$C$" &amp; $DO86 &amp; ":$C$" &amp; $DP86)=$C86),--(INDIRECT("WP!$B" &amp; $DO86 &amp; ":$B" &amp; $DP86)="Y"),--(INDIRECT("WP!$" &amp; $BK$41 &amp; "$" &amp; $DO86 &amp; ":$" &amp; $BK$41 &amp; "$" &amp; $DP86)&lt;&gt;""),--(INDIRECT("WP!$K" &amp; $DO86 &amp; ":$K" &amp; $DP86)&gt;0))&lt;&gt;0,SUMPRODUCT(--(INDIRECT("WP!$C$" &amp; $DO86 &amp; ":$C$" &amp; $DP86)=$C86),--(INDIRECT("WP!$B" &amp; $DO86 &amp; ":$B" &amp; $DP86)="Y"),--(INDIRECT("WP!$" &amp; $BK$41 &amp; "$" &amp; $DO86 &amp; ":$" &amp; $BK$41 &amp; "$" &amp; $DP86)&lt;&gt;""),INDIRECT("WP!$K" &amp; $DO86 &amp; ":$K" &amp; $DP86)),""),""),"")</f>
        <v/>
      </c>
      <c r="BN86" s="146" t="str" cm="1">
        <f t="array" aca="1" ref="BN86" ca="1">IFERROR(IF(WpAreaB_Sub2_exist,IF(SUMPRODUCT(--(INDIRECT("WP!$C$" &amp; $DO86 &amp; ":$C$" &amp; $DP86) =$C86),--(INDIRECT("WP!$" &amp; $BN$41 &amp; "$" &amp; $DO86 &amp; ":$" &amp; $BN$41 &amp; "$" &amp; $DP86) &lt;&gt;""),--(INDIRECT("WP!$K$" &amp; $DO86 &amp; ":$K$" &amp; $DP86)&gt;0))&gt;0,SUMPRODUCT(--(INDIRECT("WP!$C$" &amp; $DO86 &amp; ":$C$" &amp; $DP86) =$C86),--(INDIRECT("WP!$" &amp; $BN$41 &amp; "$" &amp; $DO86 &amp; ":$" &amp; $BN$41 &amp; "$" &amp; $DP86) &lt;&gt;""),INDIRECT("WP!$K" &amp; $DO86 &amp; ":$K" &amp; $DP86),INDIRECT("WP!$" &amp; $BN$41 &amp; "$" &amp; $DO86 &amp; ":$" &amp; $BN$41 &amp; "$" &amp; $DP86))/SUMPRODUCT(--(INDIRECT("WP!$C$" &amp; $DO86 &amp; ":$C$" &amp; $DP86) =$C86),--(INDIRECT("WP!$" &amp; $BN$41 &amp; "$" &amp; $DO86 &amp; ":$" &amp; $BN$41 &amp; "$" &amp; $DP86) &lt;&gt;""),INDIRECT("WP!$K" &amp; $DO86 &amp; ":$K" &amp; $DP86)),""),""),"")</f>
        <v/>
      </c>
      <c r="BO86" s="145" t="str" cm="1">
        <f t="array" aca="1" ref="BO86" ca="1">IFERROR(IF(WpAreaB_Sub2_exist,IF(SUMPRODUCT(--(INDIRECT("WP!$C$" &amp; $DO86 &amp; ":$C$" &amp; $DP86)=$C86),--(INDIRECT("WP!$B" &amp; $DO86 &amp; ":$B" &amp; $DP86)="Y"),--(INDIRECT("WP!$" &amp; $BN$41 &amp; "$" &amp; $DO86 &amp; ":$" &amp; $BN$41 &amp; "$" &amp; $DP86)=1),--(INDIRECT("WP!$K" &amp; $DO86 &amp; ":$K" &amp; $DP86)&gt;0))&lt;&gt;0,SUMPRODUCT(--(INDIRECT("WP!$C$" &amp; $DO86 &amp; ":$C$" &amp; $DP86)=$C86),--(INDIRECT("WP!$B" &amp; $DO86 &amp; ":$B" &amp; $DP86)="Y"),--(INDIRECT("WP!$" &amp; $BN$41 &amp; "$" &amp; $DO86 &amp; ":$" &amp; $BN$41 &amp; "$" &amp; $DP86)=1),INDIRECT("WP!$K" &amp; $DO86 &amp; ":$K" &amp; $DP86)),IF(BP86&lt;&gt;"",0,"")),""),"")</f>
        <v/>
      </c>
      <c r="BP86" s="145" t="str" cm="1">
        <f t="array" aca="1" ref="BP86" ca="1">IFERROR(IF(WpAreaB_Sub2_exist,IF(SUMPRODUCT(--(INDIRECT("WP!$C$" &amp; $DO86 &amp; ":$C$" &amp; $DP86)=$C86),--(INDIRECT("WP!$B" &amp; $DO86 &amp; ":$B" &amp; $DP86)="Y"),--(INDIRECT("WP!$" &amp; $BN$41 &amp; "$" &amp; $DO86 &amp; ":$" &amp; $BN$41 &amp; "$" &amp; $DP86)&lt;&gt;""),--(INDIRECT("WP!$K" &amp; $DO86 &amp; ":$K" &amp; $DP86)&gt;0))&lt;&gt;0,SUMPRODUCT(--(INDIRECT("WP!$C$" &amp; $DO86 &amp; ":$C$" &amp; $DP86)=$C86),--(INDIRECT("WP!$B" &amp; $DO86 &amp; ":$B" &amp; $DP86)="Y"),--(INDIRECT("WP!$" &amp; $BN$41 &amp; "$" &amp; $DO86 &amp; ":$" &amp; $BN$41 &amp; "$" &amp; $DP86)&lt;&gt;""),INDIRECT("WP!$K" &amp; $DO86 &amp; ":$K" &amp; $DP86)),""),""),"")</f>
        <v/>
      </c>
      <c r="BQ86" s="146" t="str" cm="1">
        <f t="array" aca="1" ref="BQ86" ca="1">IFERROR(IF(WpAreaB_Sub3_exist,IF(SUMPRODUCT(--(INDIRECT("WP!$C$" &amp; $DO86 &amp; ":$C$" &amp; $DP86) =$C86),--(INDIRECT("WP!$" &amp; $BQ$41 &amp; "$" &amp; $DO86 &amp; ":$" &amp; $BQ$41 &amp; "$" &amp; $DP86) &lt;&gt;""),--(INDIRECT("WP!$K$" &amp; $DO86 &amp; ":$K$" &amp; $DP86)&gt;0))&gt;0,SUMPRODUCT(--(INDIRECT("WP!$C$" &amp; $DO86 &amp; ":$C$" &amp; $DP86) =$C86),--(INDIRECT("WP!$" &amp; $BQ$41 &amp; "$" &amp; $DO86 &amp; ":$" &amp; $BQ$41 &amp; "$" &amp; $DP86) &lt;&gt;""),INDIRECT("WP!$K" &amp; $DO86 &amp; ":$K" &amp; $DP86),INDIRECT("WP!$" &amp; $BQ$41 &amp; "$" &amp; $DO86 &amp; ":$" &amp; $BQ$41 &amp; "$" &amp; $DP86))/SUMPRODUCT(--(INDIRECT("WP!$C$" &amp; $DO86 &amp; ":$C$" &amp; $DP86) =$C86),--(INDIRECT("WP!$" &amp; $BQ$41 &amp; "$" &amp; $DO86 &amp; ":$" &amp; $BQ$41 &amp; "$" &amp; $DP86) &lt;&gt;""),INDIRECT("WP!$K" &amp; $DO86 &amp; ":$K" &amp; $DP86)),""),""),"")</f>
        <v/>
      </c>
      <c r="BR86" s="145" t="str" cm="1">
        <f t="array" aca="1" ref="BR86" ca="1">IFERROR(IF(WpAreaB_Sub3_exist,IF(SUMPRODUCT(--(INDIRECT("WP!$C$" &amp; $DO86 &amp; ":$C$" &amp; $DP86)=$C86),--(INDIRECT("WP!$B" &amp; $DO86 &amp; ":$B" &amp; $DP86)="Y"),--(INDIRECT("WP!$" &amp; $BQ$41 &amp; "$" &amp; $DO86 &amp; ":$" &amp; $BQ$41 &amp; "$" &amp; $DP86)=1),--(INDIRECT("WP!$K" &amp; $DO86 &amp; ":$K" &amp; $DP86)&gt;0))&lt;&gt;0,SUMPRODUCT(--(INDIRECT("WP!$C$" &amp; $DO86 &amp; ":$C$" &amp; $DP86)=$C86),--(INDIRECT("WP!$B" &amp; $DO86 &amp; ":$B" &amp; $DP86)="Y"),--(INDIRECT("WP!$" &amp; $BQ$41 &amp; "$" &amp; $DO86 &amp; ":$" &amp; $BQ$41 &amp; "$" &amp; $DP86)=1),INDIRECT("WP!$K" &amp; $DO86 &amp; ":$K" &amp; $DP86)),IF(BS86&lt;&gt;"",0,"")),""),"")</f>
        <v/>
      </c>
      <c r="BS86" s="147" t="str" cm="1">
        <f t="array" aca="1" ref="BS86" ca="1">IFERROR(IF(WpAreaB_Sub3_exist,IF(SUMPRODUCT(--(INDIRECT("WP!$C$" &amp; $DO86 &amp; ":$C$" &amp; $DP86)=$C86),--(INDIRECT("WP!$B" &amp; $DO86 &amp; ":$B" &amp; $DP86)="Y"),--(INDIRECT("WP!$" &amp; $BQ$41 &amp; "$" &amp; $DO86 &amp; ":$" &amp; $BQ$41 &amp; "$" &amp; $DP86)&lt;&gt;""),--(INDIRECT("WP!$K" &amp; $DO86 &amp; ":$K" &amp; $DP86)&gt;0))&lt;&gt;0,SUMPRODUCT(--(INDIRECT("WP!$C$" &amp; $DO86 &amp; ":$C$" &amp; $DP86)=$C86),--(INDIRECT("WP!$B" &amp; $DO86 &amp; ":$B" &amp; $DP86)="Y"),--(INDIRECT("WP!$" &amp; $BQ$41 &amp; "$" &amp; $DO86 &amp; ":$" &amp; $BQ$41 &amp; "$" &amp; $DP86)&lt;&gt;""),INDIRECT("WP!$K" &amp; $DO86 &amp; ":$K" &amp; $DP86)),""),""),"")</f>
        <v/>
      </c>
      <c r="BT86" s="31"/>
      <c r="BU86" s="144" t="str" cm="1">
        <f t="array" aca="1" ref="BU86" ca="1">IFERROR(IF(WpAreaC_Sub1_exist,IF(SUMPRODUCT(--(INDIRECT("WP!$C$" &amp; $DO86 &amp; ":$C$" &amp; $DP86) =$C86),--(INDIRECT("WP!$" &amp; $BU$41 &amp; "$" &amp; $DO86 &amp; ":$" &amp; $BU$41 &amp; "$" &amp; $DP86) &lt;&gt;""),--(INDIRECT("WP!$K$" &amp; $DO86 &amp; ":$K$" &amp; $DP86)&gt;0))&gt;0,SUMPRODUCT(--(INDIRECT("WP!$C$" &amp; $DO86 &amp; ":$C$" &amp; $DP86) =$C86),--(INDIRECT("WP!$" &amp; $BU$41 &amp; "$" &amp; $DO86 &amp; ":$" &amp; $BU$41 &amp; "$" &amp; $DP86) &lt;&gt;""),INDIRECT("WP!$K" &amp; $DO86 &amp; ":$K" &amp; $DP86),INDIRECT("WP!$" &amp; $BU$41 &amp; "$" &amp; $DO86 &amp; ":$" &amp; $BU$41 &amp; "$" &amp; $DP86))/SUMPRODUCT(--(INDIRECT("WP!$C$" &amp; $DO86 &amp; ":$C$" &amp; $DP86) =$C86),--(INDIRECT("WP!$" &amp; $BU$41 &amp; "$" &amp; $DO86 &amp; ":$" &amp; $BU$41 &amp; "$" &amp; $DP86) &lt;&gt;""),INDIRECT("WP!$K" &amp; $DO86 &amp; ":$K" &amp; $DP86)),""),""),"")</f>
        <v/>
      </c>
      <c r="BV86" s="145" t="str" cm="1">
        <f t="array" aca="1" ref="BV86" ca="1">IFERROR(IF(WpAreaC_Sub1_exist,IF(SUMPRODUCT(--(INDIRECT("WP!$C$" &amp; $DO86 &amp; ":$C$" &amp; $DP86)=$C86),--(INDIRECT("WP!$B" &amp; $DO86 &amp; ":$B" &amp; $DP86)="Y"),--(INDIRECT("WP!$" &amp; $BU$41 &amp; "$" &amp; $DO86 &amp; ":$" &amp; $BU$41 &amp; "$" &amp; $DP86)=1),--(INDIRECT("WP!$K" &amp; $DO86 &amp; ":$K" &amp; $DP86)&gt;0))&lt;&gt;0,SUMPRODUCT(--(INDIRECT("WP!$C$" &amp; $DO86 &amp; ":$C$" &amp; $DP86)=$C86),--(INDIRECT("WP!$B" &amp; $DO86 &amp; ":$B" &amp; $DP86)="Y"),--(INDIRECT("WP!$" &amp; $BU$41 &amp; "$" &amp; $DO86 &amp; ":$" &amp; $BU$41 &amp; "$" &amp; $DP86)=1),INDIRECT("WP!$K" &amp; $DO86 &amp; ":$K" &amp; $DP86)),IF(BW86&lt;&gt;"",0,"")),""),"")</f>
        <v/>
      </c>
      <c r="BW86" s="145" t="str" cm="1">
        <f t="array" aca="1" ref="BW86" ca="1">IFERROR(IF(WpAreaC_Sub1_exist,IF(SUMPRODUCT(--(INDIRECT("WP!$C$" &amp; $DO86 &amp; ":$C$" &amp; $DP86)=$C86),--(INDIRECT("WP!$B" &amp; $DO86 &amp; ":$B" &amp; $DP86)="Y"),--(INDIRECT("WP!$" &amp; $BU$41 &amp; "$" &amp; $DO86 &amp; ":$" &amp; $BU$41 &amp; "$" &amp; $DP86)&lt;&gt;""),--(INDIRECT("WP!$K" &amp; $DO86 &amp; ":$K" &amp; $DP86)&gt;0))&lt;&gt;0,SUMPRODUCT(--(INDIRECT("WP!$C$" &amp; $DO86 &amp; ":$C$" &amp; $DP86)=$C86),--(INDIRECT("WP!$B" &amp; $DO86 &amp; ":$B" &amp; $DP86)="Y"),--(INDIRECT("WP!$" &amp; $BU$41 &amp; "$" &amp; $DO86 &amp; ":$" &amp; $BU$41 &amp; "$" &amp; $DP86)&lt;&gt;""),INDIRECT("WP!$K" &amp; $DO86 &amp; ":$K" &amp; $DP86)),""),""),"")</f>
        <v/>
      </c>
      <c r="BX86" s="146" t="str" cm="1">
        <f t="array" aca="1" ref="BX86" ca="1">IFERROR(IF(WpAreaC_Sub2_exist,IF(SUMPRODUCT(--(INDIRECT("WP!$C$" &amp; $DO86 &amp; ":$C$" &amp; $DP86) =$C86),--(INDIRECT("WP!$" &amp; $BX$41 &amp; "$" &amp; $DO86 &amp; ":$" &amp; $BX$41 &amp; "$" &amp; $DP86) &lt;&gt;""),--(INDIRECT("WP!$K$" &amp; $DO86 &amp; ":$K$" &amp; $DP86)&gt;0))&gt;0,SUMPRODUCT(--(INDIRECT("WP!$C$" &amp; $DO86 &amp; ":$C$" &amp; $DP86) =$C86),--(INDIRECT("WP!$" &amp; $BX$41 &amp; "$" &amp; $DO86 &amp; ":$" &amp; $BX$41 &amp; "$" &amp; $DP86) &lt;&gt;""),INDIRECT("WP!$K" &amp; $DO86 &amp; ":$K" &amp; $DP86),INDIRECT("WP!$" &amp; $BX$41 &amp; "$" &amp; $DO86 &amp; ":$" &amp; $BX$41 &amp; "$" &amp; $DP86))/SUMPRODUCT(--(INDIRECT("WP!$C$" &amp; $DO86 &amp; ":$C$" &amp; $DP86) =$C86),--(INDIRECT("WP!$" &amp; $BX$41 &amp; "$" &amp; $DO86 &amp; ":$" &amp; $BX$41 &amp; "$" &amp; $DP86) &lt;&gt;""),INDIRECT("WP!$K" &amp; $DO86 &amp; ":$K" &amp; $DP86)),""),""),"")</f>
        <v/>
      </c>
      <c r="BY86" s="145" t="str" cm="1">
        <f t="array" aca="1" ref="BY86" ca="1">IFERROR(IF(WpAreaC_Sub2_exist,IF(SUMPRODUCT(--(INDIRECT("WP!$C$" &amp; $DO86 &amp; ":$C$" &amp; $DP86)=$C86),--(INDIRECT("WP!$B" &amp; $DO86 &amp; ":$B" &amp; $DP86)="Y"),--(INDIRECT("WP!$" &amp; $BX$41 &amp; "$" &amp; $DO86 &amp; ":$" &amp; $BX$41 &amp; "$" &amp; $DP86)=1),--(INDIRECT("WP!$K" &amp; $DO86 &amp; ":$K" &amp; $DP86)&gt;0))&lt;&gt;0,SUMPRODUCT(--(INDIRECT("WP!$C$" &amp; $DO86 &amp; ":$C$" &amp; $DP86)=$C86),--(INDIRECT("WP!$B" &amp; $DO86 &amp; ":$B" &amp; $DP86)="Y"),--(INDIRECT("WP!$" &amp; $BX$41 &amp; "$" &amp; $DO86 &amp; ":$" &amp; $BX$41 &amp; "$" &amp; $DP86)=1),INDIRECT("WP!$K" &amp; $DO86 &amp; ":$K" &amp; $DP86)),IF(BZ86&lt;&gt;"",0,"")),""),"")</f>
        <v/>
      </c>
      <c r="BZ86" s="145" t="str" cm="1">
        <f t="array" aca="1" ref="BZ86" ca="1">IFERROR(IF(WpAreaC_Sub2_exist,IF(SUMPRODUCT(--(INDIRECT("WP!$C$" &amp; $DO86 &amp; ":$C$" &amp; $DP86)=$C86),--(INDIRECT("WP!$B" &amp; $DO86 &amp; ":$B" &amp; $DP86)="Y"),--(INDIRECT("WP!$" &amp; $BX$41 &amp; "$" &amp; $DO86 &amp; ":$" &amp; $BX$41 &amp; "$" &amp; $DP86)&lt;&gt;""),--(INDIRECT("WP!$K" &amp; $DO86 &amp; ":$K" &amp; $DP86)&gt;0))&lt;&gt;0,SUMPRODUCT(--(INDIRECT("WP!$C$" &amp; $DO86 &amp; ":$C$" &amp; $DP86)=$C86),--(INDIRECT("WP!$B" &amp; $DO86 &amp; ":$B" &amp; $DP86)="Y"),--(INDIRECT("WP!$" &amp; $BX$41 &amp; "$" &amp; $DO86 &amp; ":$" &amp; $BX$41 &amp; "$" &amp; $DP86)&lt;&gt;""),INDIRECT("WP!$K" &amp; $DO86 &amp; ":$K" &amp; $DP86)),""),""),"")</f>
        <v/>
      </c>
      <c r="CA86" s="146" t="str" cm="1">
        <f t="array" aca="1" ref="CA86" ca="1">IFERROR(IF(WpAreaC_Sub3_exist,IF(SUMPRODUCT(--(INDIRECT("WP!$C$" &amp; $DO86 &amp; ":$C$" &amp; $DP86) =$C86),--(INDIRECT("WP!$" &amp; $CA$41 &amp; "$" &amp; $DO86 &amp; ":$" &amp; $CA$41 &amp; "$" &amp; $DP86) &lt;&gt;""),--(INDIRECT("WP!$K$" &amp; $DO86 &amp; ":$K$" &amp; $DP86)&gt;0))&gt;0,SUMPRODUCT(--(INDIRECT("WP!$C$" &amp; $DO86 &amp; ":$C$" &amp; $DP86) =$C86),--(INDIRECT("WP!$" &amp; $CA$41 &amp; "$" &amp; $DO86 &amp; ":$" &amp; $CA$41 &amp; "$" &amp; $DP86) &lt;&gt;""),INDIRECT("WP!$K" &amp; $DO86 &amp; ":$K" &amp; $DP86),INDIRECT("WP!$" &amp; $CA$41 &amp; "$" &amp; $DO86 &amp; ":$" &amp; $CA$41 &amp; "$" &amp; $DP86))/SUMPRODUCT(--(INDIRECT("WP!$C$" &amp; $DO86 &amp; ":$C$" &amp; $DP86) =$C86),--(INDIRECT("WP!$" &amp; $CA$41 &amp; "$" &amp; $DO86 &amp; ":$" &amp; $CA$41 &amp; "$" &amp; $DP86) &lt;&gt;""),INDIRECT("WP!$K" &amp; $DO86 &amp; ":$K" &amp; $DP86)),""),""),"")</f>
        <v/>
      </c>
      <c r="CB86" s="145" t="str" cm="1">
        <f t="array" aca="1" ref="CB86" ca="1">IFERROR(IF(WpAreaC_Sub3_exist,IF(SUMPRODUCT(--(INDIRECT("WP!$C$" &amp; $DO86 &amp; ":$C$" &amp; $DP86)=$C86),--(INDIRECT("WP!$B" &amp; $DO86 &amp; ":$B" &amp; $DP86)="Y"),--(INDIRECT("WP!$" &amp; $CA$41 &amp; "$" &amp; $DO86 &amp; ":$" &amp; $CA$41 &amp; "$" &amp; $DP86)=1),--(INDIRECT("WP!$K" &amp; $DO86 &amp; ":$K" &amp; $DP86)&gt;0))&lt;&gt;0,SUMPRODUCT(--(INDIRECT("WP!$C$" &amp; $DO86 &amp; ":$C$" &amp; $DP86)=$C86),--(INDIRECT("WP!$B" &amp; $DO86 &amp; ":$B" &amp; $DP86)="Y"),--(INDIRECT("WP!$" &amp; $CA$41 &amp; "$" &amp; $DO86 &amp; ":$" &amp; $CA$41 &amp; "$" &amp; $DP86)=1),INDIRECT("WP!$K" &amp; $DO86 &amp; ":$K" &amp; $DP86)),IF(CC86&lt;&gt;"",0,"")),""),"")</f>
        <v/>
      </c>
      <c r="CC86" s="147" t="str" cm="1">
        <f t="array" aca="1" ref="CC86" ca="1">IFERROR(IF(WpAreaC_Sub3_exist,IF(SUMPRODUCT(--(INDIRECT("WP!$C$" &amp; $DO86 &amp; ":$C$" &amp; $DP86)=$C86),--(INDIRECT("WP!$B" &amp; $DO86 &amp; ":$B" &amp; $DP86)="Y"),--(INDIRECT("WP!$" &amp; $CA$41 &amp; "$" &amp; $DO86 &amp; ":$" &amp; $CA$41 &amp; "$" &amp; $DP86)&lt;&gt;""),--(INDIRECT("WP!$K" &amp; $DO86 &amp; ":$K" &amp; $DP86)&gt;0))&lt;&gt;0,SUMPRODUCT(--(INDIRECT("WP!$C$" &amp; $DO86 &amp; ":$C$" &amp; $DP86)=$C86),--(INDIRECT("WP!$B" &amp; $DO86 &amp; ":$B" &amp; $DP86)="Y"),--(INDIRECT("WP!$" &amp; $CA$41 &amp; "$" &amp; $DO86 &amp; ":$" &amp; $CA$41 &amp; "$" &amp; $DP86)&lt;&gt;""),INDIRECT("WP!$K" &amp; $DO86 &amp; ":$K" &amp; $DP86)),""),""),"")</f>
        <v/>
      </c>
      <c r="CD86" s="106"/>
      <c r="CE86" s="109"/>
      <c r="CF86" s="107"/>
      <c r="CG86" s="107"/>
      <c r="CH86" s="144" t="s">
        <v>92</v>
      </c>
      <c r="CI86" s="144" t="s">
        <v>92</v>
      </c>
      <c r="CJ86" s="144" t="s">
        <v>92</v>
      </c>
      <c r="CK86" s="144" t="s">
        <v>92</v>
      </c>
      <c r="CL86" s="145" t="s">
        <v>92</v>
      </c>
      <c r="CM86" s="145" t="s">
        <v>92</v>
      </c>
      <c r="CN86" s="146" t="s">
        <v>92</v>
      </c>
      <c r="CO86" s="145" t="s">
        <v>92</v>
      </c>
      <c r="CP86" s="145" t="s">
        <v>92</v>
      </c>
      <c r="CQ86" s="146" t="s">
        <v>92</v>
      </c>
      <c r="CR86" s="145" t="s">
        <v>92</v>
      </c>
      <c r="CS86" s="147" t="s">
        <v>92</v>
      </c>
      <c r="CT86" s="31"/>
      <c r="CU86" s="144" t="s">
        <v>92</v>
      </c>
      <c r="CV86" s="145" t="s">
        <v>92</v>
      </c>
      <c r="CW86" s="145" t="s">
        <v>92</v>
      </c>
      <c r="CX86" s="146" t="s">
        <v>92</v>
      </c>
      <c r="CY86" s="145" t="s">
        <v>92</v>
      </c>
      <c r="CZ86" s="145" t="s">
        <v>92</v>
      </c>
      <c r="DA86" s="146" t="s">
        <v>92</v>
      </c>
      <c r="DB86" s="145" t="s">
        <v>92</v>
      </c>
      <c r="DC86" s="147" t="s">
        <v>92</v>
      </c>
      <c r="DD86" s="31"/>
      <c r="DE86" s="144" t="s">
        <v>92</v>
      </c>
      <c r="DF86" s="145" t="s">
        <v>92</v>
      </c>
      <c r="DG86" s="145" t="s">
        <v>92</v>
      </c>
      <c r="DH86" s="146" t="s">
        <v>92</v>
      </c>
      <c r="DI86" s="145" t="s">
        <v>92</v>
      </c>
      <c r="DJ86" s="145" t="s">
        <v>92</v>
      </c>
      <c r="DK86" s="146" t="s">
        <v>92</v>
      </c>
      <c r="DL86" s="145" t="s">
        <v>92</v>
      </c>
      <c r="DM86" s="147" t="s">
        <v>92</v>
      </c>
      <c r="DN86" s="31"/>
      <c r="DO86" s="88" cm="1">
        <f t="array" ref="DO86">MIN(IF(WP!$C$12:$C$400=$C86,ROW(WP!$C$12:$C$400),""))</f>
        <v>339</v>
      </c>
      <c r="DP86" s="88" cm="1">
        <f t="array" ref="DP86">MAX(IF(WP!$C$12:$C$400=$C86,ROW(WP!$C$12:$C$400),""))</f>
        <v>342</v>
      </c>
      <c r="DQ86" s="121"/>
      <c r="DR86" s="31"/>
    </row>
    <row r="87" spans="1:122" ht="28" x14ac:dyDescent="0.2">
      <c r="A87" s="117"/>
      <c r="B87" s="132" t="s">
        <v>217</v>
      </c>
      <c r="C87" s="132" t="s">
        <v>48</v>
      </c>
      <c r="D87" s="323" t="e" cm="1">
        <f t="array" aca="1" ref="D87" ca="1">getProgress(AX87,CH87,"%",1,1)</f>
        <v>#NAME?</v>
      </c>
      <c r="E87" s="257" t="e" cm="1">
        <f t="array" aca="1" ref="E87" ca="1">getProgress(AY87,CI87,,,1)</f>
        <v>#NAME?</v>
      </c>
      <c r="F87" s="257" t="e" cm="1">
        <f t="array" aca="1" ref="F87" ca="1">getProgress(AZ87,CJ87,,,1)</f>
        <v>#NAME?</v>
      </c>
      <c r="G87" s="217"/>
      <c r="H87" s="113" t="e" cm="1">
        <f t="array" aca="1" ref="H87" ca="1">getProgress(BA87,CK87,"%",1,1,WpAreaA_Sub1_exist)</f>
        <v>#NAME?</v>
      </c>
      <c r="I87" s="266" t="e" cm="1">
        <f t="array" aca="1" ref="I87" ca="1">getProgress(BB87,CL87,,,1,WpAreaA_Sub1_exist)</f>
        <v>#NAME?</v>
      </c>
      <c r="J87" s="266" t="e" cm="1">
        <f t="array" aca="1" ref="J87" ca="1">getProgress(BC87,CM87,,,1,WpAreaA_Sub1_exist)</f>
        <v>#NAME?</v>
      </c>
      <c r="K87" s="113" t="e" cm="1">
        <f t="array" aca="1" ref="K87" ca="1">getProgress(BD87,CN87,"%",1,1,WpAreaA_Sub2_exist)</f>
        <v>#NAME?</v>
      </c>
      <c r="L87" s="266" t="e" cm="1">
        <f t="array" aca="1" ref="L87" ca="1">getProgress(BE87,CO87,,,1,WpAreaA_Sub2_exist)</f>
        <v>#NAME?</v>
      </c>
      <c r="M87" s="266" t="e" cm="1">
        <f t="array" aca="1" ref="M87" ca="1">getProgress(BF87,CP87,,,1,WpAreaA_Sub2_exist)</f>
        <v>#NAME?</v>
      </c>
      <c r="N87" s="113" t="e" cm="1">
        <f t="array" aca="1" ref="N87" ca="1">getProgress(BG87,CQ87,"%",1,1,WpAreaA_Sub3_exist)</f>
        <v>#NAME?</v>
      </c>
      <c r="O87" s="266" t="e" cm="1">
        <f t="array" aca="1" ref="O87" ca="1">getProgress(BH87,CR87,,,1,WpAreaA_Sub3_exist)</f>
        <v>#NAME?</v>
      </c>
      <c r="P87" s="266" t="e" cm="1">
        <f t="array" aca="1" ref="P87" ca="1">getProgress(BI87,CS87,,,1,WpAreaA_Sub3_exist)</f>
        <v>#NAME?</v>
      </c>
      <c r="Q87" s="217"/>
      <c r="R87" s="113" t="e" cm="1">
        <f t="array" aca="1" ref="R87" ca="1">getProgress(BK87,CU87,"%",1,1,WpAreaB_Sub1_exist)</f>
        <v>#NAME?</v>
      </c>
      <c r="S87" s="266" t="e" cm="1">
        <f t="array" aca="1" ref="S87" ca="1">getProgress(BL87,CV87,,,1,WpAreaB_Sub1_exist)</f>
        <v>#NAME?</v>
      </c>
      <c r="T87" s="266" t="e" cm="1">
        <f t="array" aca="1" ref="T87" ca="1">getProgress(BM87,CW87,,,1,WpAreaB_Sub1_exist)</f>
        <v>#NAME?</v>
      </c>
      <c r="U87" s="113" t="e" cm="1">
        <f t="array" aca="1" ref="U87" ca="1">getProgress(BN87,CX87,"%",1,1,WpAreaB_Sub2_exist)</f>
        <v>#NAME?</v>
      </c>
      <c r="V87" s="266" t="e" cm="1">
        <f t="array" aca="1" ref="V87" ca="1">getProgress(BO87,CY87,,,1,WpAreaB_Sub2_exist)</f>
        <v>#NAME?</v>
      </c>
      <c r="W87" s="266" t="e" cm="1">
        <f t="array" aca="1" ref="W87" ca="1">getProgress(BP87,CZ87,,,1,WpAreaB_Sub2_exist)</f>
        <v>#NAME?</v>
      </c>
      <c r="X87" s="113" t="e" cm="1">
        <f t="array" aca="1" ref="X87" ca="1">getProgress(BQ87,DA87,"%",1,1,WpAreaB_Sub3_exist)</f>
        <v>#NAME?</v>
      </c>
      <c r="Y87" s="266" t="e" cm="1">
        <f t="array" aca="1" ref="Y87" ca="1">getProgress(BR87,DB87,,,1,WpAreaB_Sub3_exist)</f>
        <v>#NAME?</v>
      </c>
      <c r="Z87" s="266" t="e" cm="1">
        <f t="array" aca="1" ref="Z87" ca="1">getProgress(BS87,DC87,,,1,WpAreaB_Sub3_exist)</f>
        <v>#NAME?</v>
      </c>
      <c r="AA87" s="217"/>
      <c r="AB87" s="113" t="e" cm="1">
        <f t="array" aca="1" ref="AB87" ca="1">getProgress(BU87,DE87,"%",1,1,WpAreaC_Sub1_exist)</f>
        <v>#NAME?</v>
      </c>
      <c r="AC87" s="266" t="e" cm="1">
        <f t="array" aca="1" ref="AC87" ca="1">getProgress(BV87,DF87,,,1,WpAreaC_Sub1_exist)</f>
        <v>#NAME?</v>
      </c>
      <c r="AD87" s="266" t="e" cm="1">
        <f t="array" aca="1" ref="AD87" ca="1">getProgress(BW87,DG87,,,1,WpAreaC_Sub1_exist)</f>
        <v>#NAME?</v>
      </c>
      <c r="AE87" s="113" t="e" cm="1">
        <f t="array" aca="1" ref="AE87" ca="1">getProgress(BX87,DH87,"%",1,1,WpAreaC_Sub2_exist)</f>
        <v>#NAME?</v>
      </c>
      <c r="AF87" s="266" t="e" cm="1">
        <f t="array" aca="1" ref="AF87" ca="1">getProgress(BY87,DI87,,,1,WpAreaC_Sub2_exist)</f>
        <v>#NAME?</v>
      </c>
      <c r="AG87" s="266" t="e" cm="1">
        <f t="array" aca="1" ref="AG87" ca="1">getProgress(BZ87,DJ87,,,1,WpAreaC_Sub2_exist)</f>
        <v>#NAME?</v>
      </c>
      <c r="AH87" s="113" t="e" cm="1">
        <f t="array" aca="1" ref="AH87" ca="1">getProgress(CA87,DK87,"%",1,1,WpAreaC_Sub3_exist)</f>
        <v>#NAME?</v>
      </c>
      <c r="AI87" s="266" t="e" cm="1">
        <f t="array" aca="1" ref="AI87" ca="1">getProgress(CB87,DL87,,,1,WpAreaC_Sub3_exist)</f>
        <v>#NAME?</v>
      </c>
      <c r="AJ87" s="266" t="e" cm="1">
        <f t="array" aca="1" ref="AJ87" ca="1">getProgress(CC87,DM87,,,1,WpAreaC_Sub3_exist)</f>
        <v>#NAME?</v>
      </c>
      <c r="AK87" s="217"/>
      <c r="AL87" s="118"/>
      <c r="AM87" s="85"/>
      <c r="AN87" s="75"/>
      <c r="AO87" s="166"/>
      <c r="AP87" s="166"/>
      <c r="AQ87" s="101"/>
      <c r="AR87" s="101"/>
      <c r="AS87" s="75"/>
      <c r="AT87" s="75"/>
      <c r="AU87" s="137"/>
      <c r="AV87" s="98"/>
      <c r="AW87" s="98"/>
      <c r="AX87" s="144" t="str">
        <f ca="1">IFERROR((IF(WpAreaA_exist,IF(BA87&lt;&gt;"",BA87*WP!$AC$9,0)+IF(BD87&lt;&gt;"",BD87*WP!$AD$9,0)+IF(BG87&lt;&gt;"",BG87*WP!$AE$9,0),0)+IF(WpAreaB_exist,IF(BK87&lt;&gt;"",BK87*WP!$AF$10)+IF(BN87&lt;&gt;"",BN87*WP!$AG$10,0)+IF(BQ87&lt;&gt;"",BQ87*WP!$AH$10,0),0)+IF(WpAreaC_exist,IF(BU87&lt;&gt;"",BU87*WP!$AI$10)+IF(BX87&lt;&gt;"",BX87*WP!$AJ$10,0)+IF(CA87&lt;&gt;"",CA87*WP!$AK$10,0),0))/(IF(WpAreaA_exist,IF(BA87&lt;&gt;"",WP!$AC$9,0)+IF(BD87&lt;&gt;"",WP!$AD$9,0)+IF(BG87&lt;&gt;"",WP!$AE$9,0),0)+IF(WpAreaB_exist,IF(BK87&lt;&gt;"",WP!$AF$10,0)+IF(BN87&lt;&gt;"",WP!$AG$10,0)+IF(BQ87&lt;&gt;"",WP!$AH$10,0),0)+ IF(WpAreaC_exist,IF(BU87&lt;&gt;"",WP!$AI$10,0)+IF(BX87&lt;&gt;"",WP!$AJ$10,0)+IF(CA87&lt;&gt;"",WP!$AK$10,0),0)),"")</f>
        <v/>
      </c>
      <c r="AY87" s="144" t="str" cm="1">
        <f t="array" aca="1" ref="AY87" ca="1">IFERROR(IF(SUMPRODUCT(--(INDIRECT("WP!$C$" &amp; $DO87 &amp; ":$C$" &amp; $DP87)=$C87),--(INDIRECT("WP!$B$" &amp; $DO87 &amp; ":$B$" &amp; $DP87)="Y"),--(INDIRECT("WP!$" &amp; $AX$41 &amp; "$" &amp; $DO87 &amp; ":$" &amp; $AX$41 &amp; "$" &amp; $DP87)=1),--(INDIRECT("WP!$K$" &amp; $DO87 &amp; ":$K$" &amp; $DP87)&gt;0))&lt;&gt;0,SUMPRODUCT(--(INDIRECT("WP!$C$" &amp; $DO87 &amp; ":$C$" &amp; $DP87)=$C87),--(INDIRECT("WP!$B$" &amp; $DO87 &amp; ":$B$" &amp; $DP87)="Y"),--(INDIRECT("WP!$" &amp; $AX$41 &amp; "$" &amp; $DO87 &amp; ":$" &amp; $AX$41 &amp; "$" &amp; $DP87)=1),INDIRECT("WP!$K$" &amp; $DO87 &amp; ":$K$" &amp; $DP87)),IF(AZ87&lt;&gt;"",0,"")),"")</f>
        <v/>
      </c>
      <c r="AZ87" s="144" t="str" cm="1">
        <f t="array" aca="1" ref="AZ87" ca="1">IFERROR(IF(SUMPRODUCT(--(INDIRECT("WP!$C$" &amp; $DO87 &amp; ":$C$" &amp; $DP87)=$C87),--(INDIRECT("WP!$B" &amp; $DO87 &amp; ":$B" &amp; $DP87)="Y"),--(INDIRECT("WP!$" &amp; $AX$41 &amp; "$" &amp; $DO87 &amp; ":$" &amp; $AX$41 &amp; "$" &amp; $DP87)&lt;&gt;""),--(INDIRECT("WP!$K" &amp; $DO87 &amp; ":$K" &amp; $DP87)&gt;0))&lt;&gt;0,SUMPRODUCT(--(INDIRECT("WP!$C$" &amp; $DO87 &amp; ":$C$" &amp; $DP87)=$C87),--(INDIRECT("WP!$B" &amp; $DO87 &amp; ":$B" &amp; $DP87)="Y"),--(INDIRECT("WP!$" &amp; $AX$41 &amp; "$" &amp;  $DO87 &amp; ":$" &amp; $AX$41 &amp; "$" &amp; $DP87)&lt;&gt;""),INDIRECT("WP!$K" &amp; $DO87 &amp; ":$K" &amp; $DP87)),""),"")</f>
        <v/>
      </c>
      <c r="BA87" s="144" t="str" cm="1">
        <f t="array" aca="1" ref="BA87" ca="1">IFERROR(IF(WpAreaA_Sub1_exist,IF(SUMPRODUCT(--(INDIRECT("WP!$C$" &amp; $DO87 &amp; ":$C$" &amp; $DP87) =$C87),--(INDIRECT("WP!$" &amp; $BA$41 &amp; "$" &amp; $DO87 &amp; ":$" &amp; $BA$41 &amp; "$" &amp; $DP87) &lt;&gt;""),--(INDIRECT("WP!$K$" &amp; $DO87 &amp; ":$K$" &amp; $DP87)&gt;0))&gt;0,SUMPRODUCT(--(INDIRECT("WP!$C$" &amp; $DO87 &amp; ":$C$" &amp; $DP87) =$C87),--(INDIRECT("WP!$" &amp; $BA$41 &amp; "$" &amp; $DO87 &amp; ":$" &amp; $BA$41 &amp; "$" &amp; $DP87) &lt;&gt;""),INDIRECT("WP!$K$" &amp; $DO87 &amp; ":$K$" &amp; $DP87),INDIRECT("WP!$" &amp; $BA$41 &amp; "$" &amp; $DO87 &amp; ":$" &amp; $BA$41 &amp; "$" &amp; $DP87))/SUMPRODUCT(--(INDIRECT("WP!$C$" &amp; $DO87 &amp; ":$C$" &amp; $DP87) =$C87),--(INDIRECT("WP!$" &amp; $BA$41 &amp; "$" &amp; $DO87 &amp; ":$" &amp; $BA$41 &amp; "$" &amp; $DP87) &lt;&gt;""),INDIRECT("WP!$K$" &amp; $DO87 &amp; ":$K$" &amp; $DP87)),""),""),"")</f>
        <v/>
      </c>
      <c r="BB87" s="145" t="str" cm="1">
        <f t="array" aca="1" ref="BB87" ca="1">IFERROR(IF(WpAreaA_Sub1_exist,IF(SUMPRODUCT(--(INDIRECT("WP!$C$" &amp; $DO87 &amp; ":$C$" &amp; $DP87)=$C87),--(INDIRECT("WP!$B$" &amp; $DO87 &amp; ":$B$" &amp; $DP87)="Y"),--(INDIRECT("WP!$" &amp; $BA$41 &amp; "$" &amp; $DO87 &amp; ":$" &amp; $BA$41 &amp; "$" &amp; $DP87)=1),--(INDIRECT("WP!$K$" &amp; $DO87 &amp; ":$K$" &amp; $DP87)&gt;0))&lt;&gt;0,SUMPRODUCT(--(INDIRECT("WP!$C$" &amp; $DO87 &amp; ":$C$" &amp; $DP87)=$C87),--(INDIRECT("WP!$B$" &amp; $DO87 &amp; ":$B$" &amp; $DP87)="Y"),--(INDIRECT("WP!$" &amp; $BA$41 &amp; "$" &amp; $DO87 &amp; ":$" &amp; $BA$41 &amp; "$" &amp; $DP87)=1),INDIRECT("WP!$K$" &amp; $DO87 &amp; ":$K$" &amp; $DP87)),IF(BC87&lt;&gt;"",0,"")),""),"")</f>
        <v/>
      </c>
      <c r="BC87" s="145" t="str" cm="1">
        <f t="array" aca="1" ref="BC87" ca="1">IFERROR(IF(WpAreaA_Sub1_exist,IF(SUMPRODUCT(--(INDIRECT("WP!$C$" &amp; $DO87 &amp; ":$C$" &amp; $DP87)=$C87),--(INDIRECT("WP!$B" &amp; $DO87 &amp; ":$B" &amp; $DP87)="Y"),--(INDIRECT("WP!$" &amp; $BA$41 &amp; "$" &amp; $DO87 &amp; ":$" &amp; $BA$41 &amp; "$" &amp; $DP87)&lt;&gt;""),--(INDIRECT("WP!$K" &amp; $DO87 &amp; ":$K" &amp; $DP87)&gt;0))&lt;&gt;0,SUMPRODUCT(--(INDIRECT("WP!$C$" &amp; $DO87 &amp; ":$C$" &amp; $DP87)=$C87),--(INDIRECT("WP!$B" &amp; $DO87 &amp; ":$B" &amp; $DP87)="Y"),--(INDIRECT("WP!$" &amp; $BA$41 &amp; "$" &amp;  $DO87 &amp; ":$" &amp; $BA$41 &amp; "$" &amp; $DP87)&lt;&gt;""),INDIRECT("WP!$K" &amp; $DO87 &amp; ":$K" &amp; $DP87)),""),""),"")</f>
        <v/>
      </c>
      <c r="BD87" s="146" t="str" cm="1">
        <f t="array" aca="1" ref="BD87" ca="1">IFERROR(IF(WpAreaA_Sub2_exist,IF(SUMPRODUCT(--(INDIRECT("WP!$C$" &amp; $DO87 &amp; ":$C$" &amp; $DP87) =$C87),--(INDIRECT("WP!$" &amp; $BD$41 &amp; "$" &amp; $DO87 &amp; ":$" &amp; $BD$41 &amp; "$" &amp; $DP87) &lt;&gt;""),--(INDIRECT("WP!$K$" &amp; $DO87 &amp; ":$K$" &amp; $DP87)&gt;0))&gt;0,SUMPRODUCT(--(INDIRECT("WP!$C$" &amp; $DO87 &amp; ":$C$" &amp; $DP87) =$C87),--(INDIRECT("WP!$" &amp; $BD$41 &amp; "$" &amp; $DO87 &amp; ":$" &amp; $BD$41 &amp; "$" &amp; $DP87) &lt;&gt;""),INDIRECT("WP!$K" &amp; $DO87 &amp; ":$K" &amp; $DP87),INDIRECT("WP!$" &amp; $BD$41 &amp; "$" &amp; $DO87 &amp; ":$" &amp; $BD$41 &amp; "$" &amp; $DP87))/SUMPRODUCT(--(INDIRECT("WP!$C$" &amp; $DO87 &amp; ":$C$" &amp; $DP87) =$C87),--(INDIRECT("WP!$" &amp; $BD$41 &amp; "$" &amp; $DO87 &amp; ":$" &amp; $BD$41 &amp; "$" &amp; $DP87) &lt;&gt;""),INDIRECT("WP!$K" &amp; $DO87 &amp; ":$K" &amp; $DP87)),""),""),"")</f>
        <v/>
      </c>
      <c r="BE87" s="145" t="str" cm="1">
        <f t="array" aca="1" ref="BE87" ca="1">IFERROR(IF(WpAreaA_Sub2_exist,IF(SUMPRODUCT(--(INDIRECT("WP!$C$" &amp; $DO87 &amp; ":$C$" &amp; $DP87)=$C87),--(INDIRECT("WP!$B" &amp; $DO87 &amp; ":$B" &amp; $DP87)="Y"),--(INDIRECT("WP!$" &amp; $BD$41 &amp; "$" &amp; $DO87 &amp; ":$" &amp; $BD$41 &amp; "$" &amp; $DP87)=1),--(INDIRECT("WP!$K" &amp; $DO87 &amp; ":$K" &amp; $DP87)&gt;0))&lt;&gt;0,SUMPRODUCT(--(INDIRECT("WP!$C$" &amp; $DO87 &amp; ":$C$" &amp; $DP87)=$C87),--(INDIRECT("WP!$B" &amp; $DO87 &amp; ":$B" &amp; $DP87)="Y"),--(INDIRECT("WP!$" &amp; $BD$41 &amp; "$" &amp; $DO87 &amp; ":$" &amp; $BD$41 &amp; "$" &amp; $DP87)=1),INDIRECT("WP!$K" &amp; $DO87 &amp; ":$K" &amp; $DP87)),IF(BF87&lt;&gt;"",0,"")),""),"")</f>
        <v/>
      </c>
      <c r="BF87" s="145" t="str" cm="1">
        <f t="array" aca="1" ref="BF87" ca="1">IFERROR(IF(WpAreaA_Sub2_exist,IF(SUMPRODUCT(--(INDIRECT("WP!$C$" &amp; $DO87 &amp; ":$C$" &amp; $DP87)=$C87),--(INDIRECT("WP!$B" &amp; $DO87 &amp; ":$B" &amp; $DP87)="Y"),--(INDIRECT("WP!$" &amp; $BD$41 &amp; "$" &amp; $DO87 &amp; ":$" &amp; $BD$41 &amp; "$" &amp; $DP87)&lt;&gt;""),--(INDIRECT("WP!$K" &amp; $DO87 &amp; ":$K" &amp; $DP87)&gt;0))&lt;&gt;0,SUMPRODUCT(--(INDIRECT("WP!$C$" &amp; $DO87 &amp; ":$C$" &amp; $DP87)=$C87),--(INDIRECT("WP!$B" &amp; $DO87 &amp; ":$B" &amp; $DP87)="Y"),--(INDIRECT("WP!$" &amp; $BD$41 &amp; "$" &amp; $DO87 &amp; ":$" &amp; $BD$41 &amp; "$" &amp; $DP87)&lt;&gt;""),INDIRECT("WP!$K" &amp; $DO87 &amp; ":$K" &amp; $DP87)),""),""),"")</f>
        <v/>
      </c>
      <c r="BG87" s="146" t="str" cm="1">
        <f t="array" aca="1" ref="BG87" ca="1">IFERROR(IF(WpAreaA_Sub3_exist,IF(SUMPRODUCT(--(INDIRECT("WP!$C$" &amp; $DO87 &amp; ":$C$" &amp; $DP87) =$C87),--(INDIRECT("WP!$" &amp; $BG$41 &amp; "$" &amp; $DO87 &amp; ":$" &amp; $BG$41 &amp; "$" &amp; $DP87) &lt;&gt;""),--(INDIRECT("WP!$K$" &amp; $DO87 &amp; ":$K$" &amp; $DP87)&gt;0))&gt;0,SUMPRODUCT(--(INDIRECT("WP!$C$" &amp; $DO87 &amp; ":$C$" &amp; $DP87) =$C87),--(INDIRECT("WP!$" &amp; $BG$41 &amp; "$" &amp; $DO87 &amp; ":$" &amp; $BG$41 &amp; "$" &amp; $DP87) &lt;&gt;""),INDIRECT("WP!$K" &amp; $DO87 &amp; ":$K" &amp; $DP87),INDIRECT("WP!$" &amp; $BG$41 &amp; "$" &amp; $DO87 &amp; ":$" &amp; $BG$41 &amp; "$" &amp; $DP87))/SUMPRODUCT(--(INDIRECT("WP!$C$" &amp; $DO87 &amp; ":$C$" &amp; $DP87) =$C87),--(INDIRECT("WP!$" &amp; $BG$41 &amp; "$" &amp; $DO87 &amp; ":$" &amp; $BG$41 &amp; "$" &amp; $DP87) &lt;&gt;""),INDIRECT("WP!$K" &amp; $DO87 &amp; ":$K" &amp; $DP87)),""),""),"")</f>
        <v/>
      </c>
      <c r="BH87" s="145" t="str" cm="1">
        <f t="array" aca="1" ref="BH87" ca="1">IFERROR(IF(WpAreaA_Sub3_exist,IF(SUMPRODUCT(--(INDIRECT("WP!$C$" &amp; $DO87 &amp; ":$C$" &amp; $DP87)=$C87),--(INDIRECT("WP!$B" &amp; $DO87 &amp; ":$B" &amp; $DP87)="Y"),--(INDIRECT("WP!$" &amp; $BG$41 &amp; "$" &amp; $DO87 &amp; ":$" &amp; $BG$41 &amp; "$" &amp; $DP87)=1),--(INDIRECT("WP!$K" &amp; $DO87 &amp; ":$K" &amp; $DP87)&gt;0))&lt;&gt;0,SUMPRODUCT(--(INDIRECT("WP!$C$" &amp; $DO87 &amp; ":$C$" &amp; $DP87)=$C87),--(INDIRECT("WP!$B" &amp; $DO87 &amp; ":$B" &amp; $DP87)="Y"),--(INDIRECT("WP!$" &amp; $BG$41 &amp; "$" &amp; $DO87 &amp; ":$" &amp; $BG$41 &amp; "$" &amp; $DP87)=1),INDIRECT("WP!$K" &amp; $DO87 &amp; ":$K" &amp; $DP87)),IF(BI87&lt;&gt;"",0,"")),""),"")</f>
        <v/>
      </c>
      <c r="BI87" s="147" t="str" cm="1">
        <f t="array" aca="1" ref="BI87" ca="1">IFERROR(IF(WpAreaA_Sub3_exist,IF(SUMPRODUCT(--(INDIRECT("WP!$C$" &amp; $DO87 &amp; ":$C$" &amp; $DP87)=$C87),--(INDIRECT("WP!$B" &amp; $DO87 &amp; ":$B" &amp; $DP87)="Y"),--(INDIRECT("WP!$" &amp; $BG$41 &amp; "$" &amp; $DO87 &amp; ":$" &amp; $BG$41 &amp; "$" &amp; $DP87)&lt;&gt;""),--(INDIRECT("WP!$K" &amp; $DO87 &amp; ":$K" &amp; $DP87)&gt;0))&lt;&gt;0,SUMPRODUCT(--(INDIRECT("WP!$C$" &amp; $DO87 &amp; ":$C$" &amp; $DP87)=$C87),--(INDIRECT("WP!$B" &amp; $DO87 &amp; ":$B" &amp; $DP87)="Y"),--(INDIRECT("WP!$" &amp; $BG$41 &amp; "$" &amp; $DO87 &amp; ":$" &amp; $BG$41 &amp; "$" &amp; $DP87)&lt;&gt;""),INDIRECT("WP!$K" &amp; $DO87 &amp; ":$K" &amp; $DP87)),""),""),"")</f>
        <v/>
      </c>
      <c r="BJ87" s="31"/>
      <c r="BK87" s="144" t="str" cm="1">
        <f t="array" aca="1" ref="BK87" ca="1">IFERROR(IF(WpAreaB_Sub1_exist,IF(SUMPRODUCT(--(INDIRECT("WP!$C$" &amp; $DO87 &amp; ":$C$" &amp; $DP87) =$C87),--(INDIRECT("WP!$" &amp; $BK$41 &amp; "$" &amp; $DO87 &amp; ":$" &amp; $BK$41 &amp; "$" &amp; $DP87) &lt;&gt;""),--(INDIRECT("WP!$K$" &amp; $DO87 &amp; ":$K$" &amp; $DP87)&gt;0))&gt;0,SUMPRODUCT(--(INDIRECT("WP!$C$" &amp; $DO87 &amp; ":$C$" &amp; $DP87) =$C87),--(INDIRECT("WP!$" &amp; $BK$41 &amp; "$" &amp; $DO87 &amp; ":$" &amp; $BK$41 &amp; "$" &amp; $DP87) &lt;&gt;""),INDIRECT("WP!$K" &amp; $DO87 &amp; ":$K" &amp; $DP87),INDIRECT("WP!$" &amp; $BK$41 &amp; "$" &amp; $DO87 &amp; ":$" &amp; $BK$41 &amp; "$" &amp; $DP87))/SUMPRODUCT(--(INDIRECT("WP!$C$" &amp; $DO87 &amp; ":$C$" &amp; $DP87) =$C87),--(INDIRECT("WP!$" &amp; $BK$41 &amp; "$" &amp; $DO87 &amp; ":$" &amp; $BK$41 &amp; "$" &amp; $DP87) &lt;&gt;""),INDIRECT("WP!$K" &amp; $DO87 &amp; ":$K" &amp; $DP87)),""),""),"")</f>
        <v/>
      </c>
      <c r="BL87" s="145" t="str" cm="1">
        <f t="array" aca="1" ref="BL87" ca="1">IFERROR(IF(WpAreaB_Sub1_exist,IF(SUMPRODUCT(--(INDIRECT("WP!$C$" &amp; $DO87 &amp; ":$C$" &amp; $DP87)=$C87),--(INDIRECT("WP!$B" &amp; $DO87 &amp; ":$B" &amp; $DP87)="Y"),--(INDIRECT("WP!$" &amp; $BK$41 &amp; "$" &amp; $DO87 &amp; ":$" &amp; $BK$41 &amp; "$" &amp; $DP87)=1),--(INDIRECT("WP!$K" &amp; $DO87 &amp; ":$K" &amp; $DP87)&gt;0))&lt;&gt;0,SUMPRODUCT(--(INDIRECT("WP!$C$" &amp; $DO87 &amp; ":$C$" &amp; $DP87)=$C87),--(INDIRECT("WP!$B" &amp; $DO87 &amp; ":$B" &amp; $DP87)="Y"),--(INDIRECT("WP!$" &amp; $BK$41 &amp; "$" &amp; $DO87 &amp; ":$" &amp; $BK$41 &amp; "$" &amp; $DP87)=1),INDIRECT("WP!$K" &amp; $DO87 &amp; ":$K" &amp; $DP87)),IF(BM87&lt;&gt;"",0,"")),""),"")</f>
        <v/>
      </c>
      <c r="BM87" s="145" t="str" cm="1">
        <f t="array" aca="1" ref="BM87" ca="1">IFERROR(IF(WpAreaB_Sub1_exist,IF(SUMPRODUCT(--(INDIRECT("WP!$C$" &amp; $DO87 &amp; ":$C$" &amp; $DP87)=$C87),--(INDIRECT("WP!$B" &amp; $DO87 &amp; ":$B" &amp; $DP87)="Y"),--(INDIRECT("WP!$" &amp; $BK$41 &amp; "$" &amp; $DO87 &amp; ":$" &amp; $BK$41 &amp; "$" &amp; $DP87)&lt;&gt;""),--(INDIRECT("WP!$K" &amp; $DO87 &amp; ":$K" &amp; $DP87)&gt;0))&lt;&gt;0,SUMPRODUCT(--(INDIRECT("WP!$C$" &amp; $DO87 &amp; ":$C$" &amp; $DP87)=$C87),--(INDIRECT("WP!$B" &amp; $DO87 &amp; ":$B" &amp; $DP87)="Y"),--(INDIRECT("WP!$" &amp; $BK$41 &amp; "$" &amp; $DO87 &amp; ":$" &amp; $BK$41 &amp; "$" &amp; $DP87)&lt;&gt;""),INDIRECT("WP!$K" &amp; $DO87 &amp; ":$K" &amp; $DP87)),""),""),"")</f>
        <v/>
      </c>
      <c r="BN87" s="146" t="str" cm="1">
        <f t="array" aca="1" ref="BN87" ca="1">IFERROR(IF(WpAreaB_Sub2_exist,IF(SUMPRODUCT(--(INDIRECT("WP!$C$" &amp; $DO87 &amp; ":$C$" &amp; $DP87) =$C87),--(INDIRECT("WP!$" &amp; $BN$41 &amp; "$" &amp; $DO87 &amp; ":$" &amp; $BN$41 &amp; "$" &amp; $DP87) &lt;&gt;""),--(INDIRECT("WP!$K$" &amp; $DO87 &amp; ":$K$" &amp; $DP87)&gt;0))&gt;0,SUMPRODUCT(--(INDIRECT("WP!$C$" &amp; $DO87 &amp; ":$C$" &amp; $DP87) =$C87),--(INDIRECT("WP!$" &amp; $BN$41 &amp; "$" &amp; $DO87 &amp; ":$" &amp; $BN$41 &amp; "$" &amp; $DP87) &lt;&gt;""),INDIRECT("WP!$K" &amp; $DO87 &amp; ":$K" &amp; $DP87),INDIRECT("WP!$" &amp; $BN$41 &amp; "$" &amp; $DO87 &amp; ":$" &amp; $BN$41 &amp; "$" &amp; $DP87))/SUMPRODUCT(--(INDIRECT("WP!$C$" &amp; $DO87 &amp; ":$C$" &amp; $DP87) =$C87),--(INDIRECT("WP!$" &amp; $BN$41 &amp; "$" &amp; $DO87 &amp; ":$" &amp; $BN$41 &amp; "$" &amp; $DP87) &lt;&gt;""),INDIRECT("WP!$K" &amp; $DO87 &amp; ":$K" &amp; $DP87)),""),""),"")</f>
        <v/>
      </c>
      <c r="BO87" s="145" t="str" cm="1">
        <f t="array" aca="1" ref="BO87" ca="1">IFERROR(IF(WpAreaB_Sub2_exist,IF(SUMPRODUCT(--(INDIRECT("WP!$C$" &amp; $DO87 &amp; ":$C$" &amp; $DP87)=$C87),--(INDIRECT("WP!$B" &amp; $DO87 &amp; ":$B" &amp; $DP87)="Y"),--(INDIRECT("WP!$" &amp; $BN$41 &amp; "$" &amp; $DO87 &amp; ":$" &amp; $BN$41 &amp; "$" &amp; $DP87)=1),--(INDIRECT("WP!$K" &amp; $DO87 &amp; ":$K" &amp; $DP87)&gt;0))&lt;&gt;0,SUMPRODUCT(--(INDIRECT("WP!$C$" &amp; $DO87 &amp; ":$C$" &amp; $DP87)=$C87),--(INDIRECT("WP!$B" &amp; $DO87 &amp; ":$B" &amp; $DP87)="Y"),--(INDIRECT("WP!$" &amp; $BN$41 &amp; "$" &amp; $DO87 &amp; ":$" &amp; $BN$41 &amp; "$" &amp; $DP87)=1),INDIRECT("WP!$K" &amp; $DO87 &amp; ":$K" &amp; $DP87)),IF(BP87&lt;&gt;"",0,"")),""),"")</f>
        <v/>
      </c>
      <c r="BP87" s="145" t="str" cm="1">
        <f t="array" aca="1" ref="BP87" ca="1">IFERROR(IF(WpAreaB_Sub2_exist,IF(SUMPRODUCT(--(INDIRECT("WP!$C$" &amp; $DO87 &amp; ":$C$" &amp; $DP87)=$C87),--(INDIRECT("WP!$B" &amp; $DO87 &amp; ":$B" &amp; $DP87)="Y"),--(INDIRECT("WP!$" &amp; $BN$41 &amp; "$" &amp; $DO87 &amp; ":$" &amp; $BN$41 &amp; "$" &amp; $DP87)&lt;&gt;""),--(INDIRECT("WP!$K" &amp; $DO87 &amp; ":$K" &amp; $DP87)&gt;0))&lt;&gt;0,SUMPRODUCT(--(INDIRECT("WP!$C$" &amp; $DO87 &amp; ":$C$" &amp; $DP87)=$C87),--(INDIRECT("WP!$B" &amp; $DO87 &amp; ":$B" &amp; $DP87)="Y"),--(INDIRECT("WP!$" &amp; $BN$41 &amp; "$" &amp; $DO87 &amp; ":$" &amp; $BN$41 &amp; "$" &amp; $DP87)&lt;&gt;""),INDIRECT("WP!$K" &amp; $DO87 &amp; ":$K" &amp; $DP87)),""),""),"")</f>
        <v/>
      </c>
      <c r="BQ87" s="146" t="str" cm="1">
        <f t="array" aca="1" ref="BQ87" ca="1">IFERROR(IF(WpAreaB_Sub3_exist,IF(SUMPRODUCT(--(INDIRECT("WP!$C$" &amp; $DO87 &amp; ":$C$" &amp; $DP87) =$C87),--(INDIRECT("WP!$" &amp; $BQ$41 &amp; "$" &amp; $DO87 &amp; ":$" &amp; $BQ$41 &amp; "$" &amp; $DP87) &lt;&gt;""),--(INDIRECT("WP!$K$" &amp; $DO87 &amp; ":$K$" &amp; $DP87)&gt;0))&gt;0,SUMPRODUCT(--(INDIRECT("WP!$C$" &amp; $DO87 &amp; ":$C$" &amp; $DP87) =$C87),--(INDIRECT("WP!$" &amp; $BQ$41 &amp; "$" &amp; $DO87 &amp; ":$" &amp; $BQ$41 &amp; "$" &amp; $DP87) &lt;&gt;""),INDIRECT("WP!$K" &amp; $DO87 &amp; ":$K" &amp; $DP87),INDIRECT("WP!$" &amp; $BQ$41 &amp; "$" &amp; $DO87 &amp; ":$" &amp; $BQ$41 &amp; "$" &amp; $DP87))/SUMPRODUCT(--(INDIRECT("WP!$C$" &amp; $DO87 &amp; ":$C$" &amp; $DP87) =$C87),--(INDIRECT("WP!$" &amp; $BQ$41 &amp; "$" &amp; $DO87 &amp; ":$" &amp; $BQ$41 &amp; "$" &amp; $DP87) &lt;&gt;""),INDIRECT("WP!$K" &amp; $DO87 &amp; ":$K" &amp; $DP87)),""),""),"")</f>
        <v/>
      </c>
      <c r="BR87" s="145" t="str" cm="1">
        <f t="array" aca="1" ref="BR87" ca="1">IFERROR(IF(WpAreaB_Sub3_exist,IF(SUMPRODUCT(--(INDIRECT("WP!$C$" &amp; $DO87 &amp; ":$C$" &amp; $DP87)=$C87),--(INDIRECT("WP!$B" &amp; $DO87 &amp; ":$B" &amp; $DP87)="Y"),--(INDIRECT("WP!$" &amp; $BQ$41 &amp; "$" &amp; $DO87 &amp; ":$" &amp; $BQ$41 &amp; "$" &amp; $DP87)=1),--(INDIRECT("WP!$K" &amp; $DO87 &amp; ":$K" &amp; $DP87)&gt;0))&lt;&gt;0,SUMPRODUCT(--(INDIRECT("WP!$C$" &amp; $DO87 &amp; ":$C$" &amp; $DP87)=$C87),--(INDIRECT("WP!$B" &amp; $DO87 &amp; ":$B" &amp; $DP87)="Y"),--(INDIRECT("WP!$" &amp; $BQ$41 &amp; "$" &amp; $DO87 &amp; ":$" &amp; $BQ$41 &amp; "$" &amp; $DP87)=1),INDIRECT("WP!$K" &amp; $DO87 &amp; ":$K" &amp; $DP87)),IF(BS87&lt;&gt;"",0,"")),""),"")</f>
        <v/>
      </c>
      <c r="BS87" s="147" t="str" cm="1">
        <f t="array" aca="1" ref="BS87" ca="1">IFERROR(IF(WpAreaB_Sub3_exist,IF(SUMPRODUCT(--(INDIRECT("WP!$C$" &amp; $DO87 &amp; ":$C$" &amp; $DP87)=$C87),--(INDIRECT("WP!$B" &amp; $DO87 &amp; ":$B" &amp; $DP87)="Y"),--(INDIRECT("WP!$" &amp; $BQ$41 &amp; "$" &amp; $DO87 &amp; ":$" &amp; $BQ$41 &amp; "$" &amp; $DP87)&lt;&gt;""),--(INDIRECT("WP!$K" &amp; $DO87 &amp; ":$K" &amp; $DP87)&gt;0))&lt;&gt;0,SUMPRODUCT(--(INDIRECT("WP!$C$" &amp; $DO87 &amp; ":$C$" &amp; $DP87)=$C87),--(INDIRECT("WP!$B" &amp; $DO87 &amp; ":$B" &amp; $DP87)="Y"),--(INDIRECT("WP!$" &amp; $BQ$41 &amp; "$" &amp; $DO87 &amp; ":$" &amp; $BQ$41 &amp; "$" &amp; $DP87)&lt;&gt;""),INDIRECT("WP!$K" &amp; $DO87 &amp; ":$K" &amp; $DP87)),""),""),"")</f>
        <v/>
      </c>
      <c r="BT87" s="31"/>
      <c r="BU87" s="144" t="str" cm="1">
        <f t="array" aca="1" ref="BU87" ca="1">IFERROR(IF(WpAreaC_Sub1_exist,IF(SUMPRODUCT(--(INDIRECT("WP!$C$" &amp; $DO87 &amp; ":$C$" &amp; $DP87) =$C87),--(INDIRECT("WP!$" &amp; $BU$41 &amp; "$" &amp; $DO87 &amp; ":$" &amp; $BU$41 &amp; "$" &amp; $DP87) &lt;&gt;""),--(INDIRECT("WP!$K$" &amp; $DO87 &amp; ":$K$" &amp; $DP87)&gt;0))&gt;0,SUMPRODUCT(--(INDIRECT("WP!$C$" &amp; $DO87 &amp; ":$C$" &amp; $DP87) =$C87),--(INDIRECT("WP!$" &amp; $BU$41 &amp; "$" &amp; $DO87 &amp; ":$" &amp; $BU$41 &amp; "$" &amp; $DP87) &lt;&gt;""),INDIRECT("WP!$K" &amp; $DO87 &amp; ":$K" &amp; $DP87),INDIRECT("WP!$" &amp; $BU$41 &amp; "$" &amp; $DO87 &amp; ":$" &amp; $BU$41 &amp; "$" &amp; $DP87))/SUMPRODUCT(--(INDIRECT("WP!$C$" &amp; $DO87 &amp; ":$C$" &amp; $DP87) =$C87),--(INDIRECT("WP!$" &amp; $BU$41 &amp; "$" &amp; $DO87 &amp; ":$" &amp; $BU$41 &amp; "$" &amp; $DP87) &lt;&gt;""),INDIRECT("WP!$K" &amp; $DO87 &amp; ":$K" &amp; $DP87)),""),""),"")</f>
        <v/>
      </c>
      <c r="BV87" s="145" t="str" cm="1">
        <f t="array" aca="1" ref="BV87" ca="1">IFERROR(IF(WpAreaC_Sub1_exist,IF(SUMPRODUCT(--(INDIRECT("WP!$C$" &amp; $DO87 &amp; ":$C$" &amp; $DP87)=$C87),--(INDIRECT("WP!$B" &amp; $DO87 &amp; ":$B" &amp; $DP87)="Y"),--(INDIRECT("WP!$" &amp; $BU$41 &amp; "$" &amp; $DO87 &amp; ":$" &amp; $BU$41 &amp; "$" &amp; $DP87)=1),--(INDIRECT("WP!$K" &amp; $DO87 &amp; ":$K" &amp; $DP87)&gt;0))&lt;&gt;0,SUMPRODUCT(--(INDIRECT("WP!$C$" &amp; $DO87 &amp; ":$C$" &amp; $DP87)=$C87),--(INDIRECT("WP!$B" &amp; $DO87 &amp; ":$B" &amp; $DP87)="Y"),--(INDIRECT("WP!$" &amp; $BU$41 &amp; "$" &amp; $DO87 &amp; ":$" &amp; $BU$41 &amp; "$" &amp; $DP87)=1),INDIRECT("WP!$K" &amp; $DO87 &amp; ":$K" &amp; $DP87)),IF(BW87&lt;&gt;"",0,"")),""),"")</f>
        <v/>
      </c>
      <c r="BW87" s="145" t="str" cm="1">
        <f t="array" aca="1" ref="BW87" ca="1">IFERROR(IF(WpAreaC_Sub1_exist,IF(SUMPRODUCT(--(INDIRECT("WP!$C$" &amp; $DO87 &amp; ":$C$" &amp; $DP87)=$C87),--(INDIRECT("WP!$B" &amp; $DO87 &amp; ":$B" &amp; $DP87)="Y"),--(INDIRECT("WP!$" &amp; $BU$41 &amp; "$" &amp; $DO87 &amp; ":$" &amp; $BU$41 &amp; "$" &amp; $DP87)&lt;&gt;""),--(INDIRECT("WP!$K" &amp; $DO87 &amp; ":$K" &amp; $DP87)&gt;0))&lt;&gt;0,SUMPRODUCT(--(INDIRECT("WP!$C$" &amp; $DO87 &amp; ":$C$" &amp; $DP87)=$C87),--(INDIRECT("WP!$B" &amp; $DO87 &amp; ":$B" &amp; $DP87)="Y"),--(INDIRECT("WP!$" &amp; $BU$41 &amp; "$" &amp; $DO87 &amp; ":$" &amp; $BU$41 &amp; "$" &amp; $DP87)&lt;&gt;""),INDIRECT("WP!$K" &amp; $DO87 &amp; ":$K" &amp; $DP87)),""),""),"")</f>
        <v/>
      </c>
      <c r="BX87" s="146" t="str" cm="1">
        <f t="array" aca="1" ref="BX87" ca="1">IFERROR(IF(WpAreaC_Sub2_exist,IF(SUMPRODUCT(--(INDIRECT("WP!$C$" &amp; $DO87 &amp; ":$C$" &amp; $DP87) =$C87),--(INDIRECT("WP!$" &amp; $BX$41 &amp; "$" &amp; $DO87 &amp; ":$" &amp; $BX$41 &amp; "$" &amp; $DP87) &lt;&gt;""),--(INDIRECT("WP!$K$" &amp; $DO87 &amp; ":$K$" &amp; $DP87)&gt;0))&gt;0,SUMPRODUCT(--(INDIRECT("WP!$C$" &amp; $DO87 &amp; ":$C$" &amp; $DP87) =$C87),--(INDIRECT("WP!$" &amp; $BX$41 &amp; "$" &amp; $DO87 &amp; ":$" &amp; $BX$41 &amp; "$" &amp; $DP87) &lt;&gt;""),INDIRECT("WP!$K" &amp; $DO87 &amp; ":$K" &amp; $DP87),INDIRECT("WP!$" &amp; $BX$41 &amp; "$" &amp; $DO87 &amp; ":$" &amp; $BX$41 &amp; "$" &amp; $DP87))/SUMPRODUCT(--(INDIRECT("WP!$C$" &amp; $DO87 &amp; ":$C$" &amp; $DP87) =$C87),--(INDIRECT("WP!$" &amp; $BX$41 &amp; "$" &amp; $DO87 &amp; ":$" &amp; $BX$41 &amp; "$" &amp; $DP87) &lt;&gt;""),INDIRECT("WP!$K" &amp; $DO87 &amp; ":$K" &amp; $DP87)),""),""),"")</f>
        <v/>
      </c>
      <c r="BY87" s="145" t="str" cm="1">
        <f t="array" aca="1" ref="BY87" ca="1">IFERROR(IF(WpAreaC_Sub2_exist,IF(SUMPRODUCT(--(INDIRECT("WP!$C$" &amp; $DO87 &amp; ":$C$" &amp; $DP87)=$C87),--(INDIRECT("WP!$B" &amp; $DO87 &amp; ":$B" &amp; $DP87)="Y"),--(INDIRECT("WP!$" &amp; $BX$41 &amp; "$" &amp; $DO87 &amp; ":$" &amp; $BX$41 &amp; "$" &amp; $DP87)=1),--(INDIRECT("WP!$K" &amp; $DO87 &amp; ":$K" &amp; $DP87)&gt;0))&lt;&gt;0,SUMPRODUCT(--(INDIRECT("WP!$C$" &amp; $DO87 &amp; ":$C$" &amp; $DP87)=$C87),--(INDIRECT("WP!$B" &amp; $DO87 &amp; ":$B" &amp; $DP87)="Y"),--(INDIRECT("WP!$" &amp; $BX$41 &amp; "$" &amp; $DO87 &amp; ":$" &amp; $BX$41 &amp; "$" &amp; $DP87)=1),INDIRECT("WP!$K" &amp; $DO87 &amp; ":$K" &amp; $DP87)),IF(BZ87&lt;&gt;"",0,"")),""),"")</f>
        <v/>
      </c>
      <c r="BZ87" s="145" t="str" cm="1">
        <f t="array" aca="1" ref="BZ87" ca="1">IFERROR(IF(WpAreaC_Sub2_exist,IF(SUMPRODUCT(--(INDIRECT("WP!$C$" &amp; $DO87 &amp; ":$C$" &amp; $DP87)=$C87),--(INDIRECT("WP!$B" &amp; $DO87 &amp; ":$B" &amp; $DP87)="Y"),--(INDIRECT("WP!$" &amp; $BX$41 &amp; "$" &amp; $DO87 &amp; ":$" &amp; $BX$41 &amp; "$" &amp; $DP87)&lt;&gt;""),--(INDIRECT("WP!$K" &amp; $DO87 &amp; ":$K" &amp; $DP87)&gt;0))&lt;&gt;0,SUMPRODUCT(--(INDIRECT("WP!$C$" &amp; $DO87 &amp; ":$C$" &amp; $DP87)=$C87),--(INDIRECT("WP!$B" &amp; $DO87 &amp; ":$B" &amp; $DP87)="Y"),--(INDIRECT("WP!$" &amp; $BX$41 &amp; "$" &amp; $DO87 &amp; ":$" &amp; $BX$41 &amp; "$" &amp; $DP87)&lt;&gt;""),INDIRECT("WP!$K" &amp; $DO87 &amp; ":$K" &amp; $DP87)),""),""),"")</f>
        <v/>
      </c>
      <c r="CA87" s="146" t="str" cm="1">
        <f t="array" aca="1" ref="CA87" ca="1">IFERROR(IF(WpAreaC_Sub3_exist,IF(SUMPRODUCT(--(INDIRECT("WP!$C$" &amp; $DO87 &amp; ":$C$" &amp; $DP87) =$C87),--(INDIRECT("WP!$" &amp; $CA$41 &amp; "$" &amp; $DO87 &amp; ":$" &amp; $CA$41 &amp; "$" &amp; $DP87) &lt;&gt;""),--(INDIRECT("WP!$K$" &amp; $DO87 &amp; ":$K$" &amp; $DP87)&gt;0))&gt;0,SUMPRODUCT(--(INDIRECT("WP!$C$" &amp; $DO87 &amp; ":$C$" &amp; $DP87) =$C87),--(INDIRECT("WP!$" &amp; $CA$41 &amp; "$" &amp; $DO87 &amp; ":$" &amp; $CA$41 &amp; "$" &amp; $DP87) &lt;&gt;""),INDIRECT("WP!$K" &amp; $DO87 &amp; ":$K" &amp; $DP87),INDIRECT("WP!$" &amp; $CA$41 &amp; "$" &amp; $DO87 &amp; ":$" &amp; $CA$41 &amp; "$" &amp; $DP87))/SUMPRODUCT(--(INDIRECT("WP!$C$" &amp; $DO87 &amp; ":$C$" &amp; $DP87) =$C87),--(INDIRECT("WP!$" &amp; $CA$41 &amp; "$" &amp; $DO87 &amp; ":$" &amp; $CA$41 &amp; "$" &amp; $DP87) &lt;&gt;""),INDIRECT("WP!$K" &amp; $DO87 &amp; ":$K" &amp; $DP87)),""),""),"")</f>
        <v/>
      </c>
      <c r="CB87" s="145" t="str" cm="1">
        <f t="array" aca="1" ref="CB87" ca="1">IFERROR(IF(WpAreaC_Sub3_exist,IF(SUMPRODUCT(--(INDIRECT("WP!$C$" &amp; $DO87 &amp; ":$C$" &amp; $DP87)=$C87),--(INDIRECT("WP!$B" &amp; $DO87 &amp; ":$B" &amp; $DP87)="Y"),--(INDIRECT("WP!$" &amp; $CA$41 &amp; "$" &amp; $DO87 &amp; ":$" &amp; $CA$41 &amp; "$" &amp; $DP87)=1),--(INDIRECT("WP!$K" &amp; $DO87 &amp; ":$K" &amp; $DP87)&gt;0))&lt;&gt;0,SUMPRODUCT(--(INDIRECT("WP!$C$" &amp; $DO87 &amp; ":$C$" &amp; $DP87)=$C87),--(INDIRECT("WP!$B" &amp; $DO87 &amp; ":$B" &amp; $DP87)="Y"),--(INDIRECT("WP!$" &amp; $CA$41 &amp; "$" &amp; $DO87 &amp; ":$" &amp; $CA$41 &amp; "$" &amp; $DP87)=1),INDIRECT("WP!$K" &amp; $DO87 &amp; ":$K" &amp; $DP87)),IF(CC87&lt;&gt;"",0,"")),""),"")</f>
        <v/>
      </c>
      <c r="CC87" s="147" t="str" cm="1">
        <f t="array" aca="1" ref="CC87" ca="1">IFERROR(IF(WpAreaC_Sub3_exist,IF(SUMPRODUCT(--(INDIRECT("WP!$C$" &amp; $DO87 &amp; ":$C$" &amp; $DP87)=$C87),--(INDIRECT("WP!$B" &amp; $DO87 &amp; ":$B" &amp; $DP87)="Y"),--(INDIRECT("WP!$" &amp; $CA$41 &amp; "$" &amp; $DO87 &amp; ":$" &amp; $CA$41 &amp; "$" &amp; $DP87)&lt;&gt;""),--(INDIRECT("WP!$K" &amp; $DO87 &amp; ":$K" &amp; $DP87)&gt;0))&lt;&gt;0,SUMPRODUCT(--(INDIRECT("WP!$C$" &amp; $DO87 &amp; ":$C$" &amp; $DP87)=$C87),--(INDIRECT("WP!$B" &amp; $DO87 &amp; ":$B" &amp; $DP87)="Y"),--(INDIRECT("WP!$" &amp; $CA$41 &amp; "$" &amp; $DO87 &amp; ":$" &amp; $CA$41 &amp; "$" &amp; $DP87)&lt;&gt;""),INDIRECT("WP!$K" &amp; $DO87 &amp; ":$K" &amp; $DP87)),""),""),"")</f>
        <v/>
      </c>
      <c r="CD87" s="106"/>
      <c r="CE87" s="109"/>
      <c r="CF87" s="107"/>
      <c r="CG87" s="107"/>
      <c r="CH87" s="144" t="s">
        <v>92</v>
      </c>
      <c r="CI87" s="144" t="s">
        <v>92</v>
      </c>
      <c r="CJ87" s="144" t="s">
        <v>92</v>
      </c>
      <c r="CK87" s="144" t="s">
        <v>92</v>
      </c>
      <c r="CL87" s="145" t="s">
        <v>92</v>
      </c>
      <c r="CM87" s="145" t="s">
        <v>92</v>
      </c>
      <c r="CN87" s="146" t="s">
        <v>92</v>
      </c>
      <c r="CO87" s="145" t="s">
        <v>92</v>
      </c>
      <c r="CP87" s="145" t="s">
        <v>92</v>
      </c>
      <c r="CQ87" s="146" t="s">
        <v>92</v>
      </c>
      <c r="CR87" s="145" t="s">
        <v>92</v>
      </c>
      <c r="CS87" s="147" t="s">
        <v>92</v>
      </c>
      <c r="CT87" s="31"/>
      <c r="CU87" s="144" t="s">
        <v>92</v>
      </c>
      <c r="CV87" s="145" t="s">
        <v>92</v>
      </c>
      <c r="CW87" s="145" t="s">
        <v>92</v>
      </c>
      <c r="CX87" s="146" t="s">
        <v>92</v>
      </c>
      <c r="CY87" s="145" t="s">
        <v>92</v>
      </c>
      <c r="CZ87" s="145" t="s">
        <v>92</v>
      </c>
      <c r="DA87" s="146" t="s">
        <v>92</v>
      </c>
      <c r="DB87" s="145" t="s">
        <v>92</v>
      </c>
      <c r="DC87" s="147" t="s">
        <v>92</v>
      </c>
      <c r="DD87" s="31"/>
      <c r="DE87" s="144" t="s">
        <v>92</v>
      </c>
      <c r="DF87" s="145" t="s">
        <v>92</v>
      </c>
      <c r="DG87" s="145" t="s">
        <v>92</v>
      </c>
      <c r="DH87" s="146" t="s">
        <v>92</v>
      </c>
      <c r="DI87" s="145" t="s">
        <v>92</v>
      </c>
      <c r="DJ87" s="145" t="s">
        <v>92</v>
      </c>
      <c r="DK87" s="146" t="s">
        <v>92</v>
      </c>
      <c r="DL87" s="145" t="s">
        <v>92</v>
      </c>
      <c r="DM87" s="147" t="s">
        <v>92</v>
      </c>
      <c r="DN87" s="31"/>
      <c r="DO87" s="88" cm="1">
        <f t="array" ref="DO87">MIN(IF(WP!$C$12:$C$400=$C87,ROW(WP!$C$12:$C$400),""))</f>
        <v>344</v>
      </c>
      <c r="DP87" s="88" cm="1">
        <f t="array" ref="DP87">MAX(IF(WP!$C$12:$C$400=$C87,ROW(WP!$C$12:$C$400),""))</f>
        <v>345</v>
      </c>
      <c r="DQ87" s="121"/>
      <c r="DR87" s="31"/>
    </row>
    <row r="88" spans="1:122" ht="16" x14ac:dyDescent="0.2">
      <c r="A88" s="117"/>
      <c r="B88" s="132" t="s">
        <v>218</v>
      </c>
      <c r="C88" s="132" t="s">
        <v>49</v>
      </c>
      <c r="D88" s="323" t="e" cm="1">
        <f t="array" aca="1" ref="D88" ca="1">getProgress(AX88,CH88,"%",1,1)</f>
        <v>#NAME?</v>
      </c>
      <c r="E88" s="257" t="e" cm="1">
        <f t="array" aca="1" ref="E88" ca="1">getProgress(AY88,CI88,,,1)</f>
        <v>#NAME?</v>
      </c>
      <c r="F88" s="257" t="e" cm="1">
        <f t="array" aca="1" ref="F88" ca="1">getProgress(AZ88,CJ88,,,1)</f>
        <v>#NAME?</v>
      </c>
      <c r="G88" s="217"/>
      <c r="H88" s="113" t="e" cm="1">
        <f t="array" aca="1" ref="H88" ca="1">getProgress(BA88,CK88,"%",1,1,WpAreaA_Sub1_exist)</f>
        <v>#NAME?</v>
      </c>
      <c r="I88" s="266" t="e" cm="1">
        <f t="array" aca="1" ref="I88" ca="1">getProgress(BB88,CL88,,,1,WpAreaA_Sub1_exist)</f>
        <v>#NAME?</v>
      </c>
      <c r="J88" s="266" t="e" cm="1">
        <f t="array" aca="1" ref="J88" ca="1">getProgress(BC88,CM88,,,1,WpAreaA_Sub1_exist)</f>
        <v>#NAME?</v>
      </c>
      <c r="K88" s="113" t="e" cm="1">
        <f t="array" aca="1" ref="K88" ca="1">getProgress(BD88,CN88,"%",1,1,WpAreaA_Sub2_exist)</f>
        <v>#NAME?</v>
      </c>
      <c r="L88" s="266" t="e" cm="1">
        <f t="array" aca="1" ref="L88" ca="1">getProgress(BE88,CO88,,,1,WpAreaA_Sub2_exist)</f>
        <v>#NAME?</v>
      </c>
      <c r="M88" s="266" t="e" cm="1">
        <f t="array" aca="1" ref="M88" ca="1">getProgress(BF88,CP88,,,1,WpAreaA_Sub2_exist)</f>
        <v>#NAME?</v>
      </c>
      <c r="N88" s="113" t="e" cm="1">
        <f t="array" aca="1" ref="N88" ca="1">getProgress(BG88,CQ88,"%",1,1,WpAreaA_Sub3_exist)</f>
        <v>#NAME?</v>
      </c>
      <c r="O88" s="266" t="e" cm="1">
        <f t="array" aca="1" ref="O88" ca="1">getProgress(BH88,CR88,,,1,WpAreaA_Sub3_exist)</f>
        <v>#NAME?</v>
      </c>
      <c r="P88" s="266" t="e" cm="1">
        <f t="array" aca="1" ref="P88" ca="1">getProgress(BI88,CS88,,,1,WpAreaA_Sub3_exist)</f>
        <v>#NAME?</v>
      </c>
      <c r="Q88" s="217"/>
      <c r="R88" s="113" t="e" cm="1">
        <f t="array" aca="1" ref="R88" ca="1">getProgress(BK88,CU88,"%",1,1,WpAreaB_Sub1_exist)</f>
        <v>#NAME?</v>
      </c>
      <c r="S88" s="266" t="e" cm="1">
        <f t="array" aca="1" ref="S88" ca="1">getProgress(BL88,CV88,,,1,WpAreaB_Sub1_exist)</f>
        <v>#NAME?</v>
      </c>
      <c r="T88" s="266" t="e" cm="1">
        <f t="array" aca="1" ref="T88" ca="1">getProgress(BM88,CW88,,,1,WpAreaB_Sub1_exist)</f>
        <v>#NAME?</v>
      </c>
      <c r="U88" s="113" t="e" cm="1">
        <f t="array" aca="1" ref="U88" ca="1">getProgress(BN88,CX88,"%",1,1,WpAreaB_Sub2_exist)</f>
        <v>#NAME?</v>
      </c>
      <c r="V88" s="266" t="e" cm="1">
        <f t="array" aca="1" ref="V88" ca="1">getProgress(BO88,CY88,,,1,WpAreaB_Sub2_exist)</f>
        <v>#NAME?</v>
      </c>
      <c r="W88" s="266" t="e" cm="1">
        <f t="array" aca="1" ref="W88" ca="1">getProgress(BP88,CZ88,,,1,WpAreaB_Sub2_exist)</f>
        <v>#NAME?</v>
      </c>
      <c r="X88" s="113" t="e" cm="1">
        <f t="array" aca="1" ref="X88" ca="1">getProgress(BQ88,DA88,"%",1,1,WpAreaB_Sub3_exist)</f>
        <v>#NAME?</v>
      </c>
      <c r="Y88" s="266" t="e" cm="1">
        <f t="array" aca="1" ref="Y88" ca="1">getProgress(BR88,DB88,,,1,WpAreaB_Sub3_exist)</f>
        <v>#NAME?</v>
      </c>
      <c r="Z88" s="266" t="e" cm="1">
        <f t="array" aca="1" ref="Z88" ca="1">getProgress(BS88,DC88,,,1,WpAreaB_Sub3_exist)</f>
        <v>#NAME?</v>
      </c>
      <c r="AA88" s="217"/>
      <c r="AB88" s="113" t="e" cm="1">
        <f t="array" aca="1" ref="AB88" ca="1">getProgress(BU88,DE88,"%",1,1,WpAreaC_Sub1_exist)</f>
        <v>#NAME?</v>
      </c>
      <c r="AC88" s="266" t="e" cm="1">
        <f t="array" aca="1" ref="AC88" ca="1">getProgress(BV88,DF88,,,1,WpAreaC_Sub1_exist)</f>
        <v>#NAME?</v>
      </c>
      <c r="AD88" s="266" t="e" cm="1">
        <f t="array" aca="1" ref="AD88" ca="1">getProgress(BW88,DG88,,,1,WpAreaC_Sub1_exist)</f>
        <v>#NAME?</v>
      </c>
      <c r="AE88" s="113" t="e" cm="1">
        <f t="array" aca="1" ref="AE88" ca="1">getProgress(BX88,DH88,"%",1,1,WpAreaC_Sub2_exist)</f>
        <v>#NAME?</v>
      </c>
      <c r="AF88" s="266" t="e" cm="1">
        <f t="array" aca="1" ref="AF88" ca="1">getProgress(BY88,DI88,,,1,WpAreaC_Sub2_exist)</f>
        <v>#NAME?</v>
      </c>
      <c r="AG88" s="266" t="e" cm="1">
        <f t="array" aca="1" ref="AG88" ca="1">getProgress(BZ88,DJ88,,,1,WpAreaC_Sub2_exist)</f>
        <v>#NAME?</v>
      </c>
      <c r="AH88" s="113" t="e" cm="1">
        <f t="array" aca="1" ref="AH88" ca="1">getProgress(CA88,DK88,"%",1,1,WpAreaC_Sub3_exist)</f>
        <v>#NAME?</v>
      </c>
      <c r="AI88" s="266" t="e" cm="1">
        <f t="array" aca="1" ref="AI88" ca="1">getProgress(CB88,DL88,,,1,WpAreaC_Sub3_exist)</f>
        <v>#NAME?</v>
      </c>
      <c r="AJ88" s="266" t="e" cm="1">
        <f t="array" aca="1" ref="AJ88" ca="1">getProgress(CC88,DM88,,,1,WpAreaC_Sub3_exist)</f>
        <v>#NAME?</v>
      </c>
      <c r="AK88" s="217"/>
      <c r="AL88" s="118"/>
      <c r="AM88" s="85"/>
      <c r="AN88" s="75"/>
      <c r="AO88" s="166"/>
      <c r="AP88" s="166"/>
      <c r="AQ88" s="101"/>
      <c r="AR88" s="101"/>
      <c r="AS88" s="75"/>
      <c r="AT88" s="75"/>
      <c r="AU88" s="137"/>
      <c r="AV88" s="98"/>
      <c r="AW88" s="98"/>
      <c r="AX88" s="144" t="str">
        <f ca="1">IFERROR((IF(WpAreaA_exist,IF(BA88&lt;&gt;"",BA88*WP!$AC$9,0)+IF(BD88&lt;&gt;"",BD88*WP!$AD$9,0)+IF(BG88&lt;&gt;"",BG88*WP!$AE$9,0),0)+IF(WpAreaB_exist,IF(BK88&lt;&gt;"",BK88*WP!$AF$10)+IF(BN88&lt;&gt;"",BN88*WP!$AG$10,0)+IF(BQ88&lt;&gt;"",BQ88*WP!$AH$10,0),0)+IF(WpAreaC_exist,IF(BU88&lt;&gt;"",BU88*WP!$AI$10)+IF(BX88&lt;&gt;"",BX88*WP!$AJ$10,0)+IF(CA88&lt;&gt;"",CA88*WP!$AK$10,0),0))/(IF(WpAreaA_exist,IF(BA88&lt;&gt;"",WP!$AC$9,0)+IF(BD88&lt;&gt;"",WP!$AD$9,0)+IF(BG88&lt;&gt;"",WP!$AE$9,0),0)+IF(WpAreaB_exist,IF(BK88&lt;&gt;"",WP!$AF$10,0)+IF(BN88&lt;&gt;"",WP!$AG$10,0)+IF(BQ88&lt;&gt;"",WP!$AH$10,0),0)+ IF(WpAreaC_exist,IF(BU88&lt;&gt;"",WP!$AI$10,0)+IF(BX88&lt;&gt;"",WP!$AJ$10,0)+IF(CA88&lt;&gt;"",WP!$AK$10,0),0)),"")</f>
        <v/>
      </c>
      <c r="AY88" s="144" t="str" cm="1">
        <f t="array" aca="1" ref="AY88" ca="1">IFERROR(IF(SUMPRODUCT(--(INDIRECT("WP!$C$" &amp; $DO88 &amp; ":$C$" &amp; $DP88)=$C88),--(INDIRECT("WP!$B$" &amp; $DO88 &amp; ":$B$" &amp; $DP88)="Y"),--(INDIRECT("WP!$" &amp; $AX$41 &amp; "$" &amp; $DO88 &amp; ":$" &amp; $AX$41 &amp; "$" &amp; $DP88)=1),--(INDIRECT("WP!$K$" &amp; $DO88 &amp; ":$K$" &amp; $DP88)&gt;0))&lt;&gt;0,SUMPRODUCT(--(INDIRECT("WP!$C$" &amp; $DO88 &amp; ":$C$" &amp; $DP88)=$C88),--(INDIRECT("WP!$B$" &amp; $DO88 &amp; ":$B$" &amp; $DP88)="Y"),--(INDIRECT("WP!$" &amp; $AX$41 &amp; "$" &amp; $DO88 &amp; ":$" &amp; $AX$41 &amp; "$" &amp; $DP88)=1),INDIRECT("WP!$K$" &amp; $DO88 &amp; ":$K$" &amp; $DP88)),IF(AZ88&lt;&gt;"",0,"")),"")</f>
        <v/>
      </c>
      <c r="AZ88" s="144" t="str" cm="1">
        <f t="array" aca="1" ref="AZ88" ca="1">IFERROR(IF(SUMPRODUCT(--(INDIRECT("WP!$C$" &amp; $DO88 &amp; ":$C$" &amp; $DP88)=$C88),--(INDIRECT("WP!$B" &amp; $DO88 &amp; ":$B" &amp; $DP88)="Y"),--(INDIRECT("WP!$" &amp; $AX$41 &amp; "$" &amp; $DO88 &amp; ":$" &amp; $AX$41 &amp; "$" &amp; $DP88)&lt;&gt;""),--(INDIRECT("WP!$K" &amp; $DO88 &amp; ":$K" &amp; $DP88)&gt;0))&lt;&gt;0,SUMPRODUCT(--(INDIRECT("WP!$C$" &amp; $DO88 &amp; ":$C$" &amp; $DP88)=$C88),--(INDIRECT("WP!$B" &amp; $DO88 &amp; ":$B" &amp; $DP88)="Y"),--(INDIRECT("WP!$" &amp; $AX$41 &amp; "$" &amp;  $DO88 &amp; ":$" &amp; $AX$41 &amp; "$" &amp; $DP88)&lt;&gt;""),INDIRECT("WP!$K" &amp; $DO88 &amp; ":$K" &amp; $DP88)),""),"")</f>
        <v/>
      </c>
      <c r="BA88" s="144" t="str" cm="1">
        <f t="array" aca="1" ref="BA88" ca="1">IFERROR(IF(WpAreaA_Sub1_exist,IF(SUMPRODUCT(--(INDIRECT("WP!$C$" &amp; $DO88 &amp; ":$C$" &amp; $DP88) =$C88),--(INDIRECT("WP!$" &amp; $BA$41 &amp; "$" &amp; $DO88 &amp; ":$" &amp; $BA$41 &amp; "$" &amp; $DP88) &lt;&gt;""),--(INDIRECT("WP!$K$" &amp; $DO88 &amp; ":$K$" &amp; $DP88)&gt;0))&gt;0,SUMPRODUCT(--(INDIRECT("WP!$C$" &amp; $DO88 &amp; ":$C$" &amp; $DP88) =$C88),--(INDIRECT("WP!$" &amp; $BA$41 &amp; "$" &amp; $DO88 &amp; ":$" &amp; $BA$41 &amp; "$" &amp; $DP88) &lt;&gt;""),INDIRECT("WP!$K$" &amp; $DO88 &amp; ":$K$" &amp; $DP88),INDIRECT("WP!$" &amp; $BA$41 &amp; "$" &amp; $DO88 &amp; ":$" &amp; $BA$41 &amp; "$" &amp; $DP88))/SUMPRODUCT(--(INDIRECT("WP!$C$" &amp; $DO88 &amp; ":$C$" &amp; $DP88) =$C88),--(INDIRECT("WP!$" &amp; $BA$41 &amp; "$" &amp; $DO88 &amp; ":$" &amp; $BA$41 &amp; "$" &amp; $DP88) &lt;&gt;""),INDIRECT("WP!$K$" &amp; $DO88 &amp; ":$K$" &amp; $DP88)),""),""),"")</f>
        <v/>
      </c>
      <c r="BB88" s="145" t="str" cm="1">
        <f t="array" aca="1" ref="BB88" ca="1">IFERROR(IF(WpAreaA_Sub1_exist,IF(SUMPRODUCT(--(INDIRECT("WP!$C$" &amp; $DO88 &amp; ":$C$" &amp; $DP88)=$C88),--(INDIRECT("WP!$B$" &amp; $DO88 &amp; ":$B$" &amp; $DP88)="Y"),--(INDIRECT("WP!$" &amp; $BA$41 &amp; "$" &amp; $DO88 &amp; ":$" &amp; $BA$41 &amp; "$" &amp; $DP88)=1),--(INDIRECT("WP!$K$" &amp; $DO88 &amp; ":$K$" &amp; $DP88)&gt;0))&lt;&gt;0,SUMPRODUCT(--(INDIRECT("WP!$C$" &amp; $DO88 &amp; ":$C$" &amp; $DP88)=$C88),--(INDIRECT("WP!$B$" &amp; $DO88 &amp; ":$B$" &amp; $DP88)="Y"),--(INDIRECT("WP!$" &amp; $BA$41 &amp; "$" &amp; $DO88 &amp; ":$" &amp; $BA$41 &amp; "$" &amp; $DP88)=1),INDIRECT("WP!$K$" &amp; $DO88 &amp; ":$K$" &amp; $DP88)),IF(BC88&lt;&gt;"",0,"")),""),"")</f>
        <v/>
      </c>
      <c r="BC88" s="145" t="str" cm="1">
        <f t="array" aca="1" ref="BC88" ca="1">IFERROR(IF(WpAreaA_Sub1_exist,IF(SUMPRODUCT(--(INDIRECT("WP!$C$" &amp; $DO88 &amp; ":$C$" &amp; $DP88)=$C88),--(INDIRECT("WP!$B" &amp; $DO88 &amp; ":$B" &amp; $DP88)="Y"),--(INDIRECT("WP!$" &amp; $BA$41 &amp; "$" &amp; $DO88 &amp; ":$" &amp; $BA$41 &amp; "$" &amp; $DP88)&lt;&gt;""),--(INDIRECT("WP!$K" &amp; $DO88 &amp; ":$K" &amp; $DP88)&gt;0))&lt;&gt;0,SUMPRODUCT(--(INDIRECT("WP!$C$" &amp; $DO88 &amp; ":$C$" &amp; $DP88)=$C88),--(INDIRECT("WP!$B" &amp; $DO88 &amp; ":$B" &amp; $DP88)="Y"),--(INDIRECT("WP!$" &amp; $BA$41 &amp; "$" &amp;  $DO88 &amp; ":$" &amp; $BA$41 &amp; "$" &amp; $DP88)&lt;&gt;""),INDIRECT("WP!$K" &amp; $DO88 &amp; ":$K" &amp; $DP88)),""),""),"")</f>
        <v/>
      </c>
      <c r="BD88" s="146" t="str" cm="1">
        <f t="array" aca="1" ref="BD88" ca="1">IFERROR(IF(WpAreaA_Sub2_exist,IF(SUMPRODUCT(--(INDIRECT("WP!$C$" &amp; $DO88 &amp; ":$C$" &amp; $DP88) =$C88),--(INDIRECT("WP!$" &amp; $BD$41 &amp; "$" &amp; $DO88 &amp; ":$" &amp; $BD$41 &amp; "$" &amp; $DP88) &lt;&gt;""),--(INDIRECT("WP!$K$" &amp; $DO88 &amp; ":$K$" &amp; $DP88)&gt;0))&gt;0,SUMPRODUCT(--(INDIRECT("WP!$C$" &amp; $DO88 &amp; ":$C$" &amp; $DP88) =$C88),--(INDIRECT("WP!$" &amp; $BD$41 &amp; "$" &amp; $DO88 &amp; ":$" &amp; $BD$41 &amp; "$" &amp; $DP88) &lt;&gt;""),INDIRECT("WP!$K" &amp; $DO88 &amp; ":$K" &amp; $DP88),INDIRECT("WP!$" &amp; $BD$41 &amp; "$" &amp; $DO88 &amp; ":$" &amp; $BD$41 &amp; "$" &amp; $DP88))/SUMPRODUCT(--(INDIRECT("WP!$C$" &amp; $DO88 &amp; ":$C$" &amp; $DP88) =$C88),--(INDIRECT("WP!$" &amp; $BD$41 &amp; "$" &amp; $DO88 &amp; ":$" &amp; $BD$41 &amp; "$" &amp; $DP88) &lt;&gt;""),INDIRECT("WP!$K" &amp; $DO88 &amp; ":$K" &amp; $DP88)),""),""),"")</f>
        <v/>
      </c>
      <c r="BE88" s="145" t="str" cm="1">
        <f t="array" aca="1" ref="BE88" ca="1">IFERROR(IF(WpAreaA_Sub2_exist,IF(SUMPRODUCT(--(INDIRECT("WP!$C$" &amp; $DO88 &amp; ":$C$" &amp; $DP88)=$C88),--(INDIRECT("WP!$B" &amp; $DO88 &amp; ":$B" &amp; $DP88)="Y"),--(INDIRECT("WP!$" &amp; $BD$41 &amp; "$" &amp; $DO88 &amp; ":$" &amp; $BD$41 &amp; "$" &amp; $DP88)=1),--(INDIRECT("WP!$K" &amp; $DO88 &amp; ":$K" &amp; $DP88)&gt;0))&lt;&gt;0,SUMPRODUCT(--(INDIRECT("WP!$C$" &amp; $DO88 &amp; ":$C$" &amp; $DP88)=$C88),--(INDIRECT("WP!$B" &amp; $DO88 &amp; ":$B" &amp; $DP88)="Y"),--(INDIRECT("WP!$" &amp; $BD$41 &amp; "$" &amp; $DO88 &amp; ":$" &amp; $BD$41 &amp; "$" &amp; $DP88)=1),INDIRECT("WP!$K" &amp; $DO88 &amp; ":$K" &amp; $DP88)),IF(BF88&lt;&gt;"",0,"")),""),"")</f>
        <v/>
      </c>
      <c r="BF88" s="145" t="str" cm="1">
        <f t="array" aca="1" ref="BF88" ca="1">IFERROR(IF(WpAreaA_Sub2_exist,IF(SUMPRODUCT(--(INDIRECT("WP!$C$" &amp; $DO88 &amp; ":$C$" &amp; $DP88)=$C88),--(INDIRECT("WP!$B" &amp; $DO88 &amp; ":$B" &amp; $DP88)="Y"),--(INDIRECT("WP!$" &amp; $BD$41 &amp; "$" &amp; $DO88 &amp; ":$" &amp; $BD$41 &amp; "$" &amp; $DP88)&lt;&gt;""),--(INDIRECT("WP!$K" &amp; $DO88 &amp; ":$K" &amp; $DP88)&gt;0))&lt;&gt;0,SUMPRODUCT(--(INDIRECT("WP!$C$" &amp; $DO88 &amp; ":$C$" &amp; $DP88)=$C88),--(INDIRECT("WP!$B" &amp; $DO88 &amp; ":$B" &amp; $DP88)="Y"),--(INDIRECT("WP!$" &amp; $BD$41 &amp; "$" &amp; $DO88 &amp; ":$" &amp; $BD$41 &amp; "$" &amp; $DP88)&lt;&gt;""),INDIRECT("WP!$K" &amp; $DO88 &amp; ":$K" &amp; $DP88)),""),""),"")</f>
        <v/>
      </c>
      <c r="BG88" s="146" t="str" cm="1">
        <f t="array" aca="1" ref="BG88" ca="1">IFERROR(IF(WpAreaA_Sub3_exist,IF(SUMPRODUCT(--(INDIRECT("WP!$C$" &amp; $DO88 &amp; ":$C$" &amp; $DP88) =$C88),--(INDIRECT("WP!$" &amp; $BG$41 &amp; "$" &amp; $DO88 &amp; ":$" &amp; $BG$41 &amp; "$" &amp; $DP88) &lt;&gt;""),--(INDIRECT("WP!$K$" &amp; $DO88 &amp; ":$K$" &amp; $DP88)&gt;0))&gt;0,SUMPRODUCT(--(INDIRECT("WP!$C$" &amp; $DO88 &amp; ":$C$" &amp; $DP88) =$C88),--(INDIRECT("WP!$" &amp; $BG$41 &amp; "$" &amp; $DO88 &amp; ":$" &amp; $BG$41 &amp; "$" &amp; $DP88) &lt;&gt;""),INDIRECT("WP!$K" &amp; $DO88 &amp; ":$K" &amp; $DP88),INDIRECT("WP!$" &amp; $BG$41 &amp; "$" &amp; $DO88 &amp; ":$" &amp; $BG$41 &amp; "$" &amp; $DP88))/SUMPRODUCT(--(INDIRECT("WP!$C$" &amp; $DO88 &amp; ":$C$" &amp; $DP88) =$C88),--(INDIRECT("WP!$" &amp; $BG$41 &amp; "$" &amp; $DO88 &amp; ":$" &amp; $BG$41 &amp; "$" &amp; $DP88) &lt;&gt;""),INDIRECT("WP!$K" &amp; $DO88 &amp; ":$K" &amp; $DP88)),""),""),"")</f>
        <v/>
      </c>
      <c r="BH88" s="145" t="str" cm="1">
        <f t="array" aca="1" ref="BH88" ca="1">IFERROR(IF(WpAreaA_Sub3_exist,IF(SUMPRODUCT(--(INDIRECT("WP!$C$" &amp; $DO88 &amp; ":$C$" &amp; $DP88)=$C88),--(INDIRECT("WP!$B" &amp; $DO88 &amp; ":$B" &amp; $DP88)="Y"),--(INDIRECT("WP!$" &amp; $BG$41 &amp; "$" &amp; $DO88 &amp; ":$" &amp; $BG$41 &amp; "$" &amp; $DP88)=1),--(INDIRECT("WP!$K" &amp; $DO88 &amp; ":$K" &amp; $DP88)&gt;0))&lt;&gt;0,SUMPRODUCT(--(INDIRECT("WP!$C$" &amp; $DO88 &amp; ":$C$" &amp; $DP88)=$C88),--(INDIRECT("WP!$B" &amp; $DO88 &amp; ":$B" &amp; $DP88)="Y"),--(INDIRECT("WP!$" &amp; $BG$41 &amp; "$" &amp; $DO88 &amp; ":$" &amp; $BG$41 &amp; "$" &amp; $DP88)=1),INDIRECT("WP!$K" &amp; $DO88 &amp; ":$K" &amp; $DP88)),IF(BI88&lt;&gt;"",0,"")),""),"")</f>
        <v/>
      </c>
      <c r="BI88" s="147" t="str" cm="1">
        <f t="array" aca="1" ref="BI88" ca="1">IFERROR(IF(WpAreaA_Sub3_exist,IF(SUMPRODUCT(--(INDIRECT("WP!$C$" &amp; $DO88 &amp; ":$C$" &amp; $DP88)=$C88),--(INDIRECT("WP!$B" &amp; $DO88 &amp; ":$B" &amp; $DP88)="Y"),--(INDIRECT("WP!$" &amp; $BG$41 &amp; "$" &amp; $DO88 &amp; ":$" &amp; $BG$41 &amp; "$" &amp; $DP88)&lt;&gt;""),--(INDIRECT("WP!$K" &amp; $DO88 &amp; ":$K" &amp; $DP88)&gt;0))&lt;&gt;0,SUMPRODUCT(--(INDIRECT("WP!$C$" &amp; $DO88 &amp; ":$C$" &amp; $DP88)=$C88),--(INDIRECT("WP!$B" &amp; $DO88 &amp; ":$B" &amp; $DP88)="Y"),--(INDIRECT("WP!$" &amp; $BG$41 &amp; "$" &amp; $DO88 &amp; ":$" &amp; $BG$41 &amp; "$" &amp; $DP88)&lt;&gt;""),INDIRECT("WP!$K" &amp; $DO88 &amp; ":$K" &amp; $DP88)),""),""),"")</f>
        <v/>
      </c>
      <c r="BJ88" s="31"/>
      <c r="BK88" s="144" t="str" cm="1">
        <f t="array" aca="1" ref="BK88" ca="1">IFERROR(IF(WpAreaB_Sub1_exist,IF(SUMPRODUCT(--(INDIRECT("WP!$C$" &amp; $DO88 &amp; ":$C$" &amp; $DP88) =$C88),--(INDIRECT("WP!$" &amp; $BK$41 &amp; "$" &amp; $DO88 &amp; ":$" &amp; $BK$41 &amp; "$" &amp; $DP88) &lt;&gt;""),--(INDIRECT("WP!$K$" &amp; $DO88 &amp; ":$K$" &amp; $DP88)&gt;0))&gt;0,SUMPRODUCT(--(INDIRECT("WP!$C$" &amp; $DO88 &amp; ":$C$" &amp; $DP88) =$C88),--(INDIRECT("WP!$" &amp; $BK$41 &amp; "$" &amp; $DO88 &amp; ":$" &amp; $BK$41 &amp; "$" &amp; $DP88) &lt;&gt;""),INDIRECT("WP!$K" &amp; $DO88 &amp; ":$K" &amp; $DP88),INDIRECT("WP!$" &amp; $BK$41 &amp; "$" &amp; $DO88 &amp; ":$" &amp; $BK$41 &amp; "$" &amp; $DP88))/SUMPRODUCT(--(INDIRECT("WP!$C$" &amp; $DO88 &amp; ":$C$" &amp; $DP88) =$C88),--(INDIRECT("WP!$" &amp; $BK$41 &amp; "$" &amp; $DO88 &amp; ":$" &amp; $BK$41 &amp; "$" &amp; $DP88) &lt;&gt;""),INDIRECT("WP!$K" &amp; $DO88 &amp; ":$K" &amp; $DP88)),""),""),"")</f>
        <v/>
      </c>
      <c r="BL88" s="145" t="str" cm="1">
        <f t="array" aca="1" ref="BL88" ca="1">IFERROR(IF(WpAreaB_Sub1_exist,IF(SUMPRODUCT(--(INDIRECT("WP!$C$" &amp; $DO88 &amp; ":$C$" &amp; $DP88)=$C88),--(INDIRECT("WP!$B" &amp; $DO88 &amp; ":$B" &amp; $DP88)="Y"),--(INDIRECT("WP!$" &amp; $BK$41 &amp; "$" &amp; $DO88 &amp; ":$" &amp; $BK$41 &amp; "$" &amp; $DP88)=1),--(INDIRECT("WP!$K" &amp; $DO88 &amp; ":$K" &amp; $DP88)&gt;0))&lt;&gt;0,SUMPRODUCT(--(INDIRECT("WP!$C$" &amp; $DO88 &amp; ":$C$" &amp; $DP88)=$C88),--(INDIRECT("WP!$B" &amp; $DO88 &amp; ":$B" &amp; $DP88)="Y"),--(INDIRECT("WP!$" &amp; $BK$41 &amp; "$" &amp; $DO88 &amp; ":$" &amp; $BK$41 &amp; "$" &amp; $DP88)=1),INDIRECT("WP!$K" &amp; $DO88 &amp; ":$K" &amp; $DP88)),IF(BM88&lt;&gt;"",0,"")),""),"")</f>
        <v/>
      </c>
      <c r="BM88" s="145" t="str" cm="1">
        <f t="array" aca="1" ref="BM88" ca="1">IFERROR(IF(WpAreaB_Sub1_exist,IF(SUMPRODUCT(--(INDIRECT("WP!$C$" &amp; $DO88 &amp; ":$C$" &amp; $DP88)=$C88),--(INDIRECT("WP!$B" &amp; $DO88 &amp; ":$B" &amp; $DP88)="Y"),--(INDIRECT("WP!$" &amp; $BK$41 &amp; "$" &amp; $DO88 &amp; ":$" &amp; $BK$41 &amp; "$" &amp; $DP88)&lt;&gt;""),--(INDIRECT("WP!$K" &amp; $DO88 &amp; ":$K" &amp; $DP88)&gt;0))&lt;&gt;0,SUMPRODUCT(--(INDIRECT("WP!$C$" &amp; $DO88 &amp; ":$C$" &amp; $DP88)=$C88),--(INDIRECT("WP!$B" &amp; $DO88 &amp; ":$B" &amp; $DP88)="Y"),--(INDIRECT("WP!$" &amp; $BK$41 &amp; "$" &amp; $DO88 &amp; ":$" &amp; $BK$41 &amp; "$" &amp; $DP88)&lt;&gt;""),INDIRECT("WP!$K" &amp; $DO88 &amp; ":$K" &amp; $DP88)),""),""),"")</f>
        <v/>
      </c>
      <c r="BN88" s="146" t="str" cm="1">
        <f t="array" aca="1" ref="BN88" ca="1">IFERROR(IF(WpAreaB_Sub2_exist,IF(SUMPRODUCT(--(INDIRECT("WP!$C$" &amp; $DO88 &amp; ":$C$" &amp; $DP88) =$C88),--(INDIRECT("WP!$" &amp; $BN$41 &amp; "$" &amp; $DO88 &amp; ":$" &amp; $BN$41 &amp; "$" &amp; $DP88) &lt;&gt;""),--(INDIRECT("WP!$K$" &amp; $DO88 &amp; ":$K$" &amp; $DP88)&gt;0))&gt;0,SUMPRODUCT(--(INDIRECT("WP!$C$" &amp; $DO88 &amp; ":$C$" &amp; $DP88) =$C88),--(INDIRECT("WP!$" &amp; $BN$41 &amp; "$" &amp; $DO88 &amp; ":$" &amp; $BN$41 &amp; "$" &amp; $DP88) &lt;&gt;""),INDIRECT("WP!$K" &amp; $DO88 &amp; ":$K" &amp; $DP88),INDIRECT("WP!$" &amp; $BN$41 &amp; "$" &amp; $DO88 &amp; ":$" &amp; $BN$41 &amp; "$" &amp; $DP88))/SUMPRODUCT(--(INDIRECT("WP!$C$" &amp; $DO88 &amp; ":$C$" &amp; $DP88) =$C88),--(INDIRECT("WP!$" &amp; $BN$41 &amp; "$" &amp; $DO88 &amp; ":$" &amp; $BN$41 &amp; "$" &amp; $DP88) &lt;&gt;""),INDIRECT("WP!$K" &amp; $DO88 &amp; ":$K" &amp; $DP88)),""),""),"")</f>
        <v/>
      </c>
      <c r="BO88" s="145" t="str" cm="1">
        <f t="array" aca="1" ref="BO88" ca="1">IFERROR(IF(WpAreaB_Sub2_exist,IF(SUMPRODUCT(--(INDIRECT("WP!$C$" &amp; $DO88 &amp; ":$C$" &amp; $DP88)=$C88),--(INDIRECT("WP!$B" &amp; $DO88 &amp; ":$B" &amp; $DP88)="Y"),--(INDIRECT("WP!$" &amp; $BN$41 &amp; "$" &amp; $DO88 &amp; ":$" &amp; $BN$41 &amp; "$" &amp; $DP88)=1),--(INDIRECT("WP!$K" &amp; $DO88 &amp; ":$K" &amp; $DP88)&gt;0))&lt;&gt;0,SUMPRODUCT(--(INDIRECT("WP!$C$" &amp; $DO88 &amp; ":$C$" &amp; $DP88)=$C88),--(INDIRECT("WP!$B" &amp; $DO88 &amp; ":$B" &amp; $DP88)="Y"),--(INDIRECT("WP!$" &amp; $BN$41 &amp; "$" &amp; $DO88 &amp; ":$" &amp; $BN$41 &amp; "$" &amp; $DP88)=1),INDIRECT("WP!$K" &amp; $DO88 &amp; ":$K" &amp; $DP88)),IF(BP88&lt;&gt;"",0,"")),""),"")</f>
        <v/>
      </c>
      <c r="BP88" s="145" t="str" cm="1">
        <f t="array" aca="1" ref="BP88" ca="1">IFERROR(IF(WpAreaB_Sub2_exist,IF(SUMPRODUCT(--(INDIRECT("WP!$C$" &amp; $DO88 &amp; ":$C$" &amp; $DP88)=$C88),--(INDIRECT("WP!$B" &amp; $DO88 &amp; ":$B" &amp; $DP88)="Y"),--(INDIRECT("WP!$" &amp; $BN$41 &amp; "$" &amp; $DO88 &amp; ":$" &amp; $BN$41 &amp; "$" &amp; $DP88)&lt;&gt;""),--(INDIRECT("WP!$K" &amp; $DO88 &amp; ":$K" &amp; $DP88)&gt;0))&lt;&gt;0,SUMPRODUCT(--(INDIRECT("WP!$C$" &amp; $DO88 &amp; ":$C$" &amp; $DP88)=$C88),--(INDIRECT("WP!$B" &amp; $DO88 &amp; ":$B" &amp; $DP88)="Y"),--(INDIRECT("WP!$" &amp; $BN$41 &amp; "$" &amp; $DO88 &amp; ":$" &amp; $BN$41 &amp; "$" &amp; $DP88)&lt;&gt;""),INDIRECT("WP!$K" &amp; $DO88 &amp; ":$K" &amp; $DP88)),""),""),"")</f>
        <v/>
      </c>
      <c r="BQ88" s="146" t="str" cm="1">
        <f t="array" aca="1" ref="BQ88" ca="1">IFERROR(IF(WpAreaB_Sub3_exist,IF(SUMPRODUCT(--(INDIRECT("WP!$C$" &amp; $DO88 &amp; ":$C$" &amp; $DP88) =$C88),--(INDIRECT("WP!$" &amp; $BQ$41 &amp; "$" &amp; $DO88 &amp; ":$" &amp; $BQ$41 &amp; "$" &amp; $DP88) &lt;&gt;""),--(INDIRECT("WP!$K$" &amp; $DO88 &amp; ":$K$" &amp; $DP88)&gt;0))&gt;0,SUMPRODUCT(--(INDIRECT("WP!$C$" &amp; $DO88 &amp; ":$C$" &amp; $DP88) =$C88),--(INDIRECT("WP!$" &amp; $BQ$41 &amp; "$" &amp; $DO88 &amp; ":$" &amp; $BQ$41 &amp; "$" &amp; $DP88) &lt;&gt;""),INDIRECT("WP!$K" &amp; $DO88 &amp; ":$K" &amp; $DP88),INDIRECT("WP!$" &amp; $BQ$41 &amp; "$" &amp; $DO88 &amp; ":$" &amp; $BQ$41 &amp; "$" &amp; $DP88))/SUMPRODUCT(--(INDIRECT("WP!$C$" &amp; $DO88 &amp; ":$C$" &amp; $DP88) =$C88),--(INDIRECT("WP!$" &amp; $BQ$41 &amp; "$" &amp; $DO88 &amp; ":$" &amp; $BQ$41 &amp; "$" &amp; $DP88) &lt;&gt;""),INDIRECT("WP!$K" &amp; $DO88 &amp; ":$K" &amp; $DP88)),""),""),"")</f>
        <v/>
      </c>
      <c r="BR88" s="145" t="str" cm="1">
        <f t="array" aca="1" ref="BR88" ca="1">IFERROR(IF(WpAreaB_Sub3_exist,IF(SUMPRODUCT(--(INDIRECT("WP!$C$" &amp; $DO88 &amp; ":$C$" &amp; $DP88)=$C88),--(INDIRECT("WP!$B" &amp; $DO88 &amp; ":$B" &amp; $DP88)="Y"),--(INDIRECT("WP!$" &amp; $BQ$41 &amp; "$" &amp; $DO88 &amp; ":$" &amp; $BQ$41 &amp; "$" &amp; $DP88)=1),--(INDIRECT("WP!$K" &amp; $DO88 &amp; ":$K" &amp; $DP88)&gt;0))&lt;&gt;0,SUMPRODUCT(--(INDIRECT("WP!$C$" &amp; $DO88 &amp; ":$C$" &amp; $DP88)=$C88),--(INDIRECT("WP!$B" &amp; $DO88 &amp; ":$B" &amp; $DP88)="Y"),--(INDIRECT("WP!$" &amp; $BQ$41 &amp; "$" &amp; $DO88 &amp; ":$" &amp; $BQ$41 &amp; "$" &amp; $DP88)=1),INDIRECT("WP!$K" &amp; $DO88 &amp; ":$K" &amp; $DP88)),IF(BS88&lt;&gt;"",0,"")),""),"")</f>
        <v/>
      </c>
      <c r="BS88" s="147" t="str" cm="1">
        <f t="array" aca="1" ref="BS88" ca="1">IFERROR(IF(WpAreaB_Sub3_exist,IF(SUMPRODUCT(--(INDIRECT("WP!$C$" &amp; $DO88 &amp; ":$C$" &amp; $DP88)=$C88),--(INDIRECT("WP!$B" &amp; $DO88 &amp; ":$B" &amp; $DP88)="Y"),--(INDIRECT("WP!$" &amp; $BQ$41 &amp; "$" &amp; $DO88 &amp; ":$" &amp; $BQ$41 &amp; "$" &amp; $DP88)&lt;&gt;""),--(INDIRECT("WP!$K" &amp; $DO88 &amp; ":$K" &amp; $DP88)&gt;0))&lt;&gt;0,SUMPRODUCT(--(INDIRECT("WP!$C$" &amp; $DO88 &amp; ":$C$" &amp; $DP88)=$C88),--(INDIRECT("WP!$B" &amp; $DO88 &amp; ":$B" &amp; $DP88)="Y"),--(INDIRECT("WP!$" &amp; $BQ$41 &amp; "$" &amp; $DO88 &amp; ":$" &amp; $BQ$41 &amp; "$" &amp; $DP88)&lt;&gt;""),INDIRECT("WP!$K" &amp; $DO88 &amp; ":$K" &amp; $DP88)),""),""),"")</f>
        <v/>
      </c>
      <c r="BT88" s="31"/>
      <c r="BU88" s="144" t="str" cm="1">
        <f t="array" aca="1" ref="BU88" ca="1">IFERROR(IF(WpAreaC_Sub1_exist,IF(SUMPRODUCT(--(INDIRECT("WP!$C$" &amp; $DO88 &amp; ":$C$" &amp; $DP88) =$C88),--(INDIRECT("WP!$" &amp; $BU$41 &amp; "$" &amp; $DO88 &amp; ":$" &amp; $BU$41 &amp; "$" &amp; $DP88) &lt;&gt;""),--(INDIRECT("WP!$K$" &amp; $DO88 &amp; ":$K$" &amp; $DP88)&gt;0))&gt;0,SUMPRODUCT(--(INDIRECT("WP!$C$" &amp; $DO88 &amp; ":$C$" &amp; $DP88) =$C88),--(INDIRECT("WP!$" &amp; $BU$41 &amp; "$" &amp; $DO88 &amp; ":$" &amp; $BU$41 &amp; "$" &amp; $DP88) &lt;&gt;""),INDIRECT("WP!$K" &amp; $DO88 &amp; ":$K" &amp; $DP88),INDIRECT("WP!$" &amp; $BU$41 &amp; "$" &amp; $DO88 &amp; ":$" &amp; $BU$41 &amp; "$" &amp; $DP88))/SUMPRODUCT(--(INDIRECT("WP!$C$" &amp; $DO88 &amp; ":$C$" &amp; $DP88) =$C88),--(INDIRECT("WP!$" &amp; $BU$41 &amp; "$" &amp; $DO88 &amp; ":$" &amp; $BU$41 &amp; "$" &amp; $DP88) &lt;&gt;""),INDIRECT("WP!$K" &amp; $DO88 &amp; ":$K" &amp; $DP88)),""),""),"")</f>
        <v/>
      </c>
      <c r="BV88" s="145" t="str" cm="1">
        <f t="array" aca="1" ref="BV88" ca="1">IFERROR(IF(WpAreaC_Sub1_exist,IF(SUMPRODUCT(--(INDIRECT("WP!$C$" &amp; $DO88 &amp; ":$C$" &amp; $DP88)=$C88),--(INDIRECT("WP!$B" &amp; $DO88 &amp; ":$B" &amp; $DP88)="Y"),--(INDIRECT("WP!$" &amp; $BU$41 &amp; "$" &amp; $DO88 &amp; ":$" &amp; $BU$41 &amp; "$" &amp; $DP88)=1),--(INDIRECT("WP!$K" &amp; $DO88 &amp; ":$K" &amp; $DP88)&gt;0))&lt;&gt;0,SUMPRODUCT(--(INDIRECT("WP!$C$" &amp; $DO88 &amp; ":$C$" &amp; $DP88)=$C88),--(INDIRECT("WP!$B" &amp; $DO88 &amp; ":$B" &amp; $DP88)="Y"),--(INDIRECT("WP!$" &amp; $BU$41 &amp; "$" &amp; $DO88 &amp; ":$" &amp; $BU$41 &amp; "$" &amp; $DP88)=1),INDIRECT("WP!$K" &amp; $DO88 &amp; ":$K" &amp; $DP88)),IF(BW88&lt;&gt;"",0,"")),""),"")</f>
        <v/>
      </c>
      <c r="BW88" s="145" t="str" cm="1">
        <f t="array" aca="1" ref="BW88" ca="1">IFERROR(IF(WpAreaC_Sub1_exist,IF(SUMPRODUCT(--(INDIRECT("WP!$C$" &amp; $DO88 &amp; ":$C$" &amp; $DP88)=$C88),--(INDIRECT("WP!$B" &amp; $DO88 &amp; ":$B" &amp; $DP88)="Y"),--(INDIRECT("WP!$" &amp; $BU$41 &amp; "$" &amp; $DO88 &amp; ":$" &amp; $BU$41 &amp; "$" &amp; $DP88)&lt;&gt;""),--(INDIRECT("WP!$K" &amp; $DO88 &amp; ":$K" &amp; $DP88)&gt;0))&lt;&gt;0,SUMPRODUCT(--(INDIRECT("WP!$C$" &amp; $DO88 &amp; ":$C$" &amp; $DP88)=$C88),--(INDIRECT("WP!$B" &amp; $DO88 &amp; ":$B" &amp; $DP88)="Y"),--(INDIRECT("WP!$" &amp; $BU$41 &amp; "$" &amp; $DO88 &amp; ":$" &amp; $BU$41 &amp; "$" &amp; $DP88)&lt;&gt;""),INDIRECT("WP!$K" &amp; $DO88 &amp; ":$K" &amp; $DP88)),""),""),"")</f>
        <v/>
      </c>
      <c r="BX88" s="146" t="str" cm="1">
        <f t="array" aca="1" ref="BX88" ca="1">IFERROR(IF(WpAreaC_Sub2_exist,IF(SUMPRODUCT(--(INDIRECT("WP!$C$" &amp; $DO88 &amp; ":$C$" &amp; $DP88) =$C88),--(INDIRECT("WP!$" &amp; $BX$41 &amp; "$" &amp; $DO88 &amp; ":$" &amp; $BX$41 &amp; "$" &amp; $DP88) &lt;&gt;""),--(INDIRECT("WP!$K$" &amp; $DO88 &amp; ":$K$" &amp; $DP88)&gt;0))&gt;0,SUMPRODUCT(--(INDIRECT("WP!$C$" &amp; $DO88 &amp; ":$C$" &amp; $DP88) =$C88),--(INDIRECT("WP!$" &amp; $BX$41 &amp; "$" &amp; $DO88 &amp; ":$" &amp; $BX$41 &amp; "$" &amp; $DP88) &lt;&gt;""),INDIRECT("WP!$K" &amp; $DO88 &amp; ":$K" &amp; $DP88),INDIRECT("WP!$" &amp; $BX$41 &amp; "$" &amp; $DO88 &amp; ":$" &amp; $BX$41 &amp; "$" &amp; $DP88))/SUMPRODUCT(--(INDIRECT("WP!$C$" &amp; $DO88 &amp; ":$C$" &amp; $DP88) =$C88),--(INDIRECT("WP!$" &amp; $BX$41 &amp; "$" &amp; $DO88 &amp; ":$" &amp; $BX$41 &amp; "$" &amp; $DP88) &lt;&gt;""),INDIRECT("WP!$K" &amp; $DO88 &amp; ":$K" &amp; $DP88)),""),""),"")</f>
        <v/>
      </c>
      <c r="BY88" s="145" t="str" cm="1">
        <f t="array" aca="1" ref="BY88" ca="1">IFERROR(IF(WpAreaC_Sub2_exist,IF(SUMPRODUCT(--(INDIRECT("WP!$C$" &amp; $DO88 &amp; ":$C$" &amp; $DP88)=$C88),--(INDIRECT("WP!$B" &amp; $DO88 &amp; ":$B" &amp; $DP88)="Y"),--(INDIRECT("WP!$" &amp; $BX$41 &amp; "$" &amp; $DO88 &amp; ":$" &amp; $BX$41 &amp; "$" &amp; $DP88)=1),--(INDIRECT("WP!$K" &amp; $DO88 &amp; ":$K" &amp; $DP88)&gt;0))&lt;&gt;0,SUMPRODUCT(--(INDIRECT("WP!$C$" &amp; $DO88 &amp; ":$C$" &amp; $DP88)=$C88),--(INDIRECT("WP!$B" &amp; $DO88 &amp; ":$B" &amp; $DP88)="Y"),--(INDIRECT("WP!$" &amp; $BX$41 &amp; "$" &amp; $DO88 &amp; ":$" &amp; $BX$41 &amp; "$" &amp; $DP88)=1),INDIRECT("WP!$K" &amp; $DO88 &amp; ":$K" &amp; $DP88)),IF(BZ88&lt;&gt;"",0,"")),""),"")</f>
        <v/>
      </c>
      <c r="BZ88" s="145" t="str" cm="1">
        <f t="array" aca="1" ref="BZ88" ca="1">IFERROR(IF(WpAreaC_Sub2_exist,IF(SUMPRODUCT(--(INDIRECT("WP!$C$" &amp; $DO88 &amp; ":$C$" &amp; $DP88)=$C88),--(INDIRECT("WP!$B" &amp; $DO88 &amp; ":$B" &amp; $DP88)="Y"),--(INDIRECT("WP!$" &amp; $BX$41 &amp; "$" &amp; $DO88 &amp; ":$" &amp; $BX$41 &amp; "$" &amp; $DP88)&lt;&gt;""),--(INDIRECT("WP!$K" &amp; $DO88 &amp; ":$K" &amp; $DP88)&gt;0))&lt;&gt;0,SUMPRODUCT(--(INDIRECT("WP!$C$" &amp; $DO88 &amp; ":$C$" &amp; $DP88)=$C88),--(INDIRECT("WP!$B" &amp; $DO88 &amp; ":$B" &amp; $DP88)="Y"),--(INDIRECT("WP!$" &amp; $BX$41 &amp; "$" &amp; $DO88 &amp; ":$" &amp; $BX$41 &amp; "$" &amp; $DP88)&lt;&gt;""),INDIRECT("WP!$K" &amp; $DO88 &amp; ":$K" &amp; $DP88)),""),""),"")</f>
        <v/>
      </c>
      <c r="CA88" s="146" t="str" cm="1">
        <f t="array" aca="1" ref="CA88" ca="1">IFERROR(IF(WpAreaC_Sub3_exist,IF(SUMPRODUCT(--(INDIRECT("WP!$C$" &amp; $DO88 &amp; ":$C$" &amp; $DP88) =$C88),--(INDIRECT("WP!$" &amp; $CA$41 &amp; "$" &amp; $DO88 &amp; ":$" &amp; $CA$41 &amp; "$" &amp; $DP88) &lt;&gt;""),--(INDIRECT("WP!$K$" &amp; $DO88 &amp; ":$K$" &amp; $DP88)&gt;0))&gt;0,SUMPRODUCT(--(INDIRECT("WP!$C$" &amp; $DO88 &amp; ":$C$" &amp; $DP88) =$C88),--(INDIRECT("WP!$" &amp; $CA$41 &amp; "$" &amp; $DO88 &amp; ":$" &amp; $CA$41 &amp; "$" &amp; $DP88) &lt;&gt;""),INDIRECT("WP!$K" &amp; $DO88 &amp; ":$K" &amp; $DP88),INDIRECT("WP!$" &amp; $CA$41 &amp; "$" &amp; $DO88 &amp; ":$" &amp; $CA$41 &amp; "$" &amp; $DP88))/SUMPRODUCT(--(INDIRECT("WP!$C$" &amp; $DO88 &amp; ":$C$" &amp; $DP88) =$C88),--(INDIRECT("WP!$" &amp; $CA$41 &amp; "$" &amp; $DO88 &amp; ":$" &amp; $CA$41 &amp; "$" &amp; $DP88) &lt;&gt;""),INDIRECT("WP!$K" &amp; $DO88 &amp; ":$K" &amp; $DP88)),""),""),"")</f>
        <v/>
      </c>
      <c r="CB88" s="145" t="str" cm="1">
        <f t="array" aca="1" ref="CB88" ca="1">IFERROR(IF(WpAreaC_Sub3_exist,IF(SUMPRODUCT(--(INDIRECT("WP!$C$" &amp; $DO88 &amp; ":$C$" &amp; $DP88)=$C88),--(INDIRECT("WP!$B" &amp; $DO88 &amp; ":$B" &amp; $DP88)="Y"),--(INDIRECT("WP!$" &amp; $CA$41 &amp; "$" &amp; $DO88 &amp; ":$" &amp; $CA$41 &amp; "$" &amp; $DP88)=1),--(INDIRECT("WP!$K" &amp; $DO88 &amp; ":$K" &amp; $DP88)&gt;0))&lt;&gt;0,SUMPRODUCT(--(INDIRECT("WP!$C$" &amp; $DO88 &amp; ":$C$" &amp; $DP88)=$C88),--(INDIRECT("WP!$B" &amp; $DO88 &amp; ":$B" &amp; $DP88)="Y"),--(INDIRECT("WP!$" &amp; $CA$41 &amp; "$" &amp; $DO88 &amp; ":$" &amp; $CA$41 &amp; "$" &amp; $DP88)=1),INDIRECT("WP!$K" &amp; $DO88 &amp; ":$K" &amp; $DP88)),IF(CC88&lt;&gt;"",0,"")),""),"")</f>
        <v/>
      </c>
      <c r="CC88" s="147" t="str" cm="1">
        <f t="array" aca="1" ref="CC88" ca="1">IFERROR(IF(WpAreaC_Sub3_exist,IF(SUMPRODUCT(--(INDIRECT("WP!$C$" &amp; $DO88 &amp; ":$C$" &amp; $DP88)=$C88),--(INDIRECT("WP!$B" &amp; $DO88 &amp; ":$B" &amp; $DP88)="Y"),--(INDIRECT("WP!$" &amp; $CA$41 &amp; "$" &amp; $DO88 &amp; ":$" &amp; $CA$41 &amp; "$" &amp; $DP88)&lt;&gt;""),--(INDIRECT("WP!$K" &amp; $DO88 &amp; ":$K" &amp; $DP88)&gt;0))&lt;&gt;0,SUMPRODUCT(--(INDIRECT("WP!$C$" &amp; $DO88 &amp; ":$C$" &amp; $DP88)=$C88),--(INDIRECT("WP!$B" &amp; $DO88 &amp; ":$B" &amp; $DP88)="Y"),--(INDIRECT("WP!$" &amp; $CA$41 &amp; "$" &amp; $DO88 &amp; ":$" &amp; $CA$41 &amp; "$" &amp; $DP88)&lt;&gt;""),INDIRECT("WP!$K" &amp; $DO88 &amp; ":$K" &amp; $DP88)),""),""),"")</f>
        <v/>
      </c>
      <c r="CD88" s="106"/>
      <c r="CE88" s="109"/>
      <c r="CF88" s="107"/>
      <c r="CG88" s="107"/>
      <c r="CH88" s="144" t="s">
        <v>92</v>
      </c>
      <c r="CI88" s="144" t="s">
        <v>92</v>
      </c>
      <c r="CJ88" s="144" t="s">
        <v>92</v>
      </c>
      <c r="CK88" s="144" t="s">
        <v>92</v>
      </c>
      <c r="CL88" s="145" t="s">
        <v>92</v>
      </c>
      <c r="CM88" s="145" t="s">
        <v>92</v>
      </c>
      <c r="CN88" s="146" t="s">
        <v>92</v>
      </c>
      <c r="CO88" s="145" t="s">
        <v>92</v>
      </c>
      <c r="CP88" s="145" t="s">
        <v>92</v>
      </c>
      <c r="CQ88" s="146" t="s">
        <v>92</v>
      </c>
      <c r="CR88" s="145" t="s">
        <v>92</v>
      </c>
      <c r="CS88" s="147" t="s">
        <v>92</v>
      </c>
      <c r="CT88" s="31"/>
      <c r="CU88" s="144" t="s">
        <v>92</v>
      </c>
      <c r="CV88" s="145" t="s">
        <v>92</v>
      </c>
      <c r="CW88" s="145" t="s">
        <v>92</v>
      </c>
      <c r="CX88" s="146" t="s">
        <v>92</v>
      </c>
      <c r="CY88" s="145" t="s">
        <v>92</v>
      </c>
      <c r="CZ88" s="145" t="s">
        <v>92</v>
      </c>
      <c r="DA88" s="146" t="s">
        <v>92</v>
      </c>
      <c r="DB88" s="145" t="s">
        <v>92</v>
      </c>
      <c r="DC88" s="147" t="s">
        <v>92</v>
      </c>
      <c r="DD88" s="31"/>
      <c r="DE88" s="144" t="s">
        <v>92</v>
      </c>
      <c r="DF88" s="145" t="s">
        <v>92</v>
      </c>
      <c r="DG88" s="145" t="s">
        <v>92</v>
      </c>
      <c r="DH88" s="146" t="s">
        <v>92</v>
      </c>
      <c r="DI88" s="145" t="s">
        <v>92</v>
      </c>
      <c r="DJ88" s="145" t="s">
        <v>92</v>
      </c>
      <c r="DK88" s="146" t="s">
        <v>92</v>
      </c>
      <c r="DL88" s="145" t="s">
        <v>92</v>
      </c>
      <c r="DM88" s="147" t="s">
        <v>92</v>
      </c>
      <c r="DN88" s="31"/>
      <c r="DO88" s="88" cm="1">
        <f t="array" ref="DO88">MIN(IF(WP!$C$12:$C$400=$C88,ROW(WP!$C$12:$C$400),""))</f>
        <v>347</v>
      </c>
      <c r="DP88" s="88" cm="1">
        <f t="array" ref="DP88">MAX(IF(WP!$C$12:$C$400=$C88,ROW(WP!$C$12:$C$400),""))</f>
        <v>348</v>
      </c>
      <c r="DQ88" s="121"/>
      <c r="DR88" s="31"/>
    </row>
    <row r="89" spans="1:122" ht="28" x14ac:dyDescent="0.2">
      <c r="A89" s="117"/>
      <c r="B89" s="132" t="s">
        <v>219</v>
      </c>
      <c r="C89" s="132" t="s">
        <v>50</v>
      </c>
      <c r="D89" s="323" t="e" cm="1">
        <f t="array" aca="1" ref="D89" ca="1">getProgress(AX89,CH89,"%",1,1)</f>
        <v>#NAME?</v>
      </c>
      <c r="E89" s="257" t="e" cm="1">
        <f t="array" aca="1" ref="E89" ca="1">getProgress(AY89,CI89,,,1)</f>
        <v>#NAME?</v>
      </c>
      <c r="F89" s="257" t="e" cm="1">
        <f t="array" aca="1" ref="F89" ca="1">getProgress(AZ89,CJ89,,,1)</f>
        <v>#NAME?</v>
      </c>
      <c r="G89" s="217"/>
      <c r="H89" s="113" t="e" cm="1">
        <f t="array" aca="1" ref="H89" ca="1">getProgress(BA89,CK89,"%",1,1,WpAreaA_Sub1_exist)</f>
        <v>#NAME?</v>
      </c>
      <c r="I89" s="266" t="e" cm="1">
        <f t="array" aca="1" ref="I89" ca="1">getProgress(BB89,CL89,,,1,WpAreaA_Sub1_exist)</f>
        <v>#NAME?</v>
      </c>
      <c r="J89" s="266" t="e" cm="1">
        <f t="array" aca="1" ref="J89" ca="1">getProgress(BC89,CM89,,,1,WpAreaA_Sub1_exist)</f>
        <v>#NAME?</v>
      </c>
      <c r="K89" s="113" t="e" cm="1">
        <f t="array" aca="1" ref="K89" ca="1">getProgress(BD89,CN89,"%",1,1,WpAreaA_Sub2_exist)</f>
        <v>#NAME?</v>
      </c>
      <c r="L89" s="266" t="e" cm="1">
        <f t="array" aca="1" ref="L89" ca="1">getProgress(BE89,CO89,,,1,WpAreaA_Sub2_exist)</f>
        <v>#NAME?</v>
      </c>
      <c r="M89" s="266" t="e" cm="1">
        <f t="array" aca="1" ref="M89" ca="1">getProgress(BF89,CP89,,,1,WpAreaA_Sub2_exist)</f>
        <v>#NAME?</v>
      </c>
      <c r="N89" s="113" t="e" cm="1">
        <f t="array" aca="1" ref="N89" ca="1">getProgress(BG89,CQ89,"%",1,1,WpAreaA_Sub3_exist)</f>
        <v>#NAME?</v>
      </c>
      <c r="O89" s="266" t="e" cm="1">
        <f t="array" aca="1" ref="O89" ca="1">getProgress(BH89,CR89,,,1,WpAreaA_Sub3_exist)</f>
        <v>#NAME?</v>
      </c>
      <c r="P89" s="266" t="e" cm="1">
        <f t="array" aca="1" ref="P89" ca="1">getProgress(BI89,CS89,,,1,WpAreaA_Sub3_exist)</f>
        <v>#NAME?</v>
      </c>
      <c r="Q89" s="217"/>
      <c r="R89" s="113" t="e" cm="1">
        <f t="array" aca="1" ref="R89" ca="1">getProgress(BK89,CU89,"%",1,1,WpAreaB_Sub1_exist)</f>
        <v>#NAME?</v>
      </c>
      <c r="S89" s="266" t="e" cm="1">
        <f t="array" aca="1" ref="S89" ca="1">getProgress(BL89,CV89,,,1,WpAreaB_Sub1_exist)</f>
        <v>#NAME?</v>
      </c>
      <c r="T89" s="266" t="e" cm="1">
        <f t="array" aca="1" ref="T89" ca="1">getProgress(BM89,CW89,,,1,WpAreaB_Sub1_exist)</f>
        <v>#NAME?</v>
      </c>
      <c r="U89" s="113" t="e" cm="1">
        <f t="array" aca="1" ref="U89" ca="1">getProgress(BN89,CX89,"%",1,1,WpAreaB_Sub2_exist)</f>
        <v>#NAME?</v>
      </c>
      <c r="V89" s="266" t="e" cm="1">
        <f t="array" aca="1" ref="V89" ca="1">getProgress(BO89,CY89,,,1,WpAreaB_Sub2_exist)</f>
        <v>#NAME?</v>
      </c>
      <c r="W89" s="266" t="e" cm="1">
        <f t="array" aca="1" ref="W89" ca="1">getProgress(BP89,CZ89,,,1,WpAreaB_Sub2_exist)</f>
        <v>#NAME?</v>
      </c>
      <c r="X89" s="113" t="e" cm="1">
        <f t="array" aca="1" ref="X89" ca="1">getProgress(BQ89,DA89,"%",1,1,WpAreaB_Sub3_exist)</f>
        <v>#NAME?</v>
      </c>
      <c r="Y89" s="266" t="e" cm="1">
        <f t="array" aca="1" ref="Y89" ca="1">getProgress(BR89,DB89,,,1,WpAreaB_Sub3_exist)</f>
        <v>#NAME?</v>
      </c>
      <c r="Z89" s="266" t="e" cm="1">
        <f t="array" aca="1" ref="Z89" ca="1">getProgress(BS89,DC89,,,1,WpAreaB_Sub3_exist)</f>
        <v>#NAME?</v>
      </c>
      <c r="AA89" s="217"/>
      <c r="AB89" s="113" t="e" cm="1">
        <f t="array" aca="1" ref="AB89" ca="1">getProgress(BU89,DE89,"%",1,1,WpAreaC_Sub1_exist)</f>
        <v>#NAME?</v>
      </c>
      <c r="AC89" s="266" t="e" cm="1">
        <f t="array" aca="1" ref="AC89" ca="1">getProgress(BV89,DF89,,,1,WpAreaC_Sub1_exist)</f>
        <v>#NAME?</v>
      </c>
      <c r="AD89" s="266" t="e" cm="1">
        <f t="array" aca="1" ref="AD89" ca="1">getProgress(BW89,DG89,,,1,WpAreaC_Sub1_exist)</f>
        <v>#NAME?</v>
      </c>
      <c r="AE89" s="113" t="e" cm="1">
        <f t="array" aca="1" ref="AE89" ca="1">getProgress(BX89,DH89,"%",1,1,WpAreaC_Sub2_exist)</f>
        <v>#NAME?</v>
      </c>
      <c r="AF89" s="266" t="e" cm="1">
        <f t="array" aca="1" ref="AF89" ca="1">getProgress(BY89,DI89,,,1,WpAreaC_Sub2_exist)</f>
        <v>#NAME?</v>
      </c>
      <c r="AG89" s="266" t="e" cm="1">
        <f t="array" aca="1" ref="AG89" ca="1">getProgress(BZ89,DJ89,,,1,WpAreaC_Sub2_exist)</f>
        <v>#NAME?</v>
      </c>
      <c r="AH89" s="113" t="e" cm="1">
        <f t="array" aca="1" ref="AH89" ca="1">getProgress(CA89,DK89,"%",1,1,WpAreaC_Sub3_exist)</f>
        <v>#NAME?</v>
      </c>
      <c r="AI89" s="266" t="e" cm="1">
        <f t="array" aca="1" ref="AI89" ca="1">getProgress(CB89,DL89,,,1,WpAreaC_Sub3_exist)</f>
        <v>#NAME?</v>
      </c>
      <c r="AJ89" s="266" t="e" cm="1">
        <f t="array" aca="1" ref="AJ89" ca="1">getProgress(CC89,DM89,,,1,WpAreaC_Sub3_exist)</f>
        <v>#NAME?</v>
      </c>
      <c r="AK89" s="217"/>
      <c r="AL89" s="118"/>
      <c r="AM89" s="85"/>
      <c r="AN89" s="75"/>
      <c r="AO89" s="166"/>
      <c r="AP89" s="166"/>
      <c r="AQ89" s="101"/>
      <c r="AR89" s="101"/>
      <c r="AS89" s="75"/>
      <c r="AT89" s="75"/>
      <c r="AU89" s="137"/>
      <c r="AV89" s="98"/>
      <c r="AW89" s="98"/>
      <c r="AX89" s="144" t="str">
        <f ca="1">IFERROR((IF(WpAreaA_exist,IF(BA89&lt;&gt;"",BA89*WP!$AC$9,0)+IF(BD89&lt;&gt;"",BD89*WP!$AD$9,0)+IF(BG89&lt;&gt;"",BG89*WP!$AE$9,0),0)+IF(WpAreaB_exist,IF(BK89&lt;&gt;"",BK89*WP!$AF$10)+IF(BN89&lt;&gt;"",BN89*WP!$AG$10,0)+IF(BQ89&lt;&gt;"",BQ89*WP!$AH$10,0),0)+IF(WpAreaC_exist,IF(BU89&lt;&gt;"",BU89*WP!$AI$10)+IF(BX89&lt;&gt;"",BX89*WP!$AJ$10,0)+IF(CA89&lt;&gt;"",CA89*WP!$AK$10,0),0))/(IF(WpAreaA_exist,IF(BA89&lt;&gt;"",WP!$AC$9,0)+IF(BD89&lt;&gt;"",WP!$AD$9,0)+IF(BG89&lt;&gt;"",WP!$AE$9,0),0)+IF(WpAreaB_exist,IF(BK89&lt;&gt;"",WP!$AF$10,0)+IF(BN89&lt;&gt;"",WP!$AG$10,0)+IF(BQ89&lt;&gt;"",WP!$AH$10,0),0)+ IF(WpAreaC_exist,IF(BU89&lt;&gt;"",WP!$AI$10,0)+IF(BX89&lt;&gt;"",WP!$AJ$10,0)+IF(CA89&lt;&gt;"",WP!$AK$10,0),0)),"")</f>
        <v/>
      </c>
      <c r="AY89" s="144" t="str" cm="1">
        <f t="array" aca="1" ref="AY89" ca="1">IFERROR(IF(SUMPRODUCT(--(INDIRECT("WP!$C$" &amp; $DO89 &amp; ":$C$" &amp; $DP89)=$C89),--(INDIRECT("WP!$B$" &amp; $DO89 &amp; ":$B$" &amp; $DP89)="Y"),--(INDIRECT("WP!$" &amp; $AX$41 &amp; "$" &amp; $DO89 &amp; ":$" &amp; $AX$41 &amp; "$" &amp; $DP89)=1),--(INDIRECT("WP!$K$" &amp; $DO89 &amp; ":$K$" &amp; $DP89)&gt;0))&lt;&gt;0,SUMPRODUCT(--(INDIRECT("WP!$C$" &amp; $DO89 &amp; ":$C$" &amp; $DP89)=$C89),--(INDIRECT("WP!$B$" &amp; $DO89 &amp; ":$B$" &amp; $DP89)="Y"),--(INDIRECT("WP!$" &amp; $AX$41 &amp; "$" &amp; $DO89 &amp; ":$" &amp; $AX$41 &amp; "$" &amp; $DP89)=1),INDIRECT("WP!$K$" &amp; $DO89 &amp; ":$K$" &amp; $DP89)),IF(AZ89&lt;&gt;"",0,"")),"")</f>
        <v/>
      </c>
      <c r="AZ89" s="144" t="str" cm="1">
        <f t="array" aca="1" ref="AZ89" ca="1">IFERROR(IF(SUMPRODUCT(--(INDIRECT("WP!$C$" &amp; $DO89 &amp; ":$C$" &amp; $DP89)=$C89),--(INDIRECT("WP!$B" &amp; $DO89 &amp; ":$B" &amp; $DP89)="Y"),--(INDIRECT("WP!$" &amp; $AX$41 &amp; "$" &amp; $DO89 &amp; ":$" &amp; $AX$41 &amp; "$" &amp; $DP89)&lt;&gt;""),--(INDIRECT("WP!$K" &amp; $DO89 &amp; ":$K" &amp; $DP89)&gt;0))&lt;&gt;0,SUMPRODUCT(--(INDIRECT("WP!$C$" &amp; $DO89 &amp; ":$C$" &amp; $DP89)=$C89),--(INDIRECT("WP!$B" &amp; $DO89 &amp; ":$B" &amp; $DP89)="Y"),--(INDIRECT("WP!$" &amp; $AX$41 &amp; "$" &amp;  $DO89 &amp; ":$" &amp; $AX$41 &amp; "$" &amp; $DP89)&lt;&gt;""),INDIRECT("WP!$K" &amp; $DO89 &amp; ":$K" &amp; $DP89)),""),"")</f>
        <v/>
      </c>
      <c r="BA89" s="144" t="str" cm="1">
        <f t="array" aca="1" ref="BA89" ca="1">IFERROR(IF(WpAreaA_Sub1_exist,IF(SUMPRODUCT(--(INDIRECT("WP!$C$" &amp; $DO89 &amp; ":$C$" &amp; $DP89) =$C89),--(INDIRECT("WP!$" &amp; $BA$41 &amp; "$" &amp; $DO89 &amp; ":$" &amp; $BA$41 &amp; "$" &amp; $DP89) &lt;&gt;""),--(INDIRECT("WP!$K$" &amp; $DO89 &amp; ":$K$" &amp; $DP89)&gt;0))&gt;0,SUMPRODUCT(--(INDIRECT("WP!$C$" &amp; $DO89 &amp; ":$C$" &amp; $DP89) =$C89),--(INDIRECT("WP!$" &amp; $BA$41 &amp; "$" &amp; $DO89 &amp; ":$" &amp; $BA$41 &amp; "$" &amp; $DP89) &lt;&gt;""),INDIRECT("WP!$K$" &amp; $DO89 &amp; ":$K$" &amp; $DP89),INDIRECT("WP!$" &amp; $BA$41 &amp; "$" &amp; $DO89 &amp; ":$" &amp; $BA$41 &amp; "$" &amp; $DP89))/SUMPRODUCT(--(INDIRECT("WP!$C$" &amp; $DO89 &amp; ":$C$" &amp; $DP89) =$C89),--(INDIRECT("WP!$" &amp; $BA$41 &amp; "$" &amp; $DO89 &amp; ":$" &amp; $BA$41 &amp; "$" &amp; $DP89) &lt;&gt;""),INDIRECT("WP!$K$" &amp; $DO89 &amp; ":$K$" &amp; $DP89)),""),""),"")</f>
        <v/>
      </c>
      <c r="BB89" s="145" t="str" cm="1">
        <f t="array" aca="1" ref="BB89" ca="1">IFERROR(IF(WpAreaA_Sub1_exist,IF(SUMPRODUCT(--(INDIRECT("WP!$C$" &amp; $DO89 &amp; ":$C$" &amp; $DP89)=$C89),--(INDIRECT("WP!$B$" &amp; $DO89 &amp; ":$B$" &amp; $DP89)="Y"),--(INDIRECT("WP!$" &amp; $BA$41 &amp; "$" &amp; $DO89 &amp; ":$" &amp; $BA$41 &amp; "$" &amp; $DP89)=1),--(INDIRECT("WP!$K$" &amp; $DO89 &amp; ":$K$" &amp; $DP89)&gt;0))&lt;&gt;0,SUMPRODUCT(--(INDIRECT("WP!$C$" &amp; $DO89 &amp; ":$C$" &amp; $DP89)=$C89),--(INDIRECT("WP!$B$" &amp; $DO89 &amp; ":$B$" &amp; $DP89)="Y"),--(INDIRECT("WP!$" &amp; $BA$41 &amp; "$" &amp; $DO89 &amp; ":$" &amp; $BA$41 &amp; "$" &amp; $DP89)=1),INDIRECT("WP!$K$" &amp; $DO89 &amp; ":$K$" &amp; $DP89)),IF(BC89&lt;&gt;"",0,"")),""),"")</f>
        <v/>
      </c>
      <c r="BC89" s="145" t="str" cm="1">
        <f t="array" aca="1" ref="BC89" ca="1">IFERROR(IF(WpAreaA_Sub1_exist,IF(SUMPRODUCT(--(INDIRECT("WP!$C$" &amp; $DO89 &amp; ":$C$" &amp; $DP89)=$C89),--(INDIRECT("WP!$B" &amp; $DO89 &amp; ":$B" &amp; $DP89)="Y"),--(INDIRECT("WP!$" &amp; $BA$41 &amp; "$" &amp; $DO89 &amp; ":$" &amp; $BA$41 &amp; "$" &amp; $DP89)&lt;&gt;""),--(INDIRECT("WP!$K" &amp; $DO89 &amp; ":$K" &amp; $DP89)&gt;0))&lt;&gt;0,SUMPRODUCT(--(INDIRECT("WP!$C$" &amp; $DO89 &amp; ":$C$" &amp; $DP89)=$C89),--(INDIRECT("WP!$B" &amp; $DO89 &amp; ":$B" &amp; $DP89)="Y"),--(INDIRECT("WP!$" &amp; $BA$41 &amp; "$" &amp;  $DO89 &amp; ":$" &amp; $BA$41 &amp; "$" &amp; $DP89)&lt;&gt;""),INDIRECT("WP!$K" &amp; $DO89 &amp; ":$K" &amp; $DP89)),""),""),"")</f>
        <v/>
      </c>
      <c r="BD89" s="146" t="str" cm="1">
        <f t="array" aca="1" ref="BD89" ca="1">IFERROR(IF(WpAreaA_Sub2_exist,IF(SUMPRODUCT(--(INDIRECT("WP!$C$" &amp; $DO89 &amp; ":$C$" &amp; $DP89) =$C89),--(INDIRECT("WP!$" &amp; $BD$41 &amp; "$" &amp; $DO89 &amp; ":$" &amp; $BD$41 &amp; "$" &amp; $DP89) &lt;&gt;""),--(INDIRECT("WP!$K$" &amp; $DO89 &amp; ":$K$" &amp; $DP89)&gt;0))&gt;0,SUMPRODUCT(--(INDIRECT("WP!$C$" &amp; $DO89 &amp; ":$C$" &amp; $DP89) =$C89),--(INDIRECT("WP!$" &amp; $BD$41 &amp; "$" &amp; $DO89 &amp; ":$" &amp; $BD$41 &amp; "$" &amp; $DP89) &lt;&gt;""),INDIRECT("WP!$K" &amp; $DO89 &amp; ":$K" &amp; $DP89),INDIRECT("WP!$" &amp; $BD$41 &amp; "$" &amp; $DO89 &amp; ":$" &amp; $BD$41 &amp; "$" &amp; $DP89))/SUMPRODUCT(--(INDIRECT("WP!$C$" &amp; $DO89 &amp; ":$C$" &amp; $DP89) =$C89),--(INDIRECT("WP!$" &amp; $BD$41 &amp; "$" &amp; $DO89 &amp; ":$" &amp; $BD$41 &amp; "$" &amp; $DP89) &lt;&gt;""),INDIRECT("WP!$K" &amp; $DO89 &amp; ":$K" &amp; $DP89)),""),""),"")</f>
        <v/>
      </c>
      <c r="BE89" s="145" t="str" cm="1">
        <f t="array" aca="1" ref="BE89" ca="1">IFERROR(IF(WpAreaA_Sub2_exist,IF(SUMPRODUCT(--(INDIRECT("WP!$C$" &amp; $DO89 &amp; ":$C$" &amp; $DP89)=$C89),--(INDIRECT("WP!$B" &amp; $DO89 &amp; ":$B" &amp; $DP89)="Y"),--(INDIRECT("WP!$" &amp; $BD$41 &amp; "$" &amp; $DO89 &amp; ":$" &amp; $BD$41 &amp; "$" &amp; $DP89)=1),--(INDIRECT("WP!$K" &amp; $DO89 &amp; ":$K" &amp; $DP89)&gt;0))&lt;&gt;0,SUMPRODUCT(--(INDIRECT("WP!$C$" &amp; $DO89 &amp; ":$C$" &amp; $DP89)=$C89),--(INDIRECT("WP!$B" &amp; $DO89 &amp; ":$B" &amp; $DP89)="Y"),--(INDIRECT("WP!$" &amp; $BD$41 &amp; "$" &amp; $DO89 &amp; ":$" &amp; $BD$41 &amp; "$" &amp; $DP89)=1),INDIRECT("WP!$K" &amp; $DO89 &amp; ":$K" &amp; $DP89)),IF(BF89&lt;&gt;"",0,"")),""),"")</f>
        <v/>
      </c>
      <c r="BF89" s="145" t="str" cm="1">
        <f t="array" aca="1" ref="BF89" ca="1">IFERROR(IF(WpAreaA_Sub2_exist,IF(SUMPRODUCT(--(INDIRECT("WP!$C$" &amp; $DO89 &amp; ":$C$" &amp; $DP89)=$C89),--(INDIRECT("WP!$B" &amp; $DO89 &amp; ":$B" &amp; $DP89)="Y"),--(INDIRECT("WP!$" &amp; $BD$41 &amp; "$" &amp; $DO89 &amp; ":$" &amp; $BD$41 &amp; "$" &amp; $DP89)&lt;&gt;""),--(INDIRECT("WP!$K" &amp; $DO89 &amp; ":$K" &amp; $DP89)&gt;0))&lt;&gt;0,SUMPRODUCT(--(INDIRECT("WP!$C$" &amp; $DO89 &amp; ":$C$" &amp; $DP89)=$C89),--(INDIRECT("WP!$B" &amp; $DO89 &amp; ":$B" &amp; $DP89)="Y"),--(INDIRECT("WP!$" &amp; $BD$41 &amp; "$" &amp; $DO89 &amp; ":$" &amp; $BD$41 &amp; "$" &amp; $DP89)&lt;&gt;""),INDIRECT("WP!$K" &amp; $DO89 &amp; ":$K" &amp; $DP89)),""),""),"")</f>
        <v/>
      </c>
      <c r="BG89" s="146" t="str" cm="1">
        <f t="array" aca="1" ref="BG89" ca="1">IFERROR(IF(WpAreaA_Sub3_exist,IF(SUMPRODUCT(--(INDIRECT("WP!$C$" &amp; $DO89 &amp; ":$C$" &amp; $DP89) =$C89),--(INDIRECT("WP!$" &amp; $BG$41 &amp; "$" &amp; $DO89 &amp; ":$" &amp; $BG$41 &amp; "$" &amp; $DP89) &lt;&gt;""),--(INDIRECT("WP!$K$" &amp; $DO89 &amp; ":$K$" &amp; $DP89)&gt;0))&gt;0,SUMPRODUCT(--(INDIRECT("WP!$C$" &amp; $DO89 &amp; ":$C$" &amp; $DP89) =$C89),--(INDIRECT("WP!$" &amp; $BG$41 &amp; "$" &amp; $DO89 &amp; ":$" &amp; $BG$41 &amp; "$" &amp; $DP89) &lt;&gt;""),INDIRECT("WP!$K" &amp; $DO89 &amp; ":$K" &amp; $DP89),INDIRECT("WP!$" &amp; $BG$41 &amp; "$" &amp; $DO89 &amp; ":$" &amp; $BG$41 &amp; "$" &amp; $DP89))/SUMPRODUCT(--(INDIRECT("WP!$C$" &amp; $DO89 &amp; ":$C$" &amp; $DP89) =$C89),--(INDIRECT("WP!$" &amp; $BG$41 &amp; "$" &amp; $DO89 &amp; ":$" &amp; $BG$41 &amp; "$" &amp; $DP89) &lt;&gt;""),INDIRECT("WP!$K" &amp; $DO89 &amp; ":$K" &amp; $DP89)),""),""),"")</f>
        <v/>
      </c>
      <c r="BH89" s="145" t="str" cm="1">
        <f t="array" aca="1" ref="BH89" ca="1">IFERROR(IF(WpAreaA_Sub3_exist,IF(SUMPRODUCT(--(INDIRECT("WP!$C$" &amp; $DO89 &amp; ":$C$" &amp; $DP89)=$C89),--(INDIRECT("WP!$B" &amp; $DO89 &amp; ":$B" &amp; $DP89)="Y"),--(INDIRECT("WP!$" &amp; $BG$41 &amp; "$" &amp; $DO89 &amp; ":$" &amp; $BG$41 &amp; "$" &amp; $DP89)=1),--(INDIRECT("WP!$K" &amp; $DO89 &amp; ":$K" &amp; $DP89)&gt;0))&lt;&gt;0,SUMPRODUCT(--(INDIRECT("WP!$C$" &amp; $DO89 &amp; ":$C$" &amp; $DP89)=$C89),--(INDIRECT("WP!$B" &amp; $DO89 &amp; ":$B" &amp; $DP89)="Y"),--(INDIRECT("WP!$" &amp; $BG$41 &amp; "$" &amp; $DO89 &amp; ":$" &amp; $BG$41 &amp; "$" &amp; $DP89)=1),INDIRECT("WP!$K" &amp; $DO89 &amp; ":$K" &amp; $DP89)),IF(BI89&lt;&gt;"",0,"")),""),"")</f>
        <v/>
      </c>
      <c r="BI89" s="147" t="str" cm="1">
        <f t="array" aca="1" ref="BI89" ca="1">IFERROR(IF(WpAreaA_Sub3_exist,IF(SUMPRODUCT(--(INDIRECT("WP!$C$" &amp; $DO89 &amp; ":$C$" &amp; $DP89)=$C89),--(INDIRECT("WP!$B" &amp; $DO89 &amp; ":$B" &amp; $DP89)="Y"),--(INDIRECT("WP!$" &amp; $BG$41 &amp; "$" &amp; $DO89 &amp; ":$" &amp; $BG$41 &amp; "$" &amp; $DP89)&lt;&gt;""),--(INDIRECT("WP!$K" &amp; $DO89 &amp; ":$K" &amp; $DP89)&gt;0))&lt;&gt;0,SUMPRODUCT(--(INDIRECT("WP!$C$" &amp; $DO89 &amp; ":$C$" &amp; $DP89)=$C89),--(INDIRECT("WP!$B" &amp; $DO89 &amp; ":$B" &amp; $DP89)="Y"),--(INDIRECT("WP!$" &amp; $BG$41 &amp; "$" &amp; $DO89 &amp; ":$" &amp; $BG$41 &amp; "$" &amp; $DP89)&lt;&gt;""),INDIRECT("WP!$K" &amp; $DO89 &amp; ":$K" &amp; $DP89)),""),""),"")</f>
        <v/>
      </c>
      <c r="BJ89" s="31"/>
      <c r="BK89" s="144" t="str" cm="1">
        <f t="array" aca="1" ref="BK89" ca="1">IFERROR(IF(WpAreaB_Sub1_exist,IF(SUMPRODUCT(--(INDIRECT("WP!$C$" &amp; $DO89 &amp; ":$C$" &amp; $DP89) =$C89),--(INDIRECT("WP!$" &amp; $BK$41 &amp; "$" &amp; $DO89 &amp; ":$" &amp; $BK$41 &amp; "$" &amp; $DP89) &lt;&gt;""),--(INDIRECT("WP!$K$" &amp; $DO89 &amp; ":$K$" &amp; $DP89)&gt;0))&gt;0,SUMPRODUCT(--(INDIRECT("WP!$C$" &amp; $DO89 &amp; ":$C$" &amp; $DP89) =$C89),--(INDIRECT("WP!$" &amp; $BK$41 &amp; "$" &amp; $DO89 &amp; ":$" &amp; $BK$41 &amp; "$" &amp; $DP89) &lt;&gt;""),INDIRECT("WP!$K" &amp; $DO89 &amp; ":$K" &amp; $DP89),INDIRECT("WP!$" &amp; $BK$41 &amp; "$" &amp; $DO89 &amp; ":$" &amp; $BK$41 &amp; "$" &amp; $DP89))/SUMPRODUCT(--(INDIRECT("WP!$C$" &amp; $DO89 &amp; ":$C$" &amp; $DP89) =$C89),--(INDIRECT("WP!$" &amp; $BK$41 &amp; "$" &amp; $DO89 &amp; ":$" &amp; $BK$41 &amp; "$" &amp; $DP89) &lt;&gt;""),INDIRECT("WP!$K" &amp; $DO89 &amp; ":$K" &amp; $DP89)),""),""),"")</f>
        <v/>
      </c>
      <c r="BL89" s="145" t="str" cm="1">
        <f t="array" aca="1" ref="BL89" ca="1">IFERROR(IF(WpAreaB_Sub1_exist,IF(SUMPRODUCT(--(INDIRECT("WP!$C$" &amp; $DO89 &amp; ":$C$" &amp; $DP89)=$C89),--(INDIRECT("WP!$B" &amp; $DO89 &amp; ":$B" &amp; $DP89)="Y"),--(INDIRECT("WP!$" &amp; $BK$41 &amp; "$" &amp; $DO89 &amp; ":$" &amp; $BK$41 &amp; "$" &amp; $DP89)=1),--(INDIRECT("WP!$K" &amp; $DO89 &amp; ":$K" &amp; $DP89)&gt;0))&lt;&gt;0,SUMPRODUCT(--(INDIRECT("WP!$C$" &amp; $DO89 &amp; ":$C$" &amp; $DP89)=$C89),--(INDIRECT("WP!$B" &amp; $DO89 &amp; ":$B" &amp; $DP89)="Y"),--(INDIRECT("WP!$" &amp; $BK$41 &amp; "$" &amp; $DO89 &amp; ":$" &amp; $BK$41 &amp; "$" &amp; $DP89)=1),INDIRECT("WP!$K" &amp; $DO89 &amp; ":$K" &amp; $DP89)),IF(BM89&lt;&gt;"",0,"")),""),"")</f>
        <v/>
      </c>
      <c r="BM89" s="145" t="str" cm="1">
        <f t="array" aca="1" ref="BM89" ca="1">IFERROR(IF(WpAreaB_Sub1_exist,IF(SUMPRODUCT(--(INDIRECT("WP!$C$" &amp; $DO89 &amp; ":$C$" &amp; $DP89)=$C89),--(INDIRECT("WP!$B" &amp; $DO89 &amp; ":$B" &amp; $DP89)="Y"),--(INDIRECT("WP!$" &amp; $BK$41 &amp; "$" &amp; $DO89 &amp; ":$" &amp; $BK$41 &amp; "$" &amp; $DP89)&lt;&gt;""),--(INDIRECT("WP!$K" &amp; $DO89 &amp; ":$K" &amp; $DP89)&gt;0))&lt;&gt;0,SUMPRODUCT(--(INDIRECT("WP!$C$" &amp; $DO89 &amp; ":$C$" &amp; $DP89)=$C89),--(INDIRECT("WP!$B" &amp; $DO89 &amp; ":$B" &amp; $DP89)="Y"),--(INDIRECT("WP!$" &amp; $BK$41 &amp; "$" &amp; $DO89 &amp; ":$" &amp; $BK$41 &amp; "$" &amp; $DP89)&lt;&gt;""),INDIRECT("WP!$K" &amp; $DO89 &amp; ":$K" &amp; $DP89)),""),""),"")</f>
        <v/>
      </c>
      <c r="BN89" s="146" t="str" cm="1">
        <f t="array" aca="1" ref="BN89" ca="1">IFERROR(IF(WpAreaB_Sub2_exist,IF(SUMPRODUCT(--(INDIRECT("WP!$C$" &amp; $DO89 &amp; ":$C$" &amp; $DP89) =$C89),--(INDIRECT("WP!$" &amp; $BN$41 &amp; "$" &amp; $DO89 &amp; ":$" &amp; $BN$41 &amp; "$" &amp; $DP89) &lt;&gt;""),--(INDIRECT("WP!$K$" &amp; $DO89 &amp; ":$K$" &amp; $DP89)&gt;0))&gt;0,SUMPRODUCT(--(INDIRECT("WP!$C$" &amp; $DO89 &amp; ":$C$" &amp; $DP89) =$C89),--(INDIRECT("WP!$" &amp; $BN$41 &amp; "$" &amp; $DO89 &amp; ":$" &amp; $BN$41 &amp; "$" &amp; $DP89) &lt;&gt;""),INDIRECT("WP!$K" &amp; $DO89 &amp; ":$K" &amp; $DP89),INDIRECT("WP!$" &amp; $BN$41 &amp; "$" &amp; $DO89 &amp; ":$" &amp; $BN$41 &amp; "$" &amp; $DP89))/SUMPRODUCT(--(INDIRECT("WP!$C$" &amp; $DO89 &amp; ":$C$" &amp; $DP89) =$C89),--(INDIRECT("WP!$" &amp; $BN$41 &amp; "$" &amp; $DO89 &amp; ":$" &amp; $BN$41 &amp; "$" &amp; $DP89) &lt;&gt;""),INDIRECT("WP!$K" &amp; $DO89 &amp; ":$K" &amp; $DP89)),""),""),"")</f>
        <v/>
      </c>
      <c r="BO89" s="145" t="str" cm="1">
        <f t="array" aca="1" ref="BO89" ca="1">IFERROR(IF(WpAreaB_Sub2_exist,IF(SUMPRODUCT(--(INDIRECT("WP!$C$" &amp; $DO89 &amp; ":$C$" &amp; $DP89)=$C89),--(INDIRECT("WP!$B" &amp; $DO89 &amp; ":$B" &amp; $DP89)="Y"),--(INDIRECT("WP!$" &amp; $BN$41 &amp; "$" &amp; $DO89 &amp; ":$" &amp; $BN$41 &amp; "$" &amp; $DP89)=1),--(INDIRECT("WP!$K" &amp; $DO89 &amp; ":$K" &amp; $DP89)&gt;0))&lt;&gt;0,SUMPRODUCT(--(INDIRECT("WP!$C$" &amp; $DO89 &amp; ":$C$" &amp; $DP89)=$C89),--(INDIRECT("WP!$B" &amp; $DO89 &amp; ":$B" &amp; $DP89)="Y"),--(INDIRECT("WP!$" &amp; $BN$41 &amp; "$" &amp; $DO89 &amp; ":$" &amp; $BN$41 &amp; "$" &amp; $DP89)=1),INDIRECT("WP!$K" &amp; $DO89 &amp; ":$K" &amp; $DP89)),IF(BP89&lt;&gt;"",0,"")),""),"")</f>
        <v/>
      </c>
      <c r="BP89" s="145" t="str" cm="1">
        <f t="array" aca="1" ref="BP89" ca="1">IFERROR(IF(WpAreaB_Sub2_exist,IF(SUMPRODUCT(--(INDIRECT("WP!$C$" &amp; $DO89 &amp; ":$C$" &amp; $DP89)=$C89),--(INDIRECT("WP!$B" &amp; $DO89 &amp; ":$B" &amp; $DP89)="Y"),--(INDIRECT("WP!$" &amp; $BN$41 &amp; "$" &amp; $DO89 &amp; ":$" &amp; $BN$41 &amp; "$" &amp; $DP89)&lt;&gt;""),--(INDIRECT("WP!$K" &amp; $DO89 &amp; ":$K" &amp; $DP89)&gt;0))&lt;&gt;0,SUMPRODUCT(--(INDIRECT("WP!$C$" &amp; $DO89 &amp; ":$C$" &amp; $DP89)=$C89),--(INDIRECT("WP!$B" &amp; $DO89 &amp; ":$B" &amp; $DP89)="Y"),--(INDIRECT("WP!$" &amp; $BN$41 &amp; "$" &amp; $DO89 &amp; ":$" &amp; $BN$41 &amp; "$" &amp; $DP89)&lt;&gt;""),INDIRECT("WP!$K" &amp; $DO89 &amp; ":$K" &amp; $DP89)),""),""),"")</f>
        <v/>
      </c>
      <c r="BQ89" s="146" t="str" cm="1">
        <f t="array" aca="1" ref="BQ89" ca="1">IFERROR(IF(WpAreaB_Sub3_exist,IF(SUMPRODUCT(--(INDIRECT("WP!$C$" &amp; $DO89 &amp; ":$C$" &amp; $DP89) =$C89),--(INDIRECT("WP!$" &amp; $BQ$41 &amp; "$" &amp; $DO89 &amp; ":$" &amp; $BQ$41 &amp; "$" &amp; $DP89) &lt;&gt;""),--(INDIRECT("WP!$K$" &amp; $DO89 &amp; ":$K$" &amp; $DP89)&gt;0))&gt;0,SUMPRODUCT(--(INDIRECT("WP!$C$" &amp; $DO89 &amp; ":$C$" &amp; $DP89) =$C89),--(INDIRECT("WP!$" &amp; $BQ$41 &amp; "$" &amp; $DO89 &amp; ":$" &amp; $BQ$41 &amp; "$" &amp; $DP89) &lt;&gt;""),INDIRECT("WP!$K" &amp; $DO89 &amp; ":$K" &amp; $DP89),INDIRECT("WP!$" &amp; $BQ$41 &amp; "$" &amp; $DO89 &amp; ":$" &amp; $BQ$41 &amp; "$" &amp; $DP89))/SUMPRODUCT(--(INDIRECT("WP!$C$" &amp; $DO89 &amp; ":$C$" &amp; $DP89) =$C89),--(INDIRECT("WP!$" &amp; $BQ$41 &amp; "$" &amp; $DO89 &amp; ":$" &amp; $BQ$41 &amp; "$" &amp; $DP89) &lt;&gt;""),INDIRECT("WP!$K" &amp; $DO89 &amp; ":$K" &amp; $DP89)),""),""),"")</f>
        <v/>
      </c>
      <c r="BR89" s="145" t="str" cm="1">
        <f t="array" aca="1" ref="BR89" ca="1">IFERROR(IF(WpAreaB_Sub3_exist,IF(SUMPRODUCT(--(INDIRECT("WP!$C$" &amp; $DO89 &amp; ":$C$" &amp; $DP89)=$C89),--(INDIRECT("WP!$B" &amp; $DO89 &amp; ":$B" &amp; $DP89)="Y"),--(INDIRECT("WP!$" &amp; $BQ$41 &amp; "$" &amp; $DO89 &amp; ":$" &amp; $BQ$41 &amp; "$" &amp; $DP89)=1),--(INDIRECT("WP!$K" &amp; $DO89 &amp; ":$K" &amp; $DP89)&gt;0))&lt;&gt;0,SUMPRODUCT(--(INDIRECT("WP!$C$" &amp; $DO89 &amp; ":$C$" &amp; $DP89)=$C89),--(INDIRECT("WP!$B" &amp; $DO89 &amp; ":$B" &amp; $DP89)="Y"),--(INDIRECT("WP!$" &amp; $BQ$41 &amp; "$" &amp; $DO89 &amp; ":$" &amp; $BQ$41 &amp; "$" &amp; $DP89)=1),INDIRECT("WP!$K" &amp; $DO89 &amp; ":$K" &amp; $DP89)),IF(BS89&lt;&gt;"",0,"")),""),"")</f>
        <v/>
      </c>
      <c r="BS89" s="147" t="str" cm="1">
        <f t="array" aca="1" ref="BS89" ca="1">IFERROR(IF(WpAreaB_Sub3_exist,IF(SUMPRODUCT(--(INDIRECT("WP!$C$" &amp; $DO89 &amp; ":$C$" &amp; $DP89)=$C89),--(INDIRECT("WP!$B" &amp; $DO89 &amp; ":$B" &amp; $DP89)="Y"),--(INDIRECT("WP!$" &amp; $BQ$41 &amp; "$" &amp; $DO89 &amp; ":$" &amp; $BQ$41 &amp; "$" &amp; $DP89)&lt;&gt;""),--(INDIRECT("WP!$K" &amp; $DO89 &amp; ":$K" &amp; $DP89)&gt;0))&lt;&gt;0,SUMPRODUCT(--(INDIRECT("WP!$C$" &amp; $DO89 &amp; ":$C$" &amp; $DP89)=$C89),--(INDIRECT("WP!$B" &amp; $DO89 &amp; ":$B" &amp; $DP89)="Y"),--(INDIRECT("WP!$" &amp; $BQ$41 &amp; "$" &amp; $DO89 &amp; ":$" &amp; $BQ$41 &amp; "$" &amp; $DP89)&lt;&gt;""),INDIRECT("WP!$K" &amp; $DO89 &amp; ":$K" &amp; $DP89)),""),""),"")</f>
        <v/>
      </c>
      <c r="BT89" s="31"/>
      <c r="BU89" s="144" t="str" cm="1">
        <f t="array" aca="1" ref="BU89" ca="1">IFERROR(IF(WpAreaC_Sub1_exist,IF(SUMPRODUCT(--(INDIRECT("WP!$C$" &amp; $DO89 &amp; ":$C$" &amp; $DP89) =$C89),--(INDIRECT("WP!$" &amp; $BU$41 &amp; "$" &amp; $DO89 &amp; ":$" &amp; $BU$41 &amp; "$" &amp; $DP89) &lt;&gt;""),--(INDIRECT("WP!$K$" &amp; $DO89 &amp; ":$K$" &amp; $DP89)&gt;0))&gt;0,SUMPRODUCT(--(INDIRECT("WP!$C$" &amp; $DO89 &amp; ":$C$" &amp; $DP89) =$C89),--(INDIRECT("WP!$" &amp; $BU$41 &amp; "$" &amp; $DO89 &amp; ":$" &amp; $BU$41 &amp; "$" &amp; $DP89) &lt;&gt;""),INDIRECT("WP!$K" &amp; $DO89 &amp; ":$K" &amp; $DP89),INDIRECT("WP!$" &amp; $BU$41 &amp; "$" &amp; $DO89 &amp; ":$" &amp; $BU$41 &amp; "$" &amp; $DP89))/SUMPRODUCT(--(INDIRECT("WP!$C$" &amp; $DO89 &amp; ":$C$" &amp; $DP89) =$C89),--(INDIRECT("WP!$" &amp; $BU$41 &amp; "$" &amp; $DO89 &amp; ":$" &amp; $BU$41 &amp; "$" &amp; $DP89) &lt;&gt;""),INDIRECT("WP!$K" &amp; $DO89 &amp; ":$K" &amp; $DP89)),""),""),"")</f>
        <v/>
      </c>
      <c r="BV89" s="145" t="str" cm="1">
        <f t="array" aca="1" ref="BV89" ca="1">IFERROR(IF(WpAreaC_Sub1_exist,IF(SUMPRODUCT(--(INDIRECT("WP!$C$" &amp; $DO89 &amp; ":$C$" &amp; $DP89)=$C89),--(INDIRECT("WP!$B" &amp; $DO89 &amp; ":$B" &amp; $DP89)="Y"),--(INDIRECT("WP!$" &amp; $BU$41 &amp; "$" &amp; $DO89 &amp; ":$" &amp; $BU$41 &amp; "$" &amp; $DP89)=1),--(INDIRECT("WP!$K" &amp; $DO89 &amp; ":$K" &amp; $DP89)&gt;0))&lt;&gt;0,SUMPRODUCT(--(INDIRECT("WP!$C$" &amp; $DO89 &amp; ":$C$" &amp; $DP89)=$C89),--(INDIRECT("WP!$B" &amp; $DO89 &amp; ":$B" &amp; $DP89)="Y"),--(INDIRECT("WP!$" &amp; $BU$41 &amp; "$" &amp; $DO89 &amp; ":$" &amp; $BU$41 &amp; "$" &amp; $DP89)=1),INDIRECT("WP!$K" &amp; $DO89 &amp; ":$K" &amp; $DP89)),IF(BW89&lt;&gt;"",0,"")),""),"")</f>
        <v/>
      </c>
      <c r="BW89" s="145" t="str" cm="1">
        <f t="array" aca="1" ref="BW89" ca="1">IFERROR(IF(WpAreaC_Sub1_exist,IF(SUMPRODUCT(--(INDIRECT("WP!$C$" &amp; $DO89 &amp; ":$C$" &amp; $DP89)=$C89),--(INDIRECT("WP!$B" &amp; $DO89 &amp; ":$B" &amp; $DP89)="Y"),--(INDIRECT("WP!$" &amp; $BU$41 &amp; "$" &amp; $DO89 &amp; ":$" &amp; $BU$41 &amp; "$" &amp; $DP89)&lt;&gt;""),--(INDIRECT("WP!$K" &amp; $DO89 &amp; ":$K" &amp; $DP89)&gt;0))&lt;&gt;0,SUMPRODUCT(--(INDIRECT("WP!$C$" &amp; $DO89 &amp; ":$C$" &amp; $DP89)=$C89),--(INDIRECT("WP!$B" &amp; $DO89 &amp; ":$B" &amp; $DP89)="Y"),--(INDIRECT("WP!$" &amp; $BU$41 &amp; "$" &amp; $DO89 &amp; ":$" &amp; $BU$41 &amp; "$" &amp; $DP89)&lt;&gt;""),INDIRECT("WP!$K" &amp; $DO89 &amp; ":$K" &amp; $DP89)),""),""),"")</f>
        <v/>
      </c>
      <c r="BX89" s="146" t="str" cm="1">
        <f t="array" aca="1" ref="BX89" ca="1">IFERROR(IF(WpAreaC_Sub2_exist,IF(SUMPRODUCT(--(INDIRECT("WP!$C$" &amp; $DO89 &amp; ":$C$" &amp; $DP89) =$C89),--(INDIRECT("WP!$" &amp; $BX$41 &amp; "$" &amp; $DO89 &amp; ":$" &amp; $BX$41 &amp; "$" &amp; $DP89) &lt;&gt;""),--(INDIRECT("WP!$K$" &amp; $DO89 &amp; ":$K$" &amp; $DP89)&gt;0))&gt;0,SUMPRODUCT(--(INDIRECT("WP!$C$" &amp; $DO89 &amp; ":$C$" &amp; $DP89) =$C89),--(INDIRECT("WP!$" &amp; $BX$41 &amp; "$" &amp; $DO89 &amp; ":$" &amp; $BX$41 &amp; "$" &amp; $DP89) &lt;&gt;""),INDIRECT("WP!$K" &amp; $DO89 &amp; ":$K" &amp; $DP89),INDIRECT("WP!$" &amp; $BX$41 &amp; "$" &amp; $DO89 &amp; ":$" &amp; $BX$41 &amp; "$" &amp; $DP89))/SUMPRODUCT(--(INDIRECT("WP!$C$" &amp; $DO89 &amp; ":$C$" &amp; $DP89) =$C89),--(INDIRECT("WP!$" &amp; $BX$41 &amp; "$" &amp; $DO89 &amp; ":$" &amp; $BX$41 &amp; "$" &amp; $DP89) &lt;&gt;""),INDIRECT("WP!$K" &amp; $DO89 &amp; ":$K" &amp; $DP89)),""),""),"")</f>
        <v/>
      </c>
      <c r="BY89" s="145" t="str" cm="1">
        <f t="array" aca="1" ref="BY89" ca="1">IFERROR(IF(WpAreaC_Sub2_exist,IF(SUMPRODUCT(--(INDIRECT("WP!$C$" &amp; $DO89 &amp; ":$C$" &amp; $DP89)=$C89),--(INDIRECT("WP!$B" &amp; $DO89 &amp; ":$B" &amp; $DP89)="Y"),--(INDIRECT("WP!$" &amp; $BX$41 &amp; "$" &amp; $DO89 &amp; ":$" &amp; $BX$41 &amp; "$" &amp; $DP89)=1),--(INDIRECT("WP!$K" &amp; $DO89 &amp; ":$K" &amp; $DP89)&gt;0))&lt;&gt;0,SUMPRODUCT(--(INDIRECT("WP!$C$" &amp; $DO89 &amp; ":$C$" &amp; $DP89)=$C89),--(INDIRECT("WP!$B" &amp; $DO89 &amp; ":$B" &amp; $DP89)="Y"),--(INDIRECT("WP!$" &amp; $BX$41 &amp; "$" &amp; $DO89 &amp; ":$" &amp; $BX$41 &amp; "$" &amp; $DP89)=1),INDIRECT("WP!$K" &amp; $DO89 &amp; ":$K" &amp; $DP89)),IF(BZ89&lt;&gt;"",0,"")),""),"")</f>
        <v/>
      </c>
      <c r="BZ89" s="145" t="str" cm="1">
        <f t="array" aca="1" ref="BZ89" ca="1">IFERROR(IF(WpAreaC_Sub2_exist,IF(SUMPRODUCT(--(INDIRECT("WP!$C$" &amp; $DO89 &amp; ":$C$" &amp; $DP89)=$C89),--(INDIRECT("WP!$B" &amp; $DO89 &amp; ":$B" &amp; $DP89)="Y"),--(INDIRECT("WP!$" &amp; $BX$41 &amp; "$" &amp; $DO89 &amp; ":$" &amp; $BX$41 &amp; "$" &amp; $DP89)&lt;&gt;""),--(INDIRECT("WP!$K" &amp; $DO89 &amp; ":$K" &amp; $DP89)&gt;0))&lt;&gt;0,SUMPRODUCT(--(INDIRECT("WP!$C$" &amp; $DO89 &amp; ":$C$" &amp; $DP89)=$C89),--(INDIRECT("WP!$B" &amp; $DO89 &amp; ":$B" &amp; $DP89)="Y"),--(INDIRECT("WP!$" &amp; $BX$41 &amp; "$" &amp; $DO89 &amp; ":$" &amp; $BX$41 &amp; "$" &amp; $DP89)&lt;&gt;""),INDIRECT("WP!$K" &amp; $DO89 &amp; ":$K" &amp; $DP89)),""),""),"")</f>
        <v/>
      </c>
      <c r="CA89" s="146" t="str" cm="1">
        <f t="array" aca="1" ref="CA89" ca="1">IFERROR(IF(WpAreaC_Sub3_exist,IF(SUMPRODUCT(--(INDIRECT("WP!$C$" &amp; $DO89 &amp; ":$C$" &amp; $DP89) =$C89),--(INDIRECT("WP!$" &amp; $CA$41 &amp; "$" &amp; $DO89 &amp; ":$" &amp; $CA$41 &amp; "$" &amp; $DP89) &lt;&gt;""),--(INDIRECT("WP!$K$" &amp; $DO89 &amp; ":$K$" &amp; $DP89)&gt;0))&gt;0,SUMPRODUCT(--(INDIRECT("WP!$C$" &amp; $DO89 &amp; ":$C$" &amp; $DP89) =$C89),--(INDIRECT("WP!$" &amp; $CA$41 &amp; "$" &amp; $DO89 &amp; ":$" &amp; $CA$41 &amp; "$" &amp; $DP89) &lt;&gt;""),INDIRECT("WP!$K" &amp; $DO89 &amp; ":$K" &amp; $DP89),INDIRECT("WP!$" &amp; $CA$41 &amp; "$" &amp; $DO89 &amp; ":$" &amp; $CA$41 &amp; "$" &amp; $DP89))/SUMPRODUCT(--(INDIRECT("WP!$C$" &amp; $DO89 &amp; ":$C$" &amp; $DP89) =$C89),--(INDIRECT("WP!$" &amp; $CA$41 &amp; "$" &amp; $DO89 &amp; ":$" &amp; $CA$41 &amp; "$" &amp; $DP89) &lt;&gt;""),INDIRECT("WP!$K" &amp; $DO89 &amp; ":$K" &amp; $DP89)),""),""),"")</f>
        <v/>
      </c>
      <c r="CB89" s="145" t="str" cm="1">
        <f t="array" aca="1" ref="CB89" ca="1">IFERROR(IF(WpAreaC_Sub3_exist,IF(SUMPRODUCT(--(INDIRECT("WP!$C$" &amp; $DO89 &amp; ":$C$" &amp; $DP89)=$C89),--(INDIRECT("WP!$B" &amp; $DO89 &amp; ":$B" &amp; $DP89)="Y"),--(INDIRECT("WP!$" &amp; $CA$41 &amp; "$" &amp; $DO89 &amp; ":$" &amp; $CA$41 &amp; "$" &amp; $DP89)=1),--(INDIRECT("WP!$K" &amp; $DO89 &amp; ":$K" &amp; $DP89)&gt;0))&lt;&gt;0,SUMPRODUCT(--(INDIRECT("WP!$C$" &amp; $DO89 &amp; ":$C$" &amp; $DP89)=$C89),--(INDIRECT("WP!$B" &amp; $DO89 &amp; ":$B" &amp; $DP89)="Y"),--(INDIRECT("WP!$" &amp; $CA$41 &amp; "$" &amp; $DO89 &amp; ":$" &amp; $CA$41 &amp; "$" &amp; $DP89)=1),INDIRECT("WP!$K" &amp; $DO89 &amp; ":$K" &amp; $DP89)),IF(CC89&lt;&gt;"",0,"")),""),"")</f>
        <v/>
      </c>
      <c r="CC89" s="147" t="str" cm="1">
        <f t="array" aca="1" ref="CC89" ca="1">IFERROR(IF(WpAreaC_Sub3_exist,IF(SUMPRODUCT(--(INDIRECT("WP!$C$" &amp; $DO89 &amp; ":$C$" &amp; $DP89)=$C89),--(INDIRECT("WP!$B" &amp; $DO89 &amp; ":$B" &amp; $DP89)="Y"),--(INDIRECT("WP!$" &amp; $CA$41 &amp; "$" &amp; $DO89 &amp; ":$" &amp; $CA$41 &amp; "$" &amp; $DP89)&lt;&gt;""),--(INDIRECT("WP!$K" &amp; $DO89 &amp; ":$K" &amp; $DP89)&gt;0))&lt;&gt;0,SUMPRODUCT(--(INDIRECT("WP!$C$" &amp; $DO89 &amp; ":$C$" &amp; $DP89)=$C89),--(INDIRECT("WP!$B" &amp; $DO89 &amp; ":$B" &amp; $DP89)="Y"),--(INDIRECT("WP!$" &amp; $CA$41 &amp; "$" &amp; $DO89 &amp; ":$" &amp; $CA$41 &amp; "$" &amp; $DP89)&lt;&gt;""),INDIRECT("WP!$K" &amp; $DO89 &amp; ":$K" &amp; $DP89)),""),""),"")</f>
        <v/>
      </c>
      <c r="CD89" s="106"/>
      <c r="CE89" s="109"/>
      <c r="CF89" s="107"/>
      <c r="CG89" s="107"/>
      <c r="CH89" s="144" t="s">
        <v>92</v>
      </c>
      <c r="CI89" s="144" t="s">
        <v>92</v>
      </c>
      <c r="CJ89" s="144" t="s">
        <v>92</v>
      </c>
      <c r="CK89" s="144" t="s">
        <v>92</v>
      </c>
      <c r="CL89" s="145" t="s">
        <v>92</v>
      </c>
      <c r="CM89" s="145" t="s">
        <v>92</v>
      </c>
      <c r="CN89" s="146" t="s">
        <v>92</v>
      </c>
      <c r="CO89" s="145" t="s">
        <v>92</v>
      </c>
      <c r="CP89" s="145" t="s">
        <v>92</v>
      </c>
      <c r="CQ89" s="146" t="s">
        <v>92</v>
      </c>
      <c r="CR89" s="145" t="s">
        <v>92</v>
      </c>
      <c r="CS89" s="147" t="s">
        <v>92</v>
      </c>
      <c r="CT89" s="31"/>
      <c r="CU89" s="144" t="s">
        <v>92</v>
      </c>
      <c r="CV89" s="145" t="s">
        <v>92</v>
      </c>
      <c r="CW89" s="145" t="s">
        <v>92</v>
      </c>
      <c r="CX89" s="146" t="s">
        <v>92</v>
      </c>
      <c r="CY89" s="145" t="s">
        <v>92</v>
      </c>
      <c r="CZ89" s="145" t="s">
        <v>92</v>
      </c>
      <c r="DA89" s="146" t="s">
        <v>92</v>
      </c>
      <c r="DB89" s="145" t="s">
        <v>92</v>
      </c>
      <c r="DC89" s="147" t="s">
        <v>92</v>
      </c>
      <c r="DD89" s="31"/>
      <c r="DE89" s="144" t="s">
        <v>92</v>
      </c>
      <c r="DF89" s="145" t="s">
        <v>92</v>
      </c>
      <c r="DG89" s="145" t="s">
        <v>92</v>
      </c>
      <c r="DH89" s="146" t="s">
        <v>92</v>
      </c>
      <c r="DI89" s="145" t="s">
        <v>92</v>
      </c>
      <c r="DJ89" s="145" t="s">
        <v>92</v>
      </c>
      <c r="DK89" s="146" t="s">
        <v>92</v>
      </c>
      <c r="DL89" s="145" t="s">
        <v>92</v>
      </c>
      <c r="DM89" s="147" t="s">
        <v>92</v>
      </c>
      <c r="DN89" s="31"/>
      <c r="DO89" s="88" cm="1">
        <f t="array" ref="DO89">MIN(IF(WP!$C$12:$C$400=$C89,ROW(WP!$C$12:$C$400),""))</f>
        <v>350</v>
      </c>
      <c r="DP89" s="88" cm="1">
        <f t="array" ref="DP89">MAX(IF(WP!$C$12:$C$400=$C89,ROW(WP!$C$12:$C$400),""))</f>
        <v>351</v>
      </c>
      <c r="DQ89" s="121"/>
      <c r="DR89" s="31"/>
    </row>
    <row r="90" spans="1:122" ht="18" x14ac:dyDescent="0.2">
      <c r="A90" s="117"/>
      <c r="B90" s="416" t="s">
        <v>55</v>
      </c>
      <c r="C90" s="416"/>
      <c r="D90" s="181"/>
      <c r="E90" s="181"/>
      <c r="F90" s="181"/>
      <c r="G90" s="217"/>
      <c r="H90" s="181"/>
      <c r="I90" s="181"/>
      <c r="J90" s="181"/>
      <c r="K90" s="181"/>
      <c r="L90" s="181"/>
      <c r="M90" s="181"/>
      <c r="N90" s="181"/>
      <c r="O90" s="181"/>
      <c r="P90" s="181"/>
      <c r="Q90" s="217"/>
      <c r="R90" s="181"/>
      <c r="S90" s="181"/>
      <c r="T90" s="181"/>
      <c r="U90" s="181"/>
      <c r="V90" s="181"/>
      <c r="W90" s="181"/>
      <c r="X90" s="181"/>
      <c r="Y90" s="181"/>
      <c r="Z90" s="181"/>
      <c r="AA90" s="217"/>
      <c r="AB90" s="181"/>
      <c r="AC90" s="181"/>
      <c r="AD90" s="181"/>
      <c r="AE90" s="181"/>
      <c r="AF90" s="181"/>
      <c r="AG90" s="181"/>
      <c r="AH90" s="181"/>
      <c r="AI90" s="181"/>
      <c r="AJ90" s="181"/>
      <c r="AK90" s="217"/>
      <c r="AL90" s="118"/>
      <c r="AM90" s="85"/>
      <c r="AN90" s="75"/>
      <c r="AO90" s="166"/>
      <c r="AP90" s="166"/>
      <c r="AQ90" s="101"/>
      <c r="AR90" s="101"/>
      <c r="AS90" s="75"/>
      <c r="AT90" s="75"/>
      <c r="AU90" s="137"/>
      <c r="AV90" s="98"/>
      <c r="AW90" s="98"/>
      <c r="AX90" s="153"/>
      <c r="AY90" s="153"/>
      <c r="AZ90" s="153"/>
      <c r="BA90" s="153"/>
      <c r="BB90" s="153"/>
      <c r="BC90" s="153"/>
      <c r="BD90" s="153"/>
      <c r="BE90" s="153"/>
      <c r="BF90" s="153"/>
      <c r="BG90" s="153"/>
      <c r="BH90" s="153"/>
      <c r="BI90" s="153"/>
      <c r="BJ90" s="153"/>
      <c r="BK90" s="153"/>
      <c r="BL90" s="153"/>
      <c r="BM90" s="153"/>
      <c r="BN90" s="153"/>
      <c r="BO90" s="153"/>
      <c r="BP90" s="153"/>
      <c r="BQ90" s="153"/>
      <c r="BR90" s="153"/>
      <c r="BS90" s="153"/>
      <c r="BT90" s="153"/>
      <c r="BU90" s="153"/>
      <c r="BV90" s="153"/>
      <c r="BW90" s="153"/>
      <c r="BX90" s="153"/>
      <c r="BY90" s="153"/>
      <c r="BZ90" s="153"/>
      <c r="CA90" s="153"/>
      <c r="CB90" s="153"/>
      <c r="CC90" s="153"/>
      <c r="CD90" s="106"/>
      <c r="CE90" s="109"/>
      <c r="CF90" s="107"/>
      <c r="CG90" s="107"/>
      <c r="CH90" s="107"/>
      <c r="CI90" s="107"/>
      <c r="CJ90" s="107"/>
      <c r="CK90" s="107"/>
      <c r="CL90" s="107"/>
      <c r="CM90" s="107"/>
      <c r="CN90" s="107"/>
      <c r="CO90" s="107"/>
      <c r="CP90" s="107"/>
      <c r="CQ90" s="107"/>
      <c r="CR90" s="107"/>
      <c r="CS90" s="107"/>
      <c r="CT90" s="153"/>
      <c r="CU90" s="107"/>
      <c r="CV90" s="107"/>
      <c r="CW90" s="107"/>
      <c r="CX90" s="107"/>
      <c r="CY90" s="107"/>
      <c r="CZ90" s="107"/>
      <c r="DA90" s="107"/>
      <c r="DB90" s="107"/>
      <c r="DC90" s="107"/>
      <c r="DD90" s="153"/>
      <c r="DE90" s="107"/>
      <c r="DF90" s="107"/>
      <c r="DG90" s="107"/>
      <c r="DH90" s="107"/>
      <c r="DI90" s="107"/>
      <c r="DJ90" s="107"/>
      <c r="DK90" s="107"/>
      <c r="DL90" s="107"/>
      <c r="DM90" s="107"/>
      <c r="DN90" s="31"/>
      <c r="DO90" s="89"/>
      <c r="DP90" s="89"/>
      <c r="DQ90" s="121"/>
      <c r="DR90" s="31"/>
    </row>
    <row r="91" spans="1:122" ht="16" x14ac:dyDescent="0.2">
      <c r="A91" s="117"/>
      <c r="B91" s="132" t="s">
        <v>191</v>
      </c>
      <c r="C91" s="132" t="s">
        <v>190</v>
      </c>
      <c r="D91" s="323" t="e" cm="1">
        <f t="array" aca="1" ref="D91" ca="1">getProgress(AX91,CH91,"%",1,1)</f>
        <v>#NAME?</v>
      </c>
      <c r="E91" s="257" t="e" cm="1">
        <f t="array" aca="1" ref="E91" ca="1">getProgress(AY91,CI91,,,1)</f>
        <v>#NAME?</v>
      </c>
      <c r="F91" s="257" t="e" cm="1">
        <f t="array" aca="1" ref="F91" ca="1">getProgress(AZ91,CJ91,,,1)</f>
        <v>#NAME?</v>
      </c>
      <c r="G91" s="217"/>
      <c r="H91" s="113" t="e" cm="1">
        <f t="array" aca="1" ref="H91" ca="1">getProgress(BA91,CK91,"%",1,1,WpAreaA_Sub1_exist)</f>
        <v>#NAME?</v>
      </c>
      <c r="I91" s="266" t="e" cm="1">
        <f t="array" aca="1" ref="I91" ca="1">getProgress(BB91,CL91,,,1,WpAreaA_Sub1_exist)</f>
        <v>#NAME?</v>
      </c>
      <c r="J91" s="266" t="e" cm="1">
        <f t="array" aca="1" ref="J91" ca="1">getProgress(BC91,CM91,,,1,WpAreaA_Sub1_exist)</f>
        <v>#NAME?</v>
      </c>
      <c r="K91" s="113" t="e" cm="1">
        <f t="array" aca="1" ref="K91" ca="1">getProgress(BD91,CN91,"%",1,1,WpAreaA_Sub2_exist)</f>
        <v>#NAME?</v>
      </c>
      <c r="L91" s="266" t="e" cm="1">
        <f t="array" aca="1" ref="L91" ca="1">getProgress(BE91,CO91,,,1,WpAreaA_Sub2_exist)</f>
        <v>#NAME?</v>
      </c>
      <c r="M91" s="266" t="e" cm="1">
        <f t="array" aca="1" ref="M91" ca="1">getProgress(BF91,CP91,,,1,WpAreaA_Sub2_exist)</f>
        <v>#NAME?</v>
      </c>
      <c r="N91" s="113" t="e" cm="1">
        <f t="array" aca="1" ref="N91" ca="1">getProgress(BG91,CQ91,"%",1,1,WpAreaA_Sub3_exist)</f>
        <v>#NAME?</v>
      </c>
      <c r="O91" s="266" t="e" cm="1">
        <f t="array" aca="1" ref="O91" ca="1">getProgress(BH91,CR91,,,1,WpAreaA_Sub3_exist)</f>
        <v>#NAME?</v>
      </c>
      <c r="P91" s="266" t="e" cm="1">
        <f t="array" aca="1" ref="P91" ca="1">getProgress(BI91,CS91,,,1,WpAreaA_Sub3_exist)</f>
        <v>#NAME?</v>
      </c>
      <c r="Q91" s="217"/>
      <c r="R91" s="113" t="e" cm="1">
        <f t="array" aca="1" ref="R91" ca="1">getProgress(BK91,CU91,"%",1,1,WpAreaB_Sub1_exist)</f>
        <v>#NAME?</v>
      </c>
      <c r="S91" s="266" t="e" cm="1">
        <f t="array" aca="1" ref="S91" ca="1">getProgress(BL91,CV91,,,1,WpAreaB_Sub1_exist)</f>
        <v>#NAME?</v>
      </c>
      <c r="T91" s="266" t="e" cm="1">
        <f t="array" aca="1" ref="T91" ca="1">getProgress(BM91,CW91,,,1,WpAreaB_Sub1_exist)</f>
        <v>#NAME?</v>
      </c>
      <c r="U91" s="113" t="e" cm="1">
        <f t="array" aca="1" ref="U91" ca="1">getProgress(BN91,CX91,"%",1,1,WpAreaB_Sub2_exist)</f>
        <v>#NAME?</v>
      </c>
      <c r="V91" s="266" t="e" cm="1">
        <f t="array" aca="1" ref="V91" ca="1">getProgress(BO91,CY91,,,1,WpAreaB_Sub2_exist)</f>
        <v>#NAME?</v>
      </c>
      <c r="W91" s="266" t="e" cm="1">
        <f t="array" aca="1" ref="W91" ca="1">getProgress(BP91,CZ91,,,1,WpAreaB_Sub2_exist)</f>
        <v>#NAME?</v>
      </c>
      <c r="X91" s="113" t="e" cm="1">
        <f t="array" aca="1" ref="X91" ca="1">getProgress(BQ91,DA91,"%",1,1,WpAreaB_Sub3_exist)</f>
        <v>#NAME?</v>
      </c>
      <c r="Y91" s="266" t="e" cm="1">
        <f t="array" aca="1" ref="Y91" ca="1">getProgress(BR91,DB91,,,1,WpAreaB_Sub3_exist)</f>
        <v>#NAME?</v>
      </c>
      <c r="Z91" s="266" t="e" cm="1">
        <f t="array" aca="1" ref="Z91" ca="1">getProgress(BS91,DC91,,,1,WpAreaB_Sub3_exist)</f>
        <v>#NAME?</v>
      </c>
      <c r="AA91" s="217"/>
      <c r="AB91" s="113" t="e" cm="1">
        <f t="array" aca="1" ref="AB91" ca="1">getProgress(BU91,DE91,"%",1,1,WpAreaC_Sub1_exist)</f>
        <v>#NAME?</v>
      </c>
      <c r="AC91" s="266" t="e" cm="1">
        <f t="array" aca="1" ref="AC91" ca="1">getProgress(BV91,DF91,,,1,WpAreaC_Sub1_exist)</f>
        <v>#NAME?</v>
      </c>
      <c r="AD91" s="266" t="e" cm="1">
        <f t="array" aca="1" ref="AD91" ca="1">getProgress(BW91,DG91,,,1,WpAreaC_Sub1_exist)</f>
        <v>#NAME?</v>
      </c>
      <c r="AE91" s="113" t="e" cm="1">
        <f t="array" aca="1" ref="AE91" ca="1">getProgress(BX91,DH91,"%",1,1,WpAreaC_Sub2_exist)</f>
        <v>#NAME?</v>
      </c>
      <c r="AF91" s="266" t="e" cm="1">
        <f t="array" aca="1" ref="AF91" ca="1">getProgress(BY91,DI91,,,1,WpAreaC_Sub2_exist)</f>
        <v>#NAME?</v>
      </c>
      <c r="AG91" s="266" t="e" cm="1">
        <f t="array" aca="1" ref="AG91" ca="1">getProgress(BZ91,DJ91,,,1,WpAreaC_Sub2_exist)</f>
        <v>#NAME?</v>
      </c>
      <c r="AH91" s="113" t="e" cm="1">
        <f t="array" aca="1" ref="AH91" ca="1">getProgress(CA91,DK91,"%",1,1,WpAreaC_Sub3_exist)</f>
        <v>#NAME?</v>
      </c>
      <c r="AI91" s="266" t="e" cm="1">
        <f t="array" aca="1" ref="AI91" ca="1">getProgress(CB91,DL91,,,1,WpAreaC_Sub3_exist)</f>
        <v>#NAME?</v>
      </c>
      <c r="AJ91" s="266" t="e" cm="1">
        <f t="array" aca="1" ref="AJ91" ca="1">getProgress(CC91,DM91,,,1,WpAreaC_Sub3_exist)</f>
        <v>#NAME?</v>
      </c>
      <c r="AK91" s="217"/>
      <c r="AL91" s="118"/>
      <c r="AM91" s="85"/>
      <c r="AN91" s="75"/>
      <c r="AO91" s="166"/>
      <c r="AP91" s="166"/>
      <c r="AQ91" s="101"/>
      <c r="AR91" s="101"/>
      <c r="AS91" s="75"/>
      <c r="AT91" s="75"/>
      <c r="AU91" s="137"/>
      <c r="AV91" s="98"/>
      <c r="AW91" s="98"/>
      <c r="AX91" s="144" t="str">
        <f ca="1">IFERROR((IF(WpAreaA_exist,IF(BA91&lt;&gt;"",BA91*WP!$AC$9,0)+IF(BD91&lt;&gt;"",BD91*WP!$AD$9,0)+IF(BG91&lt;&gt;"",BG91*WP!$AE$9,0),0)+IF(WpAreaB_exist,IF(BK91&lt;&gt;"",BK91*WP!$AF$10)+IF(BN91&lt;&gt;"",BN91*WP!$AG$10,0)+IF(BQ91&lt;&gt;"",BQ91*WP!$AH$10,0),0)+IF(WpAreaC_exist,IF(BU91&lt;&gt;"",BU91*WP!$AI$10)+IF(BX91&lt;&gt;"",BX91*WP!$AJ$10,0)+IF(CA91&lt;&gt;"",CA91*WP!$AK$10,0),0))/(IF(WpAreaA_exist,IF(BA91&lt;&gt;"",WP!$AC$9,0)+IF(BD91&lt;&gt;"",WP!$AD$9,0)+IF(BG91&lt;&gt;"",WP!$AE$9,0),0)+IF(WpAreaB_exist,IF(BK91&lt;&gt;"",WP!$AF$10,0)+IF(BN91&lt;&gt;"",WP!$AG$10,0)+IF(BQ91&lt;&gt;"",WP!$AH$10,0),0)+ IF(WpAreaC_exist,IF(BU91&lt;&gt;"",WP!$AI$10,0)+IF(BX91&lt;&gt;"",WP!$AJ$10,0)+IF(CA91&lt;&gt;"",WP!$AK$10,0),0)),"")</f>
        <v/>
      </c>
      <c r="AY91" s="144" t="str" cm="1">
        <f t="array" aca="1" ref="AY91" ca="1">IFERROR(IF(SUMPRODUCT(--(INDIRECT("WP!$C$" &amp; $DO91 &amp; ":$C$" &amp; $DP91)=$C91),--(INDIRECT("WP!$B$" &amp; $DO91 &amp; ":$B$" &amp; $DP91)="Y"),--(INDIRECT("WP!$" &amp; $AX$41 &amp; "$" &amp; $DO91 &amp; ":$" &amp; $AX$41 &amp; "$" &amp; $DP91)=1),--(INDIRECT("WP!$K$" &amp; $DO91 &amp; ":$K$" &amp; $DP91)&gt;0))&lt;&gt;0,SUMPRODUCT(--(INDIRECT("WP!$C$" &amp; $DO91 &amp; ":$C$" &amp; $DP91)=$C91),--(INDIRECT("WP!$B$" &amp; $DO91 &amp; ":$B$" &amp; $DP91)="Y"),--(INDIRECT("WP!$" &amp; $AX$41 &amp; "$" &amp; $DO91 &amp; ":$" &amp; $AX$41 &amp; "$" &amp; $DP91)=1),INDIRECT("WP!$K$" &amp; $DO91 &amp; ":$K$" &amp; $DP91)),IF(AZ91&lt;&gt;"",0,"")),"")</f>
        <v/>
      </c>
      <c r="AZ91" s="144" t="str" cm="1">
        <f t="array" aca="1" ref="AZ91" ca="1">IFERROR(IF(SUMPRODUCT(--(INDIRECT("WP!$C$" &amp; $DO91 &amp; ":$C$" &amp; $DP91)=$C91),--(INDIRECT("WP!$B" &amp; $DO91 &amp; ":$B" &amp; $DP91)="Y"),--(INDIRECT("WP!$" &amp; $AX$41 &amp; "$" &amp; $DO91 &amp; ":$" &amp; $AX$41 &amp; "$" &amp; $DP91)&lt;&gt;""),--(INDIRECT("WP!$K" &amp; $DO91 &amp; ":$K" &amp; $DP91)&gt;0))&lt;&gt;0,SUMPRODUCT(--(INDIRECT("WP!$C$" &amp; $DO91 &amp; ":$C$" &amp; $DP91)=$C91),--(INDIRECT("WP!$B" &amp; $DO91 &amp; ":$B" &amp; $DP91)="Y"),--(INDIRECT("WP!$" &amp; $AX$41 &amp; "$" &amp;  $DO91 &amp; ":$" &amp; $AX$41 &amp; "$" &amp; $DP91)&lt;&gt;""),INDIRECT("WP!$K" &amp; $DO91 &amp; ":$K" &amp; $DP91)),""),"")</f>
        <v/>
      </c>
      <c r="BA91" s="144" t="str" cm="1">
        <f t="array" aca="1" ref="BA91" ca="1">IFERROR(IF(WpAreaA_Sub1_exist,IF(SUMPRODUCT(--(INDIRECT("WP!$C$" &amp; $DO91 &amp; ":$C$" &amp; $DP91) =$C91),--(INDIRECT("WP!$" &amp; $BA$41 &amp; "$" &amp; $DO91 &amp; ":$" &amp; $BA$41 &amp; "$" &amp; $DP91) &lt;&gt;""),--(INDIRECT("WP!$K$" &amp; $DO91 &amp; ":$K$" &amp; $DP91)&gt;0))&gt;0,SUMPRODUCT(--(INDIRECT("WP!$C$" &amp; $DO91 &amp; ":$C$" &amp; $DP91) =$C91),--(INDIRECT("WP!$" &amp; $BA$41 &amp; "$" &amp; $DO91 &amp; ":$" &amp; $BA$41 &amp; "$" &amp; $DP91) &lt;&gt;""),INDIRECT("WP!$K$" &amp; $DO91 &amp; ":$K$" &amp; $DP91),INDIRECT("WP!$" &amp; $BA$41 &amp; "$" &amp; $DO91 &amp; ":$" &amp; $BA$41 &amp; "$" &amp; $DP91))/SUMPRODUCT(--(INDIRECT("WP!$C$" &amp; $DO91 &amp; ":$C$" &amp; $DP91) =$C91),--(INDIRECT("WP!$" &amp; $BA$41 &amp; "$" &amp; $DO91 &amp; ":$" &amp; $BA$41 &amp; "$" &amp; $DP91) &lt;&gt;""),INDIRECT("WP!$K$" &amp; $DO91 &amp; ":$K$" &amp; $DP91)),""),""),"")</f>
        <v/>
      </c>
      <c r="BB91" s="145" t="str" cm="1">
        <f t="array" aca="1" ref="BB91" ca="1">IFERROR(IF(WpAreaA_Sub1_exist,IF(SUMPRODUCT(--(INDIRECT("WP!$C$" &amp; $DO91 &amp; ":$C$" &amp; $DP91)=$C91),--(INDIRECT("WP!$B$" &amp; $DO91 &amp; ":$B$" &amp; $DP91)="Y"),--(INDIRECT("WP!$" &amp; $BA$41 &amp; "$" &amp; $DO91 &amp; ":$" &amp; $BA$41 &amp; "$" &amp; $DP91)=1),--(INDIRECT("WP!$K$" &amp; $DO91 &amp; ":$K$" &amp; $DP91)&gt;0))&lt;&gt;0,SUMPRODUCT(--(INDIRECT("WP!$C$" &amp; $DO91 &amp; ":$C$" &amp; $DP91)=$C91),--(INDIRECT("WP!$B$" &amp; $DO91 &amp; ":$B$" &amp; $DP91)="Y"),--(INDIRECT("WP!$" &amp; $BA$41 &amp; "$" &amp; $DO91 &amp; ":$" &amp; $BA$41 &amp; "$" &amp; $DP91)=1),INDIRECT("WP!$K$" &amp; $DO91 &amp; ":$K$" &amp; $DP91)),IF(BC91&lt;&gt;"",0,"")),""),"")</f>
        <v/>
      </c>
      <c r="BC91" s="145" t="str" cm="1">
        <f t="array" aca="1" ref="BC91" ca="1">IFERROR(IF(WpAreaA_Sub1_exist,IF(SUMPRODUCT(--(INDIRECT("WP!$C$" &amp; $DO91 &amp; ":$C$" &amp; $DP91)=$C91),--(INDIRECT("WP!$B" &amp; $DO91 &amp; ":$B" &amp; $DP91)="Y"),--(INDIRECT("WP!$" &amp; $BA$41 &amp; "$" &amp; $DO91 &amp; ":$" &amp; $BA$41 &amp; "$" &amp; $DP91)&lt;&gt;""),--(INDIRECT("WP!$K" &amp; $DO91 &amp; ":$K" &amp; $DP91)&gt;0))&lt;&gt;0,SUMPRODUCT(--(INDIRECT("WP!$C$" &amp; $DO91 &amp; ":$C$" &amp; $DP91)=$C91),--(INDIRECT("WP!$B" &amp; $DO91 &amp; ":$B" &amp; $DP91)="Y"),--(INDIRECT("WP!$" &amp; $BA$41 &amp; "$" &amp;  $DO91 &amp; ":$" &amp; $BA$41 &amp; "$" &amp; $DP91)&lt;&gt;""),INDIRECT("WP!$K" &amp; $DO91 &amp; ":$K" &amp; $DP91)),""),""),"")</f>
        <v/>
      </c>
      <c r="BD91" s="146" t="str" cm="1">
        <f t="array" aca="1" ref="BD91" ca="1">IFERROR(IF(WpAreaA_Sub2_exist,IF(SUMPRODUCT(--(INDIRECT("WP!$C$" &amp; $DO91 &amp; ":$C$" &amp; $DP91) =$C91),--(INDIRECT("WP!$" &amp; $BD$41 &amp; "$" &amp; $DO91 &amp; ":$" &amp; $BD$41 &amp; "$" &amp; $DP91) &lt;&gt;""),--(INDIRECT("WP!$K$" &amp; $DO91 &amp; ":$K$" &amp; $DP91)&gt;0))&gt;0,SUMPRODUCT(--(INDIRECT("WP!$C$" &amp; $DO91 &amp; ":$C$" &amp; $DP91) =$C91),--(INDIRECT("WP!$" &amp; $BD$41 &amp; "$" &amp; $DO91 &amp; ":$" &amp; $BD$41 &amp; "$" &amp; $DP91) &lt;&gt;""),INDIRECT("WP!$K" &amp; $DO91 &amp; ":$K" &amp; $DP91),INDIRECT("WP!$" &amp; $BD$41 &amp; "$" &amp; $DO91 &amp; ":$" &amp; $BD$41 &amp; "$" &amp; $DP91))/SUMPRODUCT(--(INDIRECT("WP!$C$" &amp; $DO91 &amp; ":$C$" &amp; $DP91) =$C91),--(INDIRECT("WP!$" &amp; $BD$41 &amp; "$" &amp; $DO91 &amp; ":$" &amp; $BD$41 &amp; "$" &amp; $DP91) &lt;&gt;""),INDIRECT("WP!$K" &amp; $DO91 &amp; ":$K" &amp; $DP91)),""),""),"")</f>
        <v/>
      </c>
      <c r="BE91" s="145" t="str" cm="1">
        <f t="array" aca="1" ref="BE91" ca="1">IFERROR(IF(WpAreaA_Sub2_exist,IF(SUMPRODUCT(--(INDIRECT("WP!$C$" &amp; $DO91 &amp; ":$C$" &amp; $DP91)=$C91),--(INDIRECT("WP!$B" &amp; $DO91 &amp; ":$B" &amp; $DP91)="Y"),--(INDIRECT("WP!$" &amp; $BD$41 &amp; "$" &amp; $DO91 &amp; ":$" &amp; $BD$41 &amp; "$" &amp; $DP91)=1),--(INDIRECT("WP!$K" &amp; $DO91 &amp; ":$K" &amp; $DP91)&gt;0))&lt;&gt;0,SUMPRODUCT(--(INDIRECT("WP!$C$" &amp; $DO91 &amp; ":$C$" &amp; $DP91)=$C91),--(INDIRECT("WP!$B" &amp; $DO91 &amp; ":$B" &amp; $DP91)="Y"),--(INDIRECT("WP!$" &amp; $BD$41 &amp; "$" &amp; $DO91 &amp; ":$" &amp; $BD$41 &amp; "$" &amp; $DP91)=1),INDIRECT("WP!$K" &amp; $DO91 &amp; ":$K" &amp; $DP91)),IF(BF91&lt;&gt;"",0,"")),""),"")</f>
        <v/>
      </c>
      <c r="BF91" s="145" t="str" cm="1">
        <f t="array" aca="1" ref="BF91" ca="1">IFERROR(IF(WpAreaA_Sub2_exist,IF(SUMPRODUCT(--(INDIRECT("WP!$C$" &amp; $DO91 &amp; ":$C$" &amp; $DP91)=$C91),--(INDIRECT("WP!$B" &amp; $DO91 &amp; ":$B" &amp; $DP91)="Y"),--(INDIRECT("WP!$" &amp; $BD$41 &amp; "$" &amp; $DO91 &amp; ":$" &amp; $BD$41 &amp; "$" &amp; $DP91)&lt;&gt;""),--(INDIRECT("WP!$K" &amp; $DO91 &amp; ":$K" &amp; $DP91)&gt;0))&lt;&gt;0,SUMPRODUCT(--(INDIRECT("WP!$C$" &amp; $DO91 &amp; ":$C$" &amp; $DP91)=$C91),--(INDIRECT("WP!$B" &amp; $DO91 &amp; ":$B" &amp; $DP91)="Y"),--(INDIRECT("WP!$" &amp; $BD$41 &amp; "$" &amp; $DO91 &amp; ":$" &amp; $BD$41 &amp; "$" &amp; $DP91)&lt;&gt;""),INDIRECT("WP!$K" &amp; $DO91 &amp; ":$K" &amp; $DP91)),""),""),"")</f>
        <v/>
      </c>
      <c r="BG91" s="146" t="str" cm="1">
        <f t="array" aca="1" ref="BG91" ca="1">IFERROR(IF(WpAreaA_Sub3_exist,IF(SUMPRODUCT(--(INDIRECT("WP!$C$" &amp; $DO91 &amp; ":$C$" &amp; $DP91) =$C91),--(INDIRECT("WP!$" &amp; $BG$41 &amp; "$" &amp; $DO91 &amp; ":$" &amp; $BG$41 &amp; "$" &amp; $DP91) &lt;&gt;""),--(INDIRECT("WP!$K$" &amp; $DO91 &amp; ":$K$" &amp; $DP91)&gt;0))&gt;0,SUMPRODUCT(--(INDIRECT("WP!$C$" &amp; $DO91 &amp; ":$C$" &amp; $DP91) =$C91),--(INDIRECT("WP!$" &amp; $BG$41 &amp; "$" &amp; $DO91 &amp; ":$" &amp; $BG$41 &amp; "$" &amp; $DP91) &lt;&gt;""),INDIRECT("WP!$K" &amp; $DO91 &amp; ":$K" &amp; $DP91),INDIRECT("WP!$" &amp; $BG$41 &amp; "$" &amp; $DO91 &amp; ":$" &amp; $BG$41 &amp; "$" &amp; $DP91))/SUMPRODUCT(--(INDIRECT("WP!$C$" &amp; $DO91 &amp; ":$C$" &amp; $DP91) =$C91),--(INDIRECT("WP!$" &amp; $BG$41 &amp; "$" &amp; $DO91 &amp; ":$" &amp; $BG$41 &amp; "$" &amp; $DP91) &lt;&gt;""),INDIRECT("WP!$K" &amp; $DO91 &amp; ":$K" &amp; $DP91)),""),""),"")</f>
        <v/>
      </c>
      <c r="BH91" s="145" t="str" cm="1">
        <f t="array" aca="1" ref="BH91" ca="1">IFERROR(IF(WpAreaA_Sub3_exist,IF(SUMPRODUCT(--(INDIRECT("WP!$C$" &amp; $DO91 &amp; ":$C$" &amp; $DP91)=$C91),--(INDIRECT("WP!$B" &amp; $DO91 &amp; ":$B" &amp; $DP91)="Y"),--(INDIRECT("WP!$" &amp; $BG$41 &amp; "$" &amp; $DO91 &amp; ":$" &amp; $BG$41 &amp; "$" &amp; $DP91)=1),--(INDIRECT("WP!$K" &amp; $DO91 &amp; ":$K" &amp; $DP91)&gt;0))&lt;&gt;0,SUMPRODUCT(--(INDIRECT("WP!$C$" &amp; $DO91 &amp; ":$C$" &amp; $DP91)=$C91),--(INDIRECT("WP!$B" &amp; $DO91 &amp; ":$B" &amp; $DP91)="Y"),--(INDIRECT("WP!$" &amp; $BG$41 &amp; "$" &amp; $DO91 &amp; ":$" &amp; $BG$41 &amp; "$" &amp; $DP91)=1),INDIRECT("WP!$K" &amp; $DO91 &amp; ":$K" &amp; $DP91)),IF(BI91&lt;&gt;"",0,"")),""),"")</f>
        <v/>
      </c>
      <c r="BI91" s="147" t="str" cm="1">
        <f t="array" aca="1" ref="BI91" ca="1">IFERROR(IF(WpAreaA_Sub3_exist,IF(SUMPRODUCT(--(INDIRECT("WP!$C$" &amp; $DO91 &amp; ":$C$" &amp; $DP91)=$C91),--(INDIRECT("WP!$B" &amp; $DO91 &amp; ":$B" &amp; $DP91)="Y"),--(INDIRECT("WP!$" &amp; $BG$41 &amp; "$" &amp; $DO91 &amp; ":$" &amp; $BG$41 &amp; "$" &amp; $DP91)&lt;&gt;""),--(INDIRECT("WP!$K" &amp; $DO91 &amp; ":$K" &amp; $DP91)&gt;0))&lt;&gt;0,SUMPRODUCT(--(INDIRECT("WP!$C$" &amp; $DO91 &amp; ":$C$" &amp; $DP91)=$C91),--(INDIRECT("WP!$B" &amp; $DO91 &amp; ":$B" &amp; $DP91)="Y"),--(INDIRECT("WP!$" &amp; $BG$41 &amp; "$" &amp; $DO91 &amp; ":$" &amp; $BG$41 &amp; "$" &amp; $DP91)&lt;&gt;""),INDIRECT("WP!$K" &amp; $DO91 &amp; ":$K" &amp; $DP91)),""),""),"")</f>
        <v/>
      </c>
      <c r="BJ91" s="31"/>
      <c r="BK91" s="144" t="str" cm="1">
        <f t="array" aca="1" ref="BK91" ca="1">IFERROR(IF(WpAreaB_Sub1_exist,IF(SUMPRODUCT(--(INDIRECT("WP!$C$" &amp; $DO91 &amp; ":$C$" &amp; $DP91) =$C91),--(INDIRECT("WP!$" &amp; $BK$41 &amp; "$" &amp; $DO91 &amp; ":$" &amp; $BK$41 &amp; "$" &amp; $DP91) &lt;&gt;""),--(INDIRECT("WP!$K$" &amp; $DO91 &amp; ":$K$" &amp; $DP91)&gt;0))&gt;0,SUMPRODUCT(--(INDIRECT("WP!$C$" &amp; $DO91 &amp; ":$C$" &amp; $DP91) =$C91),--(INDIRECT("WP!$" &amp; $BK$41 &amp; "$" &amp; $DO91 &amp; ":$" &amp; $BK$41 &amp; "$" &amp; $DP91) &lt;&gt;""),INDIRECT("WP!$K" &amp; $DO91 &amp; ":$K" &amp; $DP91),INDIRECT("WP!$" &amp; $BK$41 &amp; "$" &amp; $DO91 &amp; ":$" &amp; $BK$41 &amp; "$" &amp; $DP91))/SUMPRODUCT(--(INDIRECT("WP!$C$" &amp; $DO91 &amp; ":$C$" &amp; $DP91) =$C91),--(INDIRECT("WP!$" &amp; $BK$41 &amp; "$" &amp; $DO91 &amp; ":$" &amp; $BK$41 &amp; "$" &amp; $DP91) &lt;&gt;""),INDIRECT("WP!$K" &amp; $DO91 &amp; ":$K" &amp; $DP91)),""),""),"")</f>
        <v/>
      </c>
      <c r="BL91" s="145" t="str" cm="1">
        <f t="array" aca="1" ref="BL91" ca="1">IFERROR(IF(WpAreaB_Sub1_exist,IF(SUMPRODUCT(--(INDIRECT("WP!$C$" &amp; $DO91 &amp; ":$C$" &amp; $DP91)=$C91),--(INDIRECT("WP!$B" &amp; $DO91 &amp; ":$B" &amp; $DP91)="Y"),--(INDIRECT("WP!$" &amp; $BK$41 &amp; "$" &amp; $DO91 &amp; ":$" &amp; $BK$41 &amp; "$" &amp; $DP91)=1),--(INDIRECT("WP!$K" &amp; $DO91 &amp; ":$K" &amp; $DP91)&gt;0))&lt;&gt;0,SUMPRODUCT(--(INDIRECT("WP!$C$" &amp; $DO91 &amp; ":$C$" &amp; $DP91)=$C91),--(INDIRECT("WP!$B" &amp; $DO91 &amp; ":$B" &amp; $DP91)="Y"),--(INDIRECT("WP!$" &amp; $BK$41 &amp; "$" &amp; $DO91 &amp; ":$" &amp; $BK$41 &amp; "$" &amp; $DP91)=1),INDIRECT("WP!$K" &amp; $DO91 &amp; ":$K" &amp; $DP91)),IF(BM91&lt;&gt;"",0,"")),""),"")</f>
        <v/>
      </c>
      <c r="BM91" s="145" t="str" cm="1">
        <f t="array" aca="1" ref="BM91" ca="1">IFERROR(IF(WpAreaB_Sub1_exist,IF(SUMPRODUCT(--(INDIRECT("WP!$C$" &amp; $DO91 &amp; ":$C$" &amp; $DP91)=$C91),--(INDIRECT("WP!$B" &amp; $DO91 &amp; ":$B" &amp; $DP91)="Y"),--(INDIRECT("WP!$" &amp; $BK$41 &amp; "$" &amp; $DO91 &amp; ":$" &amp; $BK$41 &amp; "$" &amp; $DP91)&lt;&gt;""),--(INDIRECT("WP!$K" &amp; $DO91 &amp; ":$K" &amp; $DP91)&gt;0))&lt;&gt;0,SUMPRODUCT(--(INDIRECT("WP!$C$" &amp; $DO91 &amp; ":$C$" &amp; $DP91)=$C91),--(INDIRECT("WP!$B" &amp; $DO91 &amp; ":$B" &amp; $DP91)="Y"),--(INDIRECT("WP!$" &amp; $BK$41 &amp; "$" &amp; $DO91 &amp; ":$" &amp; $BK$41 &amp; "$" &amp; $DP91)&lt;&gt;""),INDIRECT("WP!$K" &amp; $DO91 &amp; ":$K" &amp; $DP91)),""),""),"")</f>
        <v/>
      </c>
      <c r="BN91" s="146" t="str" cm="1">
        <f t="array" aca="1" ref="BN91" ca="1">IFERROR(IF(WpAreaB_Sub2_exist,IF(SUMPRODUCT(--(INDIRECT("WP!$C$" &amp; $DO91 &amp; ":$C$" &amp; $DP91) =$C91),--(INDIRECT("WP!$" &amp; $BN$41 &amp; "$" &amp; $DO91 &amp; ":$" &amp; $BN$41 &amp; "$" &amp; $DP91) &lt;&gt;""),--(INDIRECT("WP!$K$" &amp; $DO91 &amp; ":$K$" &amp; $DP91)&gt;0))&gt;0,SUMPRODUCT(--(INDIRECT("WP!$C$" &amp; $DO91 &amp; ":$C$" &amp; $DP91) =$C91),--(INDIRECT("WP!$" &amp; $BN$41 &amp; "$" &amp; $DO91 &amp; ":$" &amp; $BN$41 &amp; "$" &amp; $DP91) &lt;&gt;""),INDIRECT("WP!$K" &amp; $DO91 &amp; ":$K" &amp; $DP91),INDIRECT("WP!$" &amp; $BN$41 &amp; "$" &amp; $DO91 &amp; ":$" &amp; $BN$41 &amp; "$" &amp; $DP91))/SUMPRODUCT(--(INDIRECT("WP!$C$" &amp; $DO91 &amp; ":$C$" &amp; $DP91) =$C91),--(INDIRECT("WP!$" &amp; $BN$41 &amp; "$" &amp; $DO91 &amp; ":$" &amp; $BN$41 &amp; "$" &amp; $DP91) &lt;&gt;""),INDIRECT("WP!$K" &amp; $DO91 &amp; ":$K" &amp; $DP91)),""),""),"")</f>
        <v/>
      </c>
      <c r="BO91" s="145" t="str" cm="1">
        <f t="array" aca="1" ref="BO91" ca="1">IFERROR(IF(WpAreaB_Sub2_exist,IF(SUMPRODUCT(--(INDIRECT("WP!$C$" &amp; $DO91 &amp; ":$C$" &amp; $DP91)=$C91),--(INDIRECT("WP!$B" &amp; $DO91 &amp; ":$B" &amp; $DP91)="Y"),--(INDIRECT("WP!$" &amp; $BN$41 &amp; "$" &amp; $DO91 &amp; ":$" &amp; $BN$41 &amp; "$" &amp; $DP91)=1),--(INDIRECT("WP!$K" &amp; $DO91 &amp; ":$K" &amp; $DP91)&gt;0))&lt;&gt;0,SUMPRODUCT(--(INDIRECT("WP!$C$" &amp; $DO91 &amp; ":$C$" &amp; $DP91)=$C91),--(INDIRECT("WP!$B" &amp; $DO91 &amp; ":$B" &amp; $DP91)="Y"),--(INDIRECT("WP!$" &amp; $BN$41 &amp; "$" &amp; $DO91 &amp; ":$" &amp; $BN$41 &amp; "$" &amp; $DP91)=1),INDIRECT("WP!$K" &amp; $DO91 &amp; ":$K" &amp; $DP91)),IF(BP91&lt;&gt;"",0,"")),""),"")</f>
        <v/>
      </c>
      <c r="BP91" s="145" t="str" cm="1">
        <f t="array" aca="1" ref="BP91" ca="1">IFERROR(IF(WpAreaB_Sub2_exist,IF(SUMPRODUCT(--(INDIRECT("WP!$C$" &amp; $DO91 &amp; ":$C$" &amp; $DP91)=$C91),--(INDIRECT("WP!$B" &amp; $DO91 &amp; ":$B" &amp; $DP91)="Y"),--(INDIRECT("WP!$" &amp; $BN$41 &amp; "$" &amp; $DO91 &amp; ":$" &amp; $BN$41 &amp; "$" &amp; $DP91)&lt;&gt;""),--(INDIRECT("WP!$K" &amp; $DO91 &amp; ":$K" &amp; $DP91)&gt;0))&lt;&gt;0,SUMPRODUCT(--(INDIRECT("WP!$C$" &amp; $DO91 &amp; ":$C$" &amp; $DP91)=$C91),--(INDIRECT("WP!$B" &amp; $DO91 &amp; ":$B" &amp; $DP91)="Y"),--(INDIRECT("WP!$" &amp; $BN$41 &amp; "$" &amp; $DO91 &amp; ":$" &amp; $BN$41 &amp; "$" &amp; $DP91)&lt;&gt;""),INDIRECT("WP!$K" &amp; $DO91 &amp; ":$K" &amp; $DP91)),""),""),"")</f>
        <v/>
      </c>
      <c r="BQ91" s="146" t="str" cm="1">
        <f t="array" aca="1" ref="BQ91" ca="1">IFERROR(IF(WpAreaB_Sub3_exist,IF(SUMPRODUCT(--(INDIRECT("WP!$C$" &amp; $DO91 &amp; ":$C$" &amp; $DP91) =$C91),--(INDIRECT("WP!$" &amp; $BQ$41 &amp; "$" &amp; $DO91 &amp; ":$" &amp; $BQ$41 &amp; "$" &amp; $DP91) &lt;&gt;""),--(INDIRECT("WP!$K$" &amp; $DO91 &amp; ":$K$" &amp; $DP91)&gt;0))&gt;0,SUMPRODUCT(--(INDIRECT("WP!$C$" &amp; $DO91 &amp; ":$C$" &amp; $DP91) =$C91),--(INDIRECT("WP!$" &amp; $BQ$41 &amp; "$" &amp; $DO91 &amp; ":$" &amp; $BQ$41 &amp; "$" &amp; $DP91) &lt;&gt;""),INDIRECT("WP!$K" &amp; $DO91 &amp; ":$K" &amp; $DP91),INDIRECT("WP!$" &amp; $BQ$41 &amp; "$" &amp; $DO91 &amp; ":$" &amp; $BQ$41 &amp; "$" &amp; $DP91))/SUMPRODUCT(--(INDIRECT("WP!$C$" &amp; $DO91 &amp; ":$C$" &amp; $DP91) =$C91),--(INDIRECT("WP!$" &amp; $BQ$41 &amp; "$" &amp; $DO91 &amp; ":$" &amp; $BQ$41 &amp; "$" &amp; $DP91) &lt;&gt;""),INDIRECT("WP!$K" &amp; $DO91 &amp; ":$K" &amp; $DP91)),""),""),"")</f>
        <v/>
      </c>
      <c r="BR91" s="145" t="str" cm="1">
        <f t="array" aca="1" ref="BR91" ca="1">IFERROR(IF(WpAreaB_Sub3_exist,IF(SUMPRODUCT(--(INDIRECT("WP!$C$" &amp; $DO91 &amp; ":$C$" &amp; $DP91)=$C91),--(INDIRECT("WP!$B" &amp; $DO91 &amp; ":$B" &amp; $DP91)="Y"),--(INDIRECT("WP!$" &amp; $BQ$41 &amp; "$" &amp; $DO91 &amp; ":$" &amp; $BQ$41 &amp; "$" &amp; $DP91)=1),--(INDIRECT("WP!$K" &amp; $DO91 &amp; ":$K" &amp; $DP91)&gt;0))&lt;&gt;0,SUMPRODUCT(--(INDIRECT("WP!$C$" &amp; $DO91 &amp; ":$C$" &amp; $DP91)=$C91),--(INDIRECT("WP!$B" &amp; $DO91 &amp; ":$B" &amp; $DP91)="Y"),--(INDIRECT("WP!$" &amp; $BQ$41 &amp; "$" &amp; $DO91 &amp; ":$" &amp; $BQ$41 &amp; "$" &amp; $DP91)=1),INDIRECT("WP!$K" &amp; $DO91 &amp; ":$K" &amp; $DP91)),IF(BS91&lt;&gt;"",0,"")),""),"")</f>
        <v/>
      </c>
      <c r="BS91" s="147" t="str" cm="1">
        <f t="array" aca="1" ref="BS91" ca="1">IFERROR(IF(WpAreaB_Sub3_exist,IF(SUMPRODUCT(--(INDIRECT("WP!$C$" &amp; $DO91 &amp; ":$C$" &amp; $DP91)=$C91),--(INDIRECT("WP!$B" &amp; $DO91 &amp; ":$B" &amp; $DP91)="Y"),--(INDIRECT("WP!$" &amp; $BQ$41 &amp; "$" &amp; $DO91 &amp; ":$" &amp; $BQ$41 &amp; "$" &amp; $DP91)&lt;&gt;""),--(INDIRECT("WP!$K" &amp; $DO91 &amp; ":$K" &amp; $DP91)&gt;0))&lt;&gt;0,SUMPRODUCT(--(INDIRECT("WP!$C$" &amp; $DO91 &amp; ":$C$" &amp; $DP91)=$C91),--(INDIRECT("WP!$B" &amp; $DO91 &amp; ":$B" &amp; $DP91)="Y"),--(INDIRECT("WP!$" &amp; $BQ$41 &amp; "$" &amp; $DO91 &amp; ":$" &amp; $BQ$41 &amp; "$" &amp; $DP91)&lt;&gt;""),INDIRECT("WP!$K" &amp; $DO91 &amp; ":$K" &amp; $DP91)),""),""),"")</f>
        <v/>
      </c>
      <c r="BT91" s="31"/>
      <c r="BU91" s="144" t="str" cm="1">
        <f t="array" aca="1" ref="BU91" ca="1">IFERROR(IF(WpAreaC_Sub1_exist,IF(SUMPRODUCT(--(INDIRECT("WP!$C$" &amp; $DO91 &amp; ":$C$" &amp; $DP91) =$C91),--(INDIRECT("WP!$" &amp; $BU$41 &amp; "$" &amp; $DO91 &amp; ":$" &amp; $BU$41 &amp; "$" &amp; $DP91) &lt;&gt;""),--(INDIRECT("WP!$K$" &amp; $DO91 &amp; ":$K$" &amp; $DP91)&gt;0))&gt;0,SUMPRODUCT(--(INDIRECT("WP!$C$" &amp; $DO91 &amp; ":$C$" &amp; $DP91) =$C91),--(INDIRECT("WP!$" &amp; $BU$41 &amp; "$" &amp; $DO91 &amp; ":$" &amp; $BU$41 &amp; "$" &amp; $DP91) &lt;&gt;""),INDIRECT("WP!$K" &amp; $DO91 &amp; ":$K" &amp; $DP91),INDIRECT("WP!$" &amp; $BU$41 &amp; "$" &amp; $DO91 &amp; ":$" &amp; $BU$41 &amp; "$" &amp; $DP91))/SUMPRODUCT(--(INDIRECT("WP!$C$" &amp; $DO91 &amp; ":$C$" &amp; $DP91) =$C91),--(INDIRECT("WP!$" &amp; $BU$41 &amp; "$" &amp; $DO91 &amp; ":$" &amp; $BU$41 &amp; "$" &amp; $DP91) &lt;&gt;""),INDIRECT("WP!$K" &amp; $DO91 &amp; ":$K" &amp; $DP91)),""),""),"")</f>
        <v/>
      </c>
      <c r="BV91" s="145" t="str" cm="1">
        <f t="array" aca="1" ref="BV91" ca="1">IFERROR(IF(WpAreaC_Sub1_exist,IF(SUMPRODUCT(--(INDIRECT("WP!$C$" &amp; $DO91 &amp; ":$C$" &amp; $DP91)=$C91),--(INDIRECT("WP!$B" &amp; $DO91 &amp; ":$B" &amp; $DP91)="Y"),--(INDIRECT("WP!$" &amp; $BU$41 &amp; "$" &amp; $DO91 &amp; ":$" &amp; $BU$41 &amp; "$" &amp; $DP91)=1),--(INDIRECT("WP!$K" &amp; $DO91 &amp; ":$K" &amp; $DP91)&gt;0))&lt;&gt;0,SUMPRODUCT(--(INDIRECT("WP!$C$" &amp; $DO91 &amp; ":$C$" &amp; $DP91)=$C91),--(INDIRECT("WP!$B" &amp; $DO91 &amp; ":$B" &amp; $DP91)="Y"),--(INDIRECT("WP!$" &amp; $BU$41 &amp; "$" &amp; $DO91 &amp; ":$" &amp; $BU$41 &amp; "$" &amp; $DP91)=1),INDIRECT("WP!$K" &amp; $DO91 &amp; ":$K" &amp; $DP91)),IF(BW91&lt;&gt;"",0,"")),""),"")</f>
        <v/>
      </c>
      <c r="BW91" s="145" t="str" cm="1">
        <f t="array" aca="1" ref="BW91" ca="1">IFERROR(IF(WpAreaC_Sub1_exist,IF(SUMPRODUCT(--(INDIRECT("WP!$C$" &amp; $DO91 &amp; ":$C$" &amp; $DP91)=$C91),--(INDIRECT("WP!$B" &amp; $DO91 &amp; ":$B" &amp; $DP91)="Y"),--(INDIRECT("WP!$" &amp; $BU$41 &amp; "$" &amp; $DO91 &amp; ":$" &amp; $BU$41 &amp; "$" &amp; $DP91)&lt;&gt;""),--(INDIRECT("WP!$K" &amp; $DO91 &amp; ":$K" &amp; $DP91)&gt;0))&lt;&gt;0,SUMPRODUCT(--(INDIRECT("WP!$C$" &amp; $DO91 &amp; ":$C$" &amp; $DP91)=$C91),--(INDIRECT("WP!$B" &amp; $DO91 &amp; ":$B" &amp; $DP91)="Y"),--(INDIRECT("WP!$" &amp; $BU$41 &amp; "$" &amp; $DO91 &amp; ":$" &amp; $BU$41 &amp; "$" &amp; $DP91)&lt;&gt;""),INDIRECT("WP!$K" &amp; $DO91 &amp; ":$K" &amp; $DP91)),""),""),"")</f>
        <v/>
      </c>
      <c r="BX91" s="146" t="str" cm="1">
        <f t="array" aca="1" ref="BX91" ca="1">IFERROR(IF(WpAreaC_Sub2_exist,IF(SUMPRODUCT(--(INDIRECT("WP!$C$" &amp; $DO91 &amp; ":$C$" &amp; $DP91) =$C91),--(INDIRECT("WP!$" &amp; $BX$41 &amp; "$" &amp; $DO91 &amp; ":$" &amp; $BX$41 &amp; "$" &amp; $DP91) &lt;&gt;""),--(INDIRECT("WP!$K$" &amp; $DO91 &amp; ":$K$" &amp; $DP91)&gt;0))&gt;0,SUMPRODUCT(--(INDIRECT("WP!$C$" &amp; $DO91 &amp; ":$C$" &amp; $DP91) =$C91),--(INDIRECT("WP!$" &amp; $BX$41 &amp; "$" &amp; $DO91 &amp; ":$" &amp; $BX$41 &amp; "$" &amp; $DP91) &lt;&gt;""),INDIRECT("WP!$K" &amp; $DO91 &amp; ":$K" &amp; $DP91),INDIRECT("WP!$" &amp; $BX$41 &amp; "$" &amp; $DO91 &amp; ":$" &amp; $BX$41 &amp; "$" &amp; $DP91))/SUMPRODUCT(--(INDIRECT("WP!$C$" &amp; $DO91 &amp; ":$C$" &amp; $DP91) =$C91),--(INDIRECT("WP!$" &amp; $BX$41 &amp; "$" &amp; $DO91 &amp; ":$" &amp; $BX$41 &amp; "$" &amp; $DP91) &lt;&gt;""),INDIRECT("WP!$K" &amp; $DO91 &amp; ":$K" &amp; $DP91)),""),""),"")</f>
        <v/>
      </c>
      <c r="BY91" s="145" t="str" cm="1">
        <f t="array" aca="1" ref="BY91" ca="1">IFERROR(IF(WpAreaC_Sub2_exist,IF(SUMPRODUCT(--(INDIRECT("WP!$C$" &amp; $DO91 &amp; ":$C$" &amp; $DP91)=$C91),--(INDIRECT("WP!$B" &amp; $DO91 &amp; ":$B" &amp; $DP91)="Y"),--(INDIRECT("WP!$" &amp; $BX$41 &amp; "$" &amp; $DO91 &amp; ":$" &amp; $BX$41 &amp; "$" &amp; $DP91)=1),--(INDIRECT("WP!$K" &amp; $DO91 &amp; ":$K" &amp; $DP91)&gt;0))&lt;&gt;0,SUMPRODUCT(--(INDIRECT("WP!$C$" &amp; $DO91 &amp; ":$C$" &amp; $DP91)=$C91),--(INDIRECT("WP!$B" &amp; $DO91 &amp; ":$B" &amp; $DP91)="Y"),--(INDIRECT("WP!$" &amp; $BX$41 &amp; "$" &amp; $DO91 &amp; ":$" &amp; $BX$41 &amp; "$" &amp; $DP91)=1),INDIRECT("WP!$K" &amp; $DO91 &amp; ":$K" &amp; $DP91)),IF(BZ91&lt;&gt;"",0,"")),""),"")</f>
        <v/>
      </c>
      <c r="BZ91" s="145" t="str" cm="1">
        <f t="array" aca="1" ref="BZ91" ca="1">IFERROR(IF(WpAreaC_Sub2_exist,IF(SUMPRODUCT(--(INDIRECT("WP!$C$" &amp; $DO91 &amp; ":$C$" &amp; $DP91)=$C91),--(INDIRECT("WP!$B" &amp; $DO91 &amp; ":$B" &amp; $DP91)="Y"),--(INDIRECT("WP!$" &amp; $BX$41 &amp; "$" &amp; $DO91 &amp; ":$" &amp; $BX$41 &amp; "$" &amp; $DP91)&lt;&gt;""),--(INDIRECT("WP!$K" &amp; $DO91 &amp; ":$K" &amp; $DP91)&gt;0))&lt;&gt;0,SUMPRODUCT(--(INDIRECT("WP!$C$" &amp; $DO91 &amp; ":$C$" &amp; $DP91)=$C91),--(INDIRECT("WP!$B" &amp; $DO91 &amp; ":$B" &amp; $DP91)="Y"),--(INDIRECT("WP!$" &amp; $BX$41 &amp; "$" &amp; $DO91 &amp; ":$" &amp; $BX$41 &amp; "$" &amp; $DP91)&lt;&gt;""),INDIRECT("WP!$K" &amp; $DO91 &amp; ":$K" &amp; $DP91)),""),""),"")</f>
        <v/>
      </c>
      <c r="CA91" s="146" t="str" cm="1">
        <f t="array" aca="1" ref="CA91" ca="1">IFERROR(IF(WpAreaC_Sub3_exist,IF(SUMPRODUCT(--(INDIRECT("WP!$C$" &amp; $DO91 &amp; ":$C$" &amp; $DP91) =$C91),--(INDIRECT("WP!$" &amp; $CA$41 &amp; "$" &amp; $DO91 &amp; ":$" &amp; $CA$41 &amp; "$" &amp; $DP91) &lt;&gt;""),--(INDIRECT("WP!$K$" &amp; $DO91 &amp; ":$K$" &amp; $DP91)&gt;0))&gt;0,SUMPRODUCT(--(INDIRECT("WP!$C$" &amp; $DO91 &amp; ":$C$" &amp; $DP91) =$C91),--(INDIRECT("WP!$" &amp; $CA$41 &amp; "$" &amp; $DO91 &amp; ":$" &amp; $CA$41 &amp; "$" &amp; $DP91) &lt;&gt;""),INDIRECT("WP!$K" &amp; $DO91 &amp; ":$K" &amp; $DP91),INDIRECT("WP!$" &amp; $CA$41 &amp; "$" &amp; $DO91 &amp; ":$" &amp; $CA$41 &amp; "$" &amp; $DP91))/SUMPRODUCT(--(INDIRECT("WP!$C$" &amp; $DO91 &amp; ":$C$" &amp; $DP91) =$C91),--(INDIRECT("WP!$" &amp; $CA$41 &amp; "$" &amp; $DO91 &amp; ":$" &amp; $CA$41 &amp; "$" &amp; $DP91) &lt;&gt;""),INDIRECT("WP!$K" &amp; $DO91 &amp; ":$K" &amp; $DP91)),""),""),"")</f>
        <v/>
      </c>
      <c r="CB91" s="145" t="str" cm="1">
        <f t="array" aca="1" ref="CB91" ca="1">IFERROR(IF(WpAreaC_Sub3_exist,IF(SUMPRODUCT(--(INDIRECT("WP!$C$" &amp; $DO91 &amp; ":$C$" &amp; $DP91)=$C91),--(INDIRECT("WP!$B" &amp; $DO91 &amp; ":$B" &amp; $DP91)="Y"),--(INDIRECT("WP!$" &amp; $CA$41 &amp; "$" &amp; $DO91 &amp; ":$" &amp; $CA$41 &amp; "$" &amp; $DP91)=1),--(INDIRECT("WP!$K" &amp; $DO91 &amp; ":$K" &amp; $DP91)&gt;0))&lt;&gt;0,SUMPRODUCT(--(INDIRECT("WP!$C$" &amp; $DO91 &amp; ":$C$" &amp; $DP91)=$C91),--(INDIRECT("WP!$B" &amp; $DO91 &amp; ":$B" &amp; $DP91)="Y"),--(INDIRECT("WP!$" &amp; $CA$41 &amp; "$" &amp; $DO91 &amp; ":$" &amp; $CA$41 &amp; "$" &amp; $DP91)=1),INDIRECT("WP!$K" &amp; $DO91 &amp; ":$K" &amp; $DP91)),IF(CC91&lt;&gt;"",0,"")),""),"")</f>
        <v/>
      </c>
      <c r="CC91" s="147" t="str" cm="1">
        <f t="array" aca="1" ref="CC91" ca="1">IFERROR(IF(WpAreaC_Sub3_exist,IF(SUMPRODUCT(--(INDIRECT("WP!$C$" &amp; $DO91 &amp; ":$C$" &amp; $DP91)=$C91),--(INDIRECT("WP!$B" &amp; $DO91 &amp; ":$B" &amp; $DP91)="Y"),--(INDIRECT("WP!$" &amp; $CA$41 &amp; "$" &amp; $DO91 &amp; ":$" &amp; $CA$41 &amp; "$" &amp; $DP91)&lt;&gt;""),--(INDIRECT("WP!$K" &amp; $DO91 &amp; ":$K" &amp; $DP91)&gt;0))&lt;&gt;0,SUMPRODUCT(--(INDIRECT("WP!$C$" &amp; $DO91 &amp; ":$C$" &amp; $DP91)=$C91),--(INDIRECT("WP!$B" &amp; $DO91 &amp; ":$B" &amp; $DP91)="Y"),--(INDIRECT("WP!$" &amp; $CA$41 &amp; "$" &amp; $DO91 &amp; ":$" &amp; $CA$41 &amp; "$" &amp; $DP91)&lt;&gt;""),INDIRECT("WP!$K" &amp; $DO91 &amp; ":$K" &amp; $DP91)),""),""),"")</f>
        <v/>
      </c>
      <c r="CD91" s="106"/>
      <c r="CE91" s="109"/>
      <c r="CF91" s="107"/>
      <c r="CG91" s="107"/>
      <c r="CH91" s="144" t="s">
        <v>92</v>
      </c>
      <c r="CI91" s="144" t="s">
        <v>92</v>
      </c>
      <c r="CJ91" s="144" t="s">
        <v>92</v>
      </c>
      <c r="CK91" s="144" t="s">
        <v>92</v>
      </c>
      <c r="CL91" s="145" t="s">
        <v>92</v>
      </c>
      <c r="CM91" s="145" t="s">
        <v>92</v>
      </c>
      <c r="CN91" s="146" t="s">
        <v>92</v>
      </c>
      <c r="CO91" s="145" t="s">
        <v>92</v>
      </c>
      <c r="CP91" s="145" t="s">
        <v>92</v>
      </c>
      <c r="CQ91" s="146" t="s">
        <v>92</v>
      </c>
      <c r="CR91" s="145" t="s">
        <v>92</v>
      </c>
      <c r="CS91" s="147" t="s">
        <v>92</v>
      </c>
      <c r="CT91" s="31"/>
      <c r="CU91" s="144" t="s">
        <v>92</v>
      </c>
      <c r="CV91" s="145" t="s">
        <v>92</v>
      </c>
      <c r="CW91" s="145" t="s">
        <v>92</v>
      </c>
      <c r="CX91" s="146" t="s">
        <v>92</v>
      </c>
      <c r="CY91" s="145" t="s">
        <v>92</v>
      </c>
      <c r="CZ91" s="145" t="s">
        <v>92</v>
      </c>
      <c r="DA91" s="146" t="s">
        <v>92</v>
      </c>
      <c r="DB91" s="145" t="s">
        <v>92</v>
      </c>
      <c r="DC91" s="147" t="s">
        <v>92</v>
      </c>
      <c r="DD91" s="31"/>
      <c r="DE91" s="144" t="s">
        <v>92</v>
      </c>
      <c r="DF91" s="145" t="s">
        <v>92</v>
      </c>
      <c r="DG91" s="145" t="s">
        <v>92</v>
      </c>
      <c r="DH91" s="146" t="s">
        <v>92</v>
      </c>
      <c r="DI91" s="145" t="s">
        <v>92</v>
      </c>
      <c r="DJ91" s="145" t="s">
        <v>92</v>
      </c>
      <c r="DK91" s="146" t="s">
        <v>92</v>
      </c>
      <c r="DL91" s="145" t="s">
        <v>92</v>
      </c>
      <c r="DM91" s="147" t="s">
        <v>92</v>
      </c>
      <c r="DN91" s="31"/>
      <c r="DO91" s="88" cm="1">
        <f t="array" ref="DO91">MIN(IF(WP!$C$12:$C$400=$C91,ROW(WP!$C$12:$C$400),""))</f>
        <v>354</v>
      </c>
      <c r="DP91" s="88" cm="1">
        <f t="array" ref="DP91">MAX(IF(WP!$C$12:$C$400=$C91,ROW(WP!$C$12:$C$400),""))</f>
        <v>357</v>
      </c>
      <c r="DQ91" s="121"/>
      <c r="DR91" s="31"/>
    </row>
    <row r="92" spans="1:122" ht="16" x14ac:dyDescent="0.2">
      <c r="A92" s="117"/>
      <c r="B92" s="132" t="s">
        <v>192</v>
      </c>
      <c r="C92" s="132" t="s">
        <v>72</v>
      </c>
      <c r="D92" s="323" t="e" cm="1">
        <f t="array" aca="1" ref="D92" ca="1">getProgress(AX92,CH92,"%",1,1)</f>
        <v>#NAME?</v>
      </c>
      <c r="E92" s="257" t="e" cm="1">
        <f t="array" aca="1" ref="E92" ca="1">getProgress(AY92,CI92,,,1)</f>
        <v>#NAME?</v>
      </c>
      <c r="F92" s="257" t="e" cm="1">
        <f t="array" aca="1" ref="F92" ca="1">getProgress(AZ92,CJ92,,,1)</f>
        <v>#NAME?</v>
      </c>
      <c r="G92" s="217"/>
      <c r="H92" s="113" t="e" cm="1">
        <f t="array" aca="1" ref="H92" ca="1">getProgress(BA92,CK92,"%",1,1,WpAreaA_Sub1_exist)</f>
        <v>#NAME?</v>
      </c>
      <c r="I92" s="266" t="e" cm="1">
        <f t="array" aca="1" ref="I92" ca="1">getProgress(BB92,CL92,,,1,WpAreaA_Sub1_exist)</f>
        <v>#NAME?</v>
      </c>
      <c r="J92" s="266" t="e" cm="1">
        <f t="array" aca="1" ref="J92" ca="1">getProgress(BC92,CM92,,,1,WpAreaA_Sub1_exist)</f>
        <v>#NAME?</v>
      </c>
      <c r="K92" s="113" t="e" cm="1">
        <f t="array" aca="1" ref="K92" ca="1">getProgress(BD92,CN92,"%",1,1,WpAreaA_Sub2_exist)</f>
        <v>#NAME?</v>
      </c>
      <c r="L92" s="266" t="e" cm="1">
        <f t="array" aca="1" ref="L92" ca="1">getProgress(BE92,CO92,,,1,WpAreaA_Sub2_exist)</f>
        <v>#NAME?</v>
      </c>
      <c r="M92" s="266" t="e" cm="1">
        <f t="array" aca="1" ref="M92" ca="1">getProgress(BF92,CP92,,,1,WpAreaA_Sub2_exist)</f>
        <v>#NAME?</v>
      </c>
      <c r="N92" s="113" t="e" cm="1">
        <f t="array" aca="1" ref="N92" ca="1">getProgress(BG92,CQ92,"%",1,1,WpAreaA_Sub3_exist)</f>
        <v>#NAME?</v>
      </c>
      <c r="O92" s="266" t="e" cm="1">
        <f t="array" aca="1" ref="O92" ca="1">getProgress(BH92,CR92,,,1,WpAreaA_Sub3_exist)</f>
        <v>#NAME?</v>
      </c>
      <c r="P92" s="266" t="e" cm="1">
        <f t="array" aca="1" ref="P92" ca="1">getProgress(BI92,CS92,,,1,WpAreaA_Sub3_exist)</f>
        <v>#NAME?</v>
      </c>
      <c r="Q92" s="217"/>
      <c r="R92" s="113" t="e" cm="1">
        <f t="array" aca="1" ref="R92" ca="1">getProgress(BK92,CU92,"%",1,1,WpAreaB_Sub1_exist)</f>
        <v>#NAME?</v>
      </c>
      <c r="S92" s="266" t="e" cm="1">
        <f t="array" aca="1" ref="S92" ca="1">getProgress(BL92,CV92,,,1,WpAreaB_Sub1_exist)</f>
        <v>#NAME?</v>
      </c>
      <c r="T92" s="266" t="e" cm="1">
        <f t="array" aca="1" ref="T92" ca="1">getProgress(BM92,CW92,,,1,WpAreaB_Sub1_exist)</f>
        <v>#NAME?</v>
      </c>
      <c r="U92" s="113" t="e" cm="1">
        <f t="array" aca="1" ref="U92" ca="1">getProgress(BN92,CX92,"%",1,1,WpAreaB_Sub2_exist)</f>
        <v>#NAME?</v>
      </c>
      <c r="V92" s="266" t="e" cm="1">
        <f t="array" aca="1" ref="V92" ca="1">getProgress(BO92,CY92,,,1,WpAreaB_Sub2_exist)</f>
        <v>#NAME?</v>
      </c>
      <c r="W92" s="266" t="e" cm="1">
        <f t="array" aca="1" ref="W92" ca="1">getProgress(BP92,CZ92,,,1,WpAreaB_Sub2_exist)</f>
        <v>#NAME?</v>
      </c>
      <c r="X92" s="113" t="e" cm="1">
        <f t="array" aca="1" ref="X92" ca="1">getProgress(BQ92,DA92,"%",1,1,WpAreaB_Sub3_exist)</f>
        <v>#NAME?</v>
      </c>
      <c r="Y92" s="266" t="e" cm="1">
        <f t="array" aca="1" ref="Y92" ca="1">getProgress(BR92,DB92,,,1,WpAreaB_Sub3_exist)</f>
        <v>#NAME?</v>
      </c>
      <c r="Z92" s="266" t="e" cm="1">
        <f t="array" aca="1" ref="Z92" ca="1">getProgress(BS92,DC92,,,1,WpAreaB_Sub3_exist)</f>
        <v>#NAME?</v>
      </c>
      <c r="AA92" s="217"/>
      <c r="AB92" s="113" t="e" cm="1">
        <f t="array" aca="1" ref="AB92" ca="1">getProgress(BU92,DE92,"%",1,1,WpAreaC_Sub1_exist)</f>
        <v>#NAME?</v>
      </c>
      <c r="AC92" s="266" t="e" cm="1">
        <f t="array" aca="1" ref="AC92" ca="1">getProgress(BV92,DF92,,,1,WpAreaC_Sub1_exist)</f>
        <v>#NAME?</v>
      </c>
      <c r="AD92" s="266" t="e" cm="1">
        <f t="array" aca="1" ref="AD92" ca="1">getProgress(BW92,DG92,,,1,WpAreaC_Sub1_exist)</f>
        <v>#NAME?</v>
      </c>
      <c r="AE92" s="113" t="e" cm="1">
        <f t="array" aca="1" ref="AE92" ca="1">getProgress(BX92,DH92,"%",1,1,WpAreaC_Sub2_exist)</f>
        <v>#NAME?</v>
      </c>
      <c r="AF92" s="266" t="e" cm="1">
        <f t="array" aca="1" ref="AF92" ca="1">getProgress(BY92,DI92,,,1,WpAreaC_Sub2_exist)</f>
        <v>#NAME?</v>
      </c>
      <c r="AG92" s="266" t="e" cm="1">
        <f t="array" aca="1" ref="AG92" ca="1">getProgress(BZ92,DJ92,,,1,WpAreaC_Sub2_exist)</f>
        <v>#NAME?</v>
      </c>
      <c r="AH92" s="113" t="e" cm="1">
        <f t="array" aca="1" ref="AH92" ca="1">getProgress(CA92,DK92,"%",1,1,WpAreaC_Sub3_exist)</f>
        <v>#NAME?</v>
      </c>
      <c r="AI92" s="266" t="e" cm="1">
        <f t="array" aca="1" ref="AI92" ca="1">getProgress(CB92,DL92,,,1,WpAreaC_Sub3_exist)</f>
        <v>#NAME?</v>
      </c>
      <c r="AJ92" s="266" t="e" cm="1">
        <f t="array" aca="1" ref="AJ92" ca="1">getProgress(CC92,DM92,,,1,WpAreaC_Sub3_exist)</f>
        <v>#NAME?</v>
      </c>
      <c r="AK92" s="217"/>
      <c r="AL92" s="118"/>
      <c r="AM92" s="85"/>
      <c r="AN92" s="75"/>
      <c r="AO92" s="166"/>
      <c r="AP92" s="166"/>
      <c r="AQ92" s="101"/>
      <c r="AR92" s="101"/>
      <c r="AS92" s="75"/>
      <c r="AT92" s="75"/>
      <c r="AU92" s="137"/>
      <c r="AV92" s="98"/>
      <c r="AW92" s="98"/>
      <c r="AX92" s="144" t="str">
        <f ca="1">IFERROR((IF(WpAreaA_exist,IF(BA92&lt;&gt;"",BA92*WP!$AC$9,0)+IF(BD92&lt;&gt;"",BD92*WP!$AD$9,0)+IF(BG92&lt;&gt;"",BG92*WP!$AE$9,0),0)+IF(WpAreaB_exist,IF(BK92&lt;&gt;"",BK92*WP!$AF$10)+IF(BN92&lt;&gt;"",BN92*WP!$AG$10,0)+IF(BQ92&lt;&gt;"",BQ92*WP!$AH$10,0),0)+IF(WpAreaC_exist,IF(BU92&lt;&gt;"",BU92*WP!$AI$10)+IF(BX92&lt;&gt;"",BX92*WP!$AJ$10,0)+IF(CA92&lt;&gt;"",CA92*WP!$AK$10,0),0))/(IF(WpAreaA_exist,IF(BA92&lt;&gt;"",WP!$AC$9,0)+IF(BD92&lt;&gt;"",WP!$AD$9,0)+IF(BG92&lt;&gt;"",WP!$AE$9,0),0)+IF(WpAreaB_exist,IF(BK92&lt;&gt;"",WP!$AF$10,0)+IF(BN92&lt;&gt;"",WP!$AG$10,0)+IF(BQ92&lt;&gt;"",WP!$AH$10,0),0)+ IF(WpAreaC_exist,IF(BU92&lt;&gt;"",WP!$AI$10,0)+IF(BX92&lt;&gt;"",WP!$AJ$10,0)+IF(CA92&lt;&gt;"",WP!$AK$10,0),0)),"")</f>
        <v/>
      </c>
      <c r="AY92" s="144" t="str" cm="1">
        <f t="array" aca="1" ref="AY92" ca="1">IFERROR(IF(SUMPRODUCT(--(INDIRECT("WP!$C$" &amp; $DO92 &amp; ":$C$" &amp; $DP92)=$C92),--(INDIRECT("WP!$B$" &amp; $DO92 &amp; ":$B$" &amp; $DP92)="Y"),--(INDIRECT("WP!$" &amp; $AX$41 &amp; "$" &amp; $DO92 &amp; ":$" &amp; $AX$41 &amp; "$" &amp; $DP92)=1),--(INDIRECT("WP!$K$" &amp; $DO92 &amp; ":$K$" &amp; $DP92)&gt;0))&lt;&gt;0,SUMPRODUCT(--(INDIRECT("WP!$C$" &amp; $DO92 &amp; ":$C$" &amp; $DP92)=$C92),--(INDIRECT("WP!$B$" &amp; $DO92 &amp; ":$B$" &amp; $DP92)="Y"),--(INDIRECT("WP!$" &amp; $AX$41 &amp; "$" &amp; $DO92 &amp; ":$" &amp; $AX$41 &amp; "$" &amp; $DP92)=1),INDIRECT("WP!$K$" &amp; $DO92 &amp; ":$K$" &amp; $DP92)),IF(AZ92&lt;&gt;"",0,"")),"")</f>
        <v/>
      </c>
      <c r="AZ92" s="144" t="str" cm="1">
        <f t="array" aca="1" ref="AZ92" ca="1">IFERROR(IF(SUMPRODUCT(--(INDIRECT("WP!$C$" &amp; $DO92 &amp; ":$C$" &amp; $DP92)=$C92),--(INDIRECT("WP!$B" &amp; $DO92 &amp; ":$B" &amp; $DP92)="Y"),--(INDIRECT("WP!$" &amp; $AX$41 &amp; "$" &amp; $DO92 &amp; ":$" &amp; $AX$41 &amp; "$" &amp; $DP92)&lt;&gt;""),--(INDIRECT("WP!$K" &amp; $DO92 &amp; ":$K" &amp; $DP92)&gt;0))&lt;&gt;0,SUMPRODUCT(--(INDIRECT("WP!$C$" &amp; $DO92 &amp; ":$C$" &amp; $DP92)=$C92),--(INDIRECT("WP!$B" &amp; $DO92 &amp; ":$B" &amp; $DP92)="Y"),--(INDIRECT("WP!$" &amp; $AX$41 &amp; "$" &amp;  $DO92 &amp; ":$" &amp; $AX$41 &amp; "$" &amp; $DP92)&lt;&gt;""),INDIRECT("WP!$K" &amp; $DO92 &amp; ":$K" &amp; $DP92)),""),"")</f>
        <v/>
      </c>
      <c r="BA92" s="144" t="str" cm="1">
        <f t="array" aca="1" ref="BA92" ca="1">IFERROR(IF(WpAreaA_Sub1_exist,IF(SUMPRODUCT(--(INDIRECT("WP!$C$" &amp; $DO92 &amp; ":$C$" &amp; $DP92) =$C92),--(INDIRECT("WP!$" &amp; $BA$41 &amp; "$" &amp; $DO92 &amp; ":$" &amp; $BA$41 &amp; "$" &amp; $DP92) &lt;&gt;""),--(INDIRECT("WP!$K$" &amp; $DO92 &amp; ":$K$" &amp; $DP92)&gt;0))&gt;0,SUMPRODUCT(--(INDIRECT("WP!$C$" &amp; $DO92 &amp; ":$C$" &amp; $DP92) =$C92),--(INDIRECT("WP!$" &amp; $BA$41 &amp; "$" &amp; $DO92 &amp; ":$" &amp; $BA$41 &amp; "$" &amp; $DP92) &lt;&gt;""),INDIRECT("WP!$K$" &amp; $DO92 &amp; ":$K$" &amp; $DP92),INDIRECT("WP!$" &amp; $BA$41 &amp; "$" &amp; $DO92 &amp; ":$" &amp; $BA$41 &amp; "$" &amp; $DP92))/SUMPRODUCT(--(INDIRECT("WP!$C$" &amp; $DO92 &amp; ":$C$" &amp; $DP92) =$C92),--(INDIRECT("WP!$" &amp; $BA$41 &amp; "$" &amp; $DO92 &amp; ":$" &amp; $BA$41 &amp; "$" &amp; $DP92) &lt;&gt;""),INDIRECT("WP!$K$" &amp; $DO92 &amp; ":$K$" &amp; $DP92)),""),""),"")</f>
        <v/>
      </c>
      <c r="BB92" s="145" t="str" cm="1">
        <f t="array" aca="1" ref="BB92" ca="1">IFERROR(IF(WpAreaA_Sub1_exist,IF(SUMPRODUCT(--(INDIRECT("WP!$C$" &amp; $DO92 &amp; ":$C$" &amp; $DP92)=$C92),--(INDIRECT("WP!$B$" &amp; $DO92 &amp; ":$B$" &amp; $DP92)="Y"),--(INDIRECT("WP!$" &amp; $BA$41 &amp; "$" &amp; $DO92 &amp; ":$" &amp; $BA$41 &amp; "$" &amp; $DP92)=1),--(INDIRECT("WP!$K$" &amp; $DO92 &amp; ":$K$" &amp; $DP92)&gt;0))&lt;&gt;0,SUMPRODUCT(--(INDIRECT("WP!$C$" &amp; $DO92 &amp; ":$C$" &amp; $DP92)=$C92),--(INDIRECT("WP!$B$" &amp; $DO92 &amp; ":$B$" &amp; $DP92)="Y"),--(INDIRECT("WP!$" &amp; $BA$41 &amp; "$" &amp; $DO92 &amp; ":$" &amp; $BA$41 &amp; "$" &amp; $DP92)=1),INDIRECT("WP!$K$" &amp; $DO92 &amp; ":$K$" &amp; $DP92)),IF(BC92&lt;&gt;"",0,"")),""),"")</f>
        <v/>
      </c>
      <c r="BC92" s="145" t="str" cm="1">
        <f t="array" aca="1" ref="BC92" ca="1">IFERROR(IF(WpAreaA_Sub1_exist,IF(SUMPRODUCT(--(INDIRECT("WP!$C$" &amp; $DO92 &amp; ":$C$" &amp; $DP92)=$C92),--(INDIRECT("WP!$B" &amp; $DO92 &amp; ":$B" &amp; $DP92)="Y"),--(INDIRECT("WP!$" &amp; $BA$41 &amp; "$" &amp; $DO92 &amp; ":$" &amp; $BA$41 &amp; "$" &amp; $DP92)&lt;&gt;""),--(INDIRECT("WP!$K" &amp; $DO92 &amp; ":$K" &amp; $DP92)&gt;0))&lt;&gt;0,SUMPRODUCT(--(INDIRECT("WP!$C$" &amp; $DO92 &amp; ":$C$" &amp; $DP92)=$C92),--(INDIRECT("WP!$B" &amp; $DO92 &amp; ":$B" &amp; $DP92)="Y"),--(INDIRECT("WP!$" &amp; $BA$41 &amp; "$" &amp;  $DO92 &amp; ":$" &amp; $BA$41 &amp; "$" &amp; $DP92)&lt;&gt;""),INDIRECT("WP!$K" &amp; $DO92 &amp; ":$K" &amp; $DP92)),""),""),"")</f>
        <v/>
      </c>
      <c r="BD92" s="146" t="str" cm="1">
        <f t="array" aca="1" ref="BD92" ca="1">IFERROR(IF(WpAreaA_Sub2_exist,IF(SUMPRODUCT(--(INDIRECT("WP!$C$" &amp; $DO92 &amp; ":$C$" &amp; $DP92) =$C92),--(INDIRECT("WP!$" &amp; $BD$41 &amp; "$" &amp; $DO92 &amp; ":$" &amp; $BD$41 &amp; "$" &amp; $DP92) &lt;&gt;""),--(INDIRECT("WP!$K$" &amp; $DO92 &amp; ":$K$" &amp; $DP92)&gt;0))&gt;0,SUMPRODUCT(--(INDIRECT("WP!$C$" &amp; $DO92 &amp; ":$C$" &amp; $DP92) =$C92),--(INDIRECT("WP!$" &amp; $BD$41 &amp; "$" &amp; $DO92 &amp; ":$" &amp; $BD$41 &amp; "$" &amp; $DP92) &lt;&gt;""),INDIRECT("WP!$K" &amp; $DO92 &amp; ":$K" &amp; $DP92),INDIRECT("WP!$" &amp; $BD$41 &amp; "$" &amp; $DO92 &amp; ":$" &amp; $BD$41 &amp; "$" &amp; $DP92))/SUMPRODUCT(--(INDIRECT("WP!$C$" &amp; $DO92 &amp; ":$C$" &amp; $DP92) =$C92),--(INDIRECT("WP!$" &amp; $BD$41 &amp; "$" &amp; $DO92 &amp; ":$" &amp; $BD$41 &amp; "$" &amp; $DP92) &lt;&gt;""),INDIRECT("WP!$K" &amp; $DO92 &amp; ":$K" &amp; $DP92)),""),""),"")</f>
        <v/>
      </c>
      <c r="BE92" s="145" t="str" cm="1">
        <f t="array" aca="1" ref="BE92" ca="1">IFERROR(IF(WpAreaA_Sub2_exist,IF(SUMPRODUCT(--(INDIRECT("WP!$C$" &amp; $DO92 &amp; ":$C$" &amp; $DP92)=$C92),--(INDIRECT("WP!$B" &amp; $DO92 &amp; ":$B" &amp; $DP92)="Y"),--(INDIRECT("WP!$" &amp; $BD$41 &amp; "$" &amp; $DO92 &amp; ":$" &amp; $BD$41 &amp; "$" &amp; $DP92)=1),--(INDIRECT("WP!$K" &amp; $DO92 &amp; ":$K" &amp; $DP92)&gt;0))&lt;&gt;0,SUMPRODUCT(--(INDIRECT("WP!$C$" &amp; $DO92 &amp; ":$C$" &amp; $DP92)=$C92),--(INDIRECT("WP!$B" &amp; $DO92 &amp; ":$B" &amp; $DP92)="Y"),--(INDIRECT("WP!$" &amp; $BD$41 &amp; "$" &amp; $DO92 &amp; ":$" &amp; $BD$41 &amp; "$" &amp; $DP92)=1),INDIRECT("WP!$K" &amp; $DO92 &amp; ":$K" &amp; $DP92)),IF(BF92&lt;&gt;"",0,"")),""),"")</f>
        <v/>
      </c>
      <c r="BF92" s="145" t="str" cm="1">
        <f t="array" aca="1" ref="BF92" ca="1">IFERROR(IF(WpAreaA_Sub2_exist,IF(SUMPRODUCT(--(INDIRECT("WP!$C$" &amp; $DO92 &amp; ":$C$" &amp; $DP92)=$C92),--(INDIRECT("WP!$B" &amp; $DO92 &amp; ":$B" &amp; $DP92)="Y"),--(INDIRECT("WP!$" &amp; $BD$41 &amp; "$" &amp; $DO92 &amp; ":$" &amp; $BD$41 &amp; "$" &amp; $DP92)&lt;&gt;""),--(INDIRECT("WP!$K" &amp; $DO92 &amp; ":$K" &amp; $DP92)&gt;0))&lt;&gt;0,SUMPRODUCT(--(INDIRECT("WP!$C$" &amp; $DO92 &amp; ":$C$" &amp; $DP92)=$C92),--(INDIRECT("WP!$B" &amp; $DO92 &amp; ":$B" &amp; $DP92)="Y"),--(INDIRECT("WP!$" &amp; $BD$41 &amp; "$" &amp; $DO92 &amp; ":$" &amp; $BD$41 &amp; "$" &amp; $DP92)&lt;&gt;""),INDIRECT("WP!$K" &amp; $DO92 &amp; ":$K" &amp; $DP92)),""),""),"")</f>
        <v/>
      </c>
      <c r="BG92" s="146" t="str" cm="1">
        <f t="array" aca="1" ref="BG92" ca="1">IFERROR(IF(WpAreaA_Sub3_exist,IF(SUMPRODUCT(--(INDIRECT("WP!$C$" &amp; $DO92 &amp; ":$C$" &amp; $DP92) =$C92),--(INDIRECT("WP!$" &amp; $BG$41 &amp; "$" &amp; $DO92 &amp; ":$" &amp; $BG$41 &amp; "$" &amp; $DP92) &lt;&gt;""),--(INDIRECT("WP!$K$" &amp; $DO92 &amp; ":$K$" &amp; $DP92)&gt;0))&gt;0,SUMPRODUCT(--(INDIRECT("WP!$C$" &amp; $DO92 &amp; ":$C$" &amp; $DP92) =$C92),--(INDIRECT("WP!$" &amp; $BG$41 &amp; "$" &amp; $DO92 &amp; ":$" &amp; $BG$41 &amp; "$" &amp; $DP92) &lt;&gt;""),INDIRECT("WP!$K" &amp; $DO92 &amp; ":$K" &amp; $DP92),INDIRECT("WP!$" &amp; $BG$41 &amp; "$" &amp; $DO92 &amp; ":$" &amp; $BG$41 &amp; "$" &amp; $DP92))/SUMPRODUCT(--(INDIRECT("WP!$C$" &amp; $DO92 &amp; ":$C$" &amp; $DP92) =$C92),--(INDIRECT("WP!$" &amp; $BG$41 &amp; "$" &amp; $DO92 &amp; ":$" &amp; $BG$41 &amp; "$" &amp; $DP92) &lt;&gt;""),INDIRECT("WP!$K" &amp; $DO92 &amp; ":$K" &amp; $DP92)),""),""),"")</f>
        <v/>
      </c>
      <c r="BH92" s="145" t="str" cm="1">
        <f t="array" aca="1" ref="BH92" ca="1">IFERROR(IF(WpAreaA_Sub3_exist,IF(SUMPRODUCT(--(INDIRECT("WP!$C$" &amp; $DO92 &amp; ":$C$" &amp; $DP92)=$C92),--(INDIRECT("WP!$B" &amp; $DO92 &amp; ":$B" &amp; $DP92)="Y"),--(INDIRECT("WP!$" &amp; $BG$41 &amp; "$" &amp; $DO92 &amp; ":$" &amp; $BG$41 &amp; "$" &amp; $DP92)=1),--(INDIRECT("WP!$K" &amp; $DO92 &amp; ":$K" &amp; $DP92)&gt;0))&lt;&gt;0,SUMPRODUCT(--(INDIRECT("WP!$C$" &amp; $DO92 &amp; ":$C$" &amp; $DP92)=$C92),--(INDIRECT("WP!$B" &amp; $DO92 &amp; ":$B" &amp; $DP92)="Y"),--(INDIRECT("WP!$" &amp; $BG$41 &amp; "$" &amp; $DO92 &amp; ":$" &amp; $BG$41 &amp; "$" &amp; $DP92)=1),INDIRECT("WP!$K" &amp; $DO92 &amp; ":$K" &amp; $DP92)),IF(BI92&lt;&gt;"",0,"")),""),"")</f>
        <v/>
      </c>
      <c r="BI92" s="147" t="str" cm="1">
        <f t="array" aca="1" ref="BI92" ca="1">IFERROR(IF(WpAreaA_Sub3_exist,IF(SUMPRODUCT(--(INDIRECT("WP!$C$" &amp; $DO92 &amp; ":$C$" &amp; $DP92)=$C92),--(INDIRECT("WP!$B" &amp; $DO92 &amp; ":$B" &amp; $DP92)="Y"),--(INDIRECT("WP!$" &amp; $BG$41 &amp; "$" &amp; $DO92 &amp; ":$" &amp; $BG$41 &amp; "$" &amp; $DP92)&lt;&gt;""),--(INDIRECT("WP!$K" &amp; $DO92 &amp; ":$K" &amp; $DP92)&gt;0))&lt;&gt;0,SUMPRODUCT(--(INDIRECT("WP!$C$" &amp; $DO92 &amp; ":$C$" &amp; $DP92)=$C92),--(INDIRECT("WP!$B" &amp; $DO92 &amp; ":$B" &amp; $DP92)="Y"),--(INDIRECT("WP!$" &amp; $BG$41 &amp; "$" &amp; $DO92 &amp; ":$" &amp; $BG$41 &amp; "$" &amp; $DP92)&lt;&gt;""),INDIRECT("WP!$K" &amp; $DO92 &amp; ":$K" &amp; $DP92)),""),""),"")</f>
        <v/>
      </c>
      <c r="BJ92" s="31"/>
      <c r="BK92" s="144" t="str" cm="1">
        <f t="array" aca="1" ref="BK92" ca="1">IFERROR(IF(WpAreaB_Sub1_exist,IF(SUMPRODUCT(--(INDIRECT("WP!$C$" &amp; $DO92 &amp; ":$C$" &amp; $DP92) =$C92),--(INDIRECT("WP!$" &amp; $BK$41 &amp; "$" &amp; $DO92 &amp; ":$" &amp; $BK$41 &amp; "$" &amp; $DP92) &lt;&gt;""),--(INDIRECT("WP!$K$" &amp; $DO92 &amp; ":$K$" &amp; $DP92)&gt;0))&gt;0,SUMPRODUCT(--(INDIRECT("WP!$C$" &amp; $DO92 &amp; ":$C$" &amp; $DP92) =$C92),--(INDIRECT("WP!$" &amp; $BK$41 &amp; "$" &amp; $DO92 &amp; ":$" &amp; $BK$41 &amp; "$" &amp; $DP92) &lt;&gt;""),INDIRECT("WP!$K" &amp; $DO92 &amp; ":$K" &amp; $DP92),INDIRECT("WP!$" &amp; $BK$41 &amp; "$" &amp; $DO92 &amp; ":$" &amp; $BK$41 &amp; "$" &amp; $DP92))/SUMPRODUCT(--(INDIRECT("WP!$C$" &amp; $DO92 &amp; ":$C$" &amp; $DP92) =$C92),--(INDIRECT("WP!$" &amp; $BK$41 &amp; "$" &amp; $DO92 &amp; ":$" &amp; $BK$41 &amp; "$" &amp; $DP92) &lt;&gt;""),INDIRECT("WP!$K" &amp; $DO92 &amp; ":$K" &amp; $DP92)),""),""),"")</f>
        <v/>
      </c>
      <c r="BL92" s="145" t="str" cm="1">
        <f t="array" aca="1" ref="BL92" ca="1">IFERROR(IF(WpAreaB_Sub1_exist,IF(SUMPRODUCT(--(INDIRECT("WP!$C$" &amp; $DO92 &amp; ":$C$" &amp; $DP92)=$C92),--(INDIRECT("WP!$B" &amp; $DO92 &amp; ":$B" &amp; $DP92)="Y"),--(INDIRECT("WP!$" &amp; $BK$41 &amp; "$" &amp; $DO92 &amp; ":$" &amp; $BK$41 &amp; "$" &amp; $DP92)=1),--(INDIRECT("WP!$K" &amp; $DO92 &amp; ":$K" &amp; $DP92)&gt;0))&lt;&gt;0,SUMPRODUCT(--(INDIRECT("WP!$C$" &amp; $DO92 &amp; ":$C$" &amp; $DP92)=$C92),--(INDIRECT("WP!$B" &amp; $DO92 &amp; ":$B" &amp; $DP92)="Y"),--(INDIRECT("WP!$" &amp; $BK$41 &amp; "$" &amp; $DO92 &amp; ":$" &amp; $BK$41 &amp; "$" &amp; $DP92)=1),INDIRECT("WP!$K" &amp; $DO92 &amp; ":$K" &amp; $DP92)),IF(BM92&lt;&gt;"",0,"")),""),"")</f>
        <v/>
      </c>
      <c r="BM92" s="145" t="str" cm="1">
        <f t="array" aca="1" ref="BM92" ca="1">IFERROR(IF(WpAreaB_Sub1_exist,IF(SUMPRODUCT(--(INDIRECT("WP!$C$" &amp; $DO92 &amp; ":$C$" &amp; $DP92)=$C92),--(INDIRECT("WP!$B" &amp; $DO92 &amp; ":$B" &amp; $DP92)="Y"),--(INDIRECT("WP!$" &amp; $BK$41 &amp; "$" &amp; $DO92 &amp; ":$" &amp; $BK$41 &amp; "$" &amp; $DP92)&lt;&gt;""),--(INDIRECT("WP!$K" &amp; $DO92 &amp; ":$K" &amp; $DP92)&gt;0))&lt;&gt;0,SUMPRODUCT(--(INDIRECT("WP!$C$" &amp; $DO92 &amp; ":$C$" &amp; $DP92)=$C92),--(INDIRECT("WP!$B" &amp; $DO92 &amp; ":$B" &amp; $DP92)="Y"),--(INDIRECT("WP!$" &amp; $BK$41 &amp; "$" &amp; $DO92 &amp; ":$" &amp; $BK$41 &amp; "$" &amp; $DP92)&lt;&gt;""),INDIRECT("WP!$K" &amp; $DO92 &amp; ":$K" &amp; $DP92)),""),""),"")</f>
        <v/>
      </c>
      <c r="BN92" s="146" t="str" cm="1">
        <f t="array" aca="1" ref="BN92" ca="1">IFERROR(IF(WpAreaB_Sub2_exist,IF(SUMPRODUCT(--(INDIRECT("WP!$C$" &amp; $DO92 &amp; ":$C$" &amp; $DP92) =$C92),--(INDIRECT("WP!$" &amp; $BN$41 &amp; "$" &amp; $DO92 &amp; ":$" &amp; $BN$41 &amp; "$" &amp; $DP92) &lt;&gt;""),--(INDIRECT("WP!$K$" &amp; $DO92 &amp; ":$K$" &amp; $DP92)&gt;0))&gt;0,SUMPRODUCT(--(INDIRECT("WP!$C$" &amp; $DO92 &amp; ":$C$" &amp; $DP92) =$C92),--(INDIRECT("WP!$" &amp; $BN$41 &amp; "$" &amp; $DO92 &amp; ":$" &amp; $BN$41 &amp; "$" &amp; $DP92) &lt;&gt;""),INDIRECT("WP!$K" &amp; $DO92 &amp; ":$K" &amp; $DP92),INDIRECT("WP!$" &amp; $BN$41 &amp; "$" &amp; $DO92 &amp; ":$" &amp; $BN$41 &amp; "$" &amp; $DP92))/SUMPRODUCT(--(INDIRECT("WP!$C$" &amp; $DO92 &amp; ":$C$" &amp; $DP92) =$C92),--(INDIRECT("WP!$" &amp; $BN$41 &amp; "$" &amp; $DO92 &amp; ":$" &amp; $BN$41 &amp; "$" &amp; $DP92) &lt;&gt;""),INDIRECT("WP!$K" &amp; $DO92 &amp; ":$K" &amp; $DP92)),""),""),"")</f>
        <v/>
      </c>
      <c r="BO92" s="145" t="str" cm="1">
        <f t="array" aca="1" ref="BO92" ca="1">IFERROR(IF(WpAreaB_Sub2_exist,IF(SUMPRODUCT(--(INDIRECT("WP!$C$" &amp; $DO92 &amp; ":$C$" &amp; $DP92)=$C92),--(INDIRECT("WP!$B" &amp; $DO92 &amp; ":$B" &amp; $DP92)="Y"),--(INDIRECT("WP!$" &amp; $BN$41 &amp; "$" &amp; $DO92 &amp; ":$" &amp; $BN$41 &amp; "$" &amp; $DP92)=1),--(INDIRECT("WP!$K" &amp; $DO92 &amp; ":$K" &amp; $DP92)&gt;0))&lt;&gt;0,SUMPRODUCT(--(INDIRECT("WP!$C$" &amp; $DO92 &amp; ":$C$" &amp; $DP92)=$C92),--(INDIRECT("WP!$B" &amp; $DO92 &amp; ":$B" &amp; $DP92)="Y"),--(INDIRECT("WP!$" &amp; $BN$41 &amp; "$" &amp; $DO92 &amp; ":$" &amp; $BN$41 &amp; "$" &amp; $DP92)=1),INDIRECT("WP!$K" &amp; $DO92 &amp; ":$K" &amp; $DP92)),IF(BP92&lt;&gt;"",0,"")),""),"")</f>
        <v/>
      </c>
      <c r="BP92" s="145" t="str" cm="1">
        <f t="array" aca="1" ref="BP92" ca="1">IFERROR(IF(WpAreaB_Sub2_exist,IF(SUMPRODUCT(--(INDIRECT("WP!$C$" &amp; $DO92 &amp; ":$C$" &amp; $DP92)=$C92),--(INDIRECT("WP!$B" &amp; $DO92 &amp; ":$B" &amp; $DP92)="Y"),--(INDIRECT("WP!$" &amp; $BN$41 &amp; "$" &amp; $DO92 &amp; ":$" &amp; $BN$41 &amp; "$" &amp; $DP92)&lt;&gt;""),--(INDIRECT("WP!$K" &amp; $DO92 &amp; ":$K" &amp; $DP92)&gt;0))&lt;&gt;0,SUMPRODUCT(--(INDIRECT("WP!$C$" &amp; $DO92 &amp; ":$C$" &amp; $DP92)=$C92),--(INDIRECT("WP!$B" &amp; $DO92 &amp; ":$B" &amp; $DP92)="Y"),--(INDIRECT("WP!$" &amp; $BN$41 &amp; "$" &amp; $DO92 &amp; ":$" &amp; $BN$41 &amp; "$" &amp; $DP92)&lt;&gt;""),INDIRECT("WP!$K" &amp; $DO92 &amp; ":$K" &amp; $DP92)),""),""),"")</f>
        <v/>
      </c>
      <c r="BQ92" s="146" t="str" cm="1">
        <f t="array" aca="1" ref="BQ92" ca="1">IFERROR(IF(WpAreaB_Sub3_exist,IF(SUMPRODUCT(--(INDIRECT("WP!$C$" &amp; $DO92 &amp; ":$C$" &amp; $DP92) =$C92),--(INDIRECT("WP!$" &amp; $BQ$41 &amp; "$" &amp; $DO92 &amp; ":$" &amp; $BQ$41 &amp; "$" &amp; $DP92) &lt;&gt;""),--(INDIRECT("WP!$K$" &amp; $DO92 &amp; ":$K$" &amp; $DP92)&gt;0))&gt;0,SUMPRODUCT(--(INDIRECT("WP!$C$" &amp; $DO92 &amp; ":$C$" &amp; $DP92) =$C92),--(INDIRECT("WP!$" &amp; $BQ$41 &amp; "$" &amp; $DO92 &amp; ":$" &amp; $BQ$41 &amp; "$" &amp; $DP92) &lt;&gt;""),INDIRECT("WP!$K" &amp; $DO92 &amp; ":$K" &amp; $DP92),INDIRECT("WP!$" &amp; $BQ$41 &amp; "$" &amp; $DO92 &amp; ":$" &amp; $BQ$41 &amp; "$" &amp; $DP92))/SUMPRODUCT(--(INDIRECT("WP!$C$" &amp; $DO92 &amp; ":$C$" &amp; $DP92) =$C92),--(INDIRECT("WP!$" &amp; $BQ$41 &amp; "$" &amp; $DO92 &amp; ":$" &amp; $BQ$41 &amp; "$" &amp; $DP92) &lt;&gt;""),INDIRECT("WP!$K" &amp; $DO92 &amp; ":$K" &amp; $DP92)),""),""),"")</f>
        <v/>
      </c>
      <c r="BR92" s="145" t="str" cm="1">
        <f t="array" aca="1" ref="BR92" ca="1">IFERROR(IF(WpAreaB_Sub3_exist,IF(SUMPRODUCT(--(INDIRECT("WP!$C$" &amp; $DO92 &amp; ":$C$" &amp; $DP92)=$C92),--(INDIRECT("WP!$B" &amp; $DO92 &amp; ":$B" &amp; $DP92)="Y"),--(INDIRECT("WP!$" &amp; $BQ$41 &amp; "$" &amp; $DO92 &amp; ":$" &amp; $BQ$41 &amp; "$" &amp; $DP92)=1),--(INDIRECT("WP!$K" &amp; $DO92 &amp; ":$K" &amp; $DP92)&gt;0))&lt;&gt;0,SUMPRODUCT(--(INDIRECT("WP!$C$" &amp; $DO92 &amp; ":$C$" &amp; $DP92)=$C92),--(INDIRECT("WP!$B" &amp; $DO92 &amp; ":$B" &amp; $DP92)="Y"),--(INDIRECT("WP!$" &amp; $BQ$41 &amp; "$" &amp; $DO92 &amp; ":$" &amp; $BQ$41 &amp; "$" &amp; $DP92)=1),INDIRECT("WP!$K" &amp; $DO92 &amp; ":$K" &amp; $DP92)),IF(BS92&lt;&gt;"",0,"")),""),"")</f>
        <v/>
      </c>
      <c r="BS92" s="147" t="str" cm="1">
        <f t="array" aca="1" ref="BS92" ca="1">IFERROR(IF(WpAreaB_Sub3_exist,IF(SUMPRODUCT(--(INDIRECT("WP!$C$" &amp; $DO92 &amp; ":$C$" &amp; $DP92)=$C92),--(INDIRECT("WP!$B" &amp; $DO92 &amp; ":$B" &amp; $DP92)="Y"),--(INDIRECT("WP!$" &amp; $BQ$41 &amp; "$" &amp; $DO92 &amp; ":$" &amp; $BQ$41 &amp; "$" &amp; $DP92)&lt;&gt;""),--(INDIRECT("WP!$K" &amp; $DO92 &amp; ":$K" &amp; $DP92)&gt;0))&lt;&gt;0,SUMPRODUCT(--(INDIRECT("WP!$C$" &amp; $DO92 &amp; ":$C$" &amp; $DP92)=$C92),--(INDIRECT("WP!$B" &amp; $DO92 &amp; ":$B" &amp; $DP92)="Y"),--(INDIRECT("WP!$" &amp; $BQ$41 &amp; "$" &amp; $DO92 &amp; ":$" &amp; $BQ$41 &amp; "$" &amp; $DP92)&lt;&gt;""),INDIRECT("WP!$K" &amp; $DO92 &amp; ":$K" &amp; $DP92)),""),""),"")</f>
        <v/>
      </c>
      <c r="BT92" s="31"/>
      <c r="BU92" s="144" t="str" cm="1">
        <f t="array" aca="1" ref="BU92" ca="1">IFERROR(IF(WpAreaC_Sub1_exist,IF(SUMPRODUCT(--(INDIRECT("WP!$C$" &amp; $DO92 &amp; ":$C$" &amp; $DP92) =$C92),--(INDIRECT("WP!$" &amp; $BU$41 &amp; "$" &amp; $DO92 &amp; ":$" &amp; $BU$41 &amp; "$" &amp; $DP92) &lt;&gt;""),--(INDIRECT("WP!$K$" &amp; $DO92 &amp; ":$K$" &amp; $DP92)&gt;0))&gt;0,SUMPRODUCT(--(INDIRECT("WP!$C$" &amp; $DO92 &amp; ":$C$" &amp; $DP92) =$C92),--(INDIRECT("WP!$" &amp; $BU$41 &amp; "$" &amp; $DO92 &amp; ":$" &amp; $BU$41 &amp; "$" &amp; $DP92) &lt;&gt;""),INDIRECT("WP!$K" &amp; $DO92 &amp; ":$K" &amp; $DP92),INDIRECT("WP!$" &amp; $BU$41 &amp; "$" &amp; $DO92 &amp; ":$" &amp; $BU$41 &amp; "$" &amp; $DP92))/SUMPRODUCT(--(INDIRECT("WP!$C$" &amp; $DO92 &amp; ":$C$" &amp; $DP92) =$C92),--(INDIRECT("WP!$" &amp; $BU$41 &amp; "$" &amp; $DO92 &amp; ":$" &amp; $BU$41 &amp; "$" &amp; $DP92) &lt;&gt;""),INDIRECT("WP!$K" &amp; $DO92 &amp; ":$K" &amp; $DP92)),""),""),"")</f>
        <v/>
      </c>
      <c r="BV92" s="145" t="str" cm="1">
        <f t="array" aca="1" ref="BV92" ca="1">IFERROR(IF(WpAreaC_Sub1_exist,IF(SUMPRODUCT(--(INDIRECT("WP!$C$" &amp; $DO92 &amp; ":$C$" &amp; $DP92)=$C92),--(INDIRECT("WP!$B" &amp; $DO92 &amp; ":$B" &amp; $DP92)="Y"),--(INDIRECT("WP!$" &amp; $BU$41 &amp; "$" &amp; $DO92 &amp; ":$" &amp; $BU$41 &amp; "$" &amp; $DP92)=1),--(INDIRECT("WP!$K" &amp; $DO92 &amp; ":$K" &amp; $DP92)&gt;0))&lt;&gt;0,SUMPRODUCT(--(INDIRECT("WP!$C$" &amp; $DO92 &amp; ":$C$" &amp; $DP92)=$C92),--(INDIRECT("WP!$B" &amp; $DO92 &amp; ":$B" &amp; $DP92)="Y"),--(INDIRECT("WP!$" &amp; $BU$41 &amp; "$" &amp; $DO92 &amp; ":$" &amp; $BU$41 &amp; "$" &amp; $DP92)=1),INDIRECT("WP!$K" &amp; $DO92 &amp; ":$K" &amp; $DP92)),IF(BW92&lt;&gt;"",0,"")),""),"")</f>
        <v/>
      </c>
      <c r="BW92" s="145" t="str" cm="1">
        <f t="array" aca="1" ref="BW92" ca="1">IFERROR(IF(WpAreaC_Sub1_exist,IF(SUMPRODUCT(--(INDIRECT("WP!$C$" &amp; $DO92 &amp; ":$C$" &amp; $DP92)=$C92),--(INDIRECT("WP!$B" &amp; $DO92 &amp; ":$B" &amp; $DP92)="Y"),--(INDIRECT("WP!$" &amp; $BU$41 &amp; "$" &amp; $DO92 &amp; ":$" &amp; $BU$41 &amp; "$" &amp; $DP92)&lt;&gt;""),--(INDIRECT("WP!$K" &amp; $DO92 &amp; ":$K" &amp; $DP92)&gt;0))&lt;&gt;0,SUMPRODUCT(--(INDIRECT("WP!$C$" &amp; $DO92 &amp; ":$C$" &amp; $DP92)=$C92),--(INDIRECT("WP!$B" &amp; $DO92 &amp; ":$B" &amp; $DP92)="Y"),--(INDIRECT("WP!$" &amp; $BU$41 &amp; "$" &amp; $DO92 &amp; ":$" &amp; $BU$41 &amp; "$" &amp; $DP92)&lt;&gt;""),INDIRECT("WP!$K" &amp; $DO92 &amp; ":$K" &amp; $DP92)),""),""),"")</f>
        <v/>
      </c>
      <c r="BX92" s="146" t="str" cm="1">
        <f t="array" aca="1" ref="BX92" ca="1">IFERROR(IF(WpAreaC_Sub2_exist,IF(SUMPRODUCT(--(INDIRECT("WP!$C$" &amp; $DO92 &amp; ":$C$" &amp; $DP92) =$C92),--(INDIRECT("WP!$" &amp; $BX$41 &amp; "$" &amp; $DO92 &amp; ":$" &amp; $BX$41 &amp; "$" &amp; $DP92) &lt;&gt;""),--(INDIRECT("WP!$K$" &amp; $DO92 &amp; ":$K$" &amp; $DP92)&gt;0))&gt;0,SUMPRODUCT(--(INDIRECT("WP!$C$" &amp; $DO92 &amp; ":$C$" &amp; $DP92) =$C92),--(INDIRECT("WP!$" &amp; $BX$41 &amp; "$" &amp; $DO92 &amp; ":$" &amp; $BX$41 &amp; "$" &amp; $DP92) &lt;&gt;""),INDIRECT("WP!$K" &amp; $DO92 &amp; ":$K" &amp; $DP92),INDIRECT("WP!$" &amp; $BX$41 &amp; "$" &amp; $DO92 &amp; ":$" &amp; $BX$41 &amp; "$" &amp; $DP92))/SUMPRODUCT(--(INDIRECT("WP!$C$" &amp; $DO92 &amp; ":$C$" &amp; $DP92) =$C92),--(INDIRECT("WP!$" &amp; $BX$41 &amp; "$" &amp; $DO92 &amp; ":$" &amp; $BX$41 &amp; "$" &amp; $DP92) &lt;&gt;""),INDIRECT("WP!$K" &amp; $DO92 &amp; ":$K" &amp; $DP92)),""),""),"")</f>
        <v/>
      </c>
      <c r="BY92" s="145" t="str" cm="1">
        <f t="array" aca="1" ref="BY92" ca="1">IFERROR(IF(WpAreaC_Sub2_exist,IF(SUMPRODUCT(--(INDIRECT("WP!$C$" &amp; $DO92 &amp; ":$C$" &amp; $DP92)=$C92),--(INDIRECT("WP!$B" &amp; $DO92 &amp; ":$B" &amp; $DP92)="Y"),--(INDIRECT("WP!$" &amp; $BX$41 &amp; "$" &amp; $DO92 &amp; ":$" &amp; $BX$41 &amp; "$" &amp; $DP92)=1),--(INDIRECT("WP!$K" &amp; $DO92 &amp; ":$K" &amp; $DP92)&gt;0))&lt;&gt;0,SUMPRODUCT(--(INDIRECT("WP!$C$" &amp; $DO92 &amp; ":$C$" &amp; $DP92)=$C92),--(INDIRECT("WP!$B" &amp; $DO92 &amp; ":$B" &amp; $DP92)="Y"),--(INDIRECT("WP!$" &amp; $BX$41 &amp; "$" &amp; $DO92 &amp; ":$" &amp; $BX$41 &amp; "$" &amp; $DP92)=1),INDIRECT("WP!$K" &amp; $DO92 &amp; ":$K" &amp; $DP92)),IF(BZ92&lt;&gt;"",0,"")),""),"")</f>
        <v/>
      </c>
      <c r="BZ92" s="145" t="str" cm="1">
        <f t="array" aca="1" ref="BZ92" ca="1">IFERROR(IF(WpAreaC_Sub2_exist,IF(SUMPRODUCT(--(INDIRECT("WP!$C$" &amp; $DO92 &amp; ":$C$" &amp; $DP92)=$C92),--(INDIRECT("WP!$B" &amp; $DO92 &amp; ":$B" &amp; $DP92)="Y"),--(INDIRECT("WP!$" &amp; $BX$41 &amp; "$" &amp; $DO92 &amp; ":$" &amp; $BX$41 &amp; "$" &amp; $DP92)&lt;&gt;""),--(INDIRECT("WP!$K" &amp; $DO92 &amp; ":$K" &amp; $DP92)&gt;0))&lt;&gt;0,SUMPRODUCT(--(INDIRECT("WP!$C$" &amp; $DO92 &amp; ":$C$" &amp; $DP92)=$C92),--(INDIRECT("WP!$B" &amp; $DO92 &amp; ":$B" &amp; $DP92)="Y"),--(INDIRECT("WP!$" &amp; $BX$41 &amp; "$" &amp; $DO92 &amp; ":$" &amp; $BX$41 &amp; "$" &amp; $DP92)&lt;&gt;""),INDIRECT("WP!$K" &amp; $DO92 &amp; ":$K" &amp; $DP92)),""),""),"")</f>
        <v/>
      </c>
      <c r="CA92" s="146" t="str" cm="1">
        <f t="array" aca="1" ref="CA92" ca="1">IFERROR(IF(WpAreaC_Sub3_exist,IF(SUMPRODUCT(--(INDIRECT("WP!$C$" &amp; $DO92 &amp; ":$C$" &amp; $DP92) =$C92),--(INDIRECT("WP!$" &amp; $CA$41 &amp; "$" &amp; $DO92 &amp; ":$" &amp; $CA$41 &amp; "$" &amp; $DP92) &lt;&gt;""),--(INDIRECT("WP!$K$" &amp; $DO92 &amp; ":$K$" &amp; $DP92)&gt;0))&gt;0,SUMPRODUCT(--(INDIRECT("WP!$C$" &amp; $DO92 &amp; ":$C$" &amp; $DP92) =$C92),--(INDIRECT("WP!$" &amp; $CA$41 &amp; "$" &amp; $DO92 &amp; ":$" &amp; $CA$41 &amp; "$" &amp; $DP92) &lt;&gt;""),INDIRECT("WP!$K" &amp; $DO92 &amp; ":$K" &amp; $DP92),INDIRECT("WP!$" &amp; $CA$41 &amp; "$" &amp; $DO92 &amp; ":$" &amp; $CA$41 &amp; "$" &amp; $DP92))/SUMPRODUCT(--(INDIRECT("WP!$C$" &amp; $DO92 &amp; ":$C$" &amp; $DP92) =$C92),--(INDIRECT("WP!$" &amp; $CA$41 &amp; "$" &amp; $DO92 &amp; ":$" &amp; $CA$41 &amp; "$" &amp; $DP92) &lt;&gt;""),INDIRECT("WP!$K" &amp; $DO92 &amp; ":$K" &amp; $DP92)),""),""),"")</f>
        <v/>
      </c>
      <c r="CB92" s="145" t="str" cm="1">
        <f t="array" aca="1" ref="CB92" ca="1">IFERROR(IF(WpAreaC_Sub3_exist,IF(SUMPRODUCT(--(INDIRECT("WP!$C$" &amp; $DO92 &amp; ":$C$" &amp; $DP92)=$C92),--(INDIRECT("WP!$B" &amp; $DO92 &amp; ":$B" &amp; $DP92)="Y"),--(INDIRECT("WP!$" &amp; $CA$41 &amp; "$" &amp; $DO92 &amp; ":$" &amp; $CA$41 &amp; "$" &amp; $DP92)=1),--(INDIRECT("WP!$K" &amp; $DO92 &amp; ":$K" &amp; $DP92)&gt;0))&lt;&gt;0,SUMPRODUCT(--(INDIRECT("WP!$C$" &amp; $DO92 &amp; ":$C$" &amp; $DP92)=$C92),--(INDIRECT("WP!$B" &amp; $DO92 &amp; ":$B" &amp; $DP92)="Y"),--(INDIRECT("WP!$" &amp; $CA$41 &amp; "$" &amp; $DO92 &amp; ":$" &amp; $CA$41 &amp; "$" &amp; $DP92)=1),INDIRECT("WP!$K" &amp; $DO92 &amp; ":$K" &amp; $DP92)),IF(CC92&lt;&gt;"",0,"")),""),"")</f>
        <v/>
      </c>
      <c r="CC92" s="147" t="str" cm="1">
        <f t="array" aca="1" ref="CC92" ca="1">IFERROR(IF(WpAreaC_Sub3_exist,IF(SUMPRODUCT(--(INDIRECT("WP!$C$" &amp; $DO92 &amp; ":$C$" &amp; $DP92)=$C92),--(INDIRECT("WP!$B" &amp; $DO92 &amp; ":$B" &amp; $DP92)="Y"),--(INDIRECT("WP!$" &amp; $CA$41 &amp; "$" &amp; $DO92 &amp; ":$" &amp; $CA$41 &amp; "$" &amp; $DP92)&lt;&gt;""),--(INDIRECT("WP!$K" &amp; $DO92 &amp; ":$K" &amp; $DP92)&gt;0))&lt;&gt;0,SUMPRODUCT(--(INDIRECT("WP!$C$" &amp; $DO92 &amp; ":$C$" &amp; $DP92)=$C92),--(INDIRECT("WP!$B" &amp; $DO92 &amp; ":$B" &amp; $DP92)="Y"),--(INDIRECT("WP!$" &amp; $CA$41 &amp; "$" &amp; $DO92 &amp; ":$" &amp; $CA$41 &amp; "$" &amp; $DP92)&lt;&gt;""),INDIRECT("WP!$K" &amp; $DO92 &amp; ":$K" &amp; $DP92)),""),""),"")</f>
        <v/>
      </c>
      <c r="CD92" s="106"/>
      <c r="CE92" s="109"/>
      <c r="CF92" s="107"/>
      <c r="CG92" s="107"/>
      <c r="CH92" s="144" t="s">
        <v>92</v>
      </c>
      <c r="CI92" s="144" t="s">
        <v>92</v>
      </c>
      <c r="CJ92" s="144" t="s">
        <v>92</v>
      </c>
      <c r="CK92" s="144" t="s">
        <v>92</v>
      </c>
      <c r="CL92" s="145" t="s">
        <v>92</v>
      </c>
      <c r="CM92" s="145" t="s">
        <v>92</v>
      </c>
      <c r="CN92" s="146" t="s">
        <v>92</v>
      </c>
      <c r="CO92" s="145" t="s">
        <v>92</v>
      </c>
      <c r="CP92" s="145" t="s">
        <v>92</v>
      </c>
      <c r="CQ92" s="146" t="s">
        <v>92</v>
      </c>
      <c r="CR92" s="145" t="s">
        <v>92</v>
      </c>
      <c r="CS92" s="147" t="s">
        <v>92</v>
      </c>
      <c r="CT92" s="31"/>
      <c r="CU92" s="144" t="s">
        <v>92</v>
      </c>
      <c r="CV92" s="145" t="s">
        <v>92</v>
      </c>
      <c r="CW92" s="145" t="s">
        <v>92</v>
      </c>
      <c r="CX92" s="146" t="s">
        <v>92</v>
      </c>
      <c r="CY92" s="145" t="s">
        <v>92</v>
      </c>
      <c r="CZ92" s="145" t="s">
        <v>92</v>
      </c>
      <c r="DA92" s="146" t="s">
        <v>92</v>
      </c>
      <c r="DB92" s="145" t="s">
        <v>92</v>
      </c>
      <c r="DC92" s="147" t="s">
        <v>92</v>
      </c>
      <c r="DD92" s="31"/>
      <c r="DE92" s="144" t="s">
        <v>92</v>
      </c>
      <c r="DF92" s="145" t="s">
        <v>92</v>
      </c>
      <c r="DG92" s="145" t="s">
        <v>92</v>
      </c>
      <c r="DH92" s="146" t="s">
        <v>92</v>
      </c>
      <c r="DI92" s="145" t="s">
        <v>92</v>
      </c>
      <c r="DJ92" s="145" t="s">
        <v>92</v>
      </c>
      <c r="DK92" s="146" t="s">
        <v>92</v>
      </c>
      <c r="DL92" s="145" t="s">
        <v>92</v>
      </c>
      <c r="DM92" s="147" t="s">
        <v>92</v>
      </c>
      <c r="DN92" s="31"/>
      <c r="DO92" s="88" cm="1">
        <f t="array" ref="DO92">MIN(IF(WP!$C$12:$C$400=$C92,ROW(WP!$C$12:$C$400),""))</f>
        <v>359</v>
      </c>
      <c r="DP92" s="88" cm="1">
        <f t="array" ref="DP92">MAX(IF(WP!$C$12:$C$400=$C92,ROW(WP!$C$12:$C$400),""))</f>
        <v>362</v>
      </c>
      <c r="DQ92" s="121"/>
      <c r="DR92" s="31"/>
    </row>
    <row r="93" spans="1:122" ht="28" x14ac:dyDescent="0.2">
      <c r="A93" s="117"/>
      <c r="B93" s="132" t="s">
        <v>129</v>
      </c>
      <c r="C93" s="132" t="s">
        <v>56</v>
      </c>
      <c r="D93" s="323" t="e" cm="1">
        <f t="array" aca="1" ref="D93" ca="1">getProgress(AX93,CH93,"%",1,1)</f>
        <v>#NAME?</v>
      </c>
      <c r="E93" s="257" t="e" cm="1">
        <f t="array" aca="1" ref="E93" ca="1">getProgress(AY93,CI93,,,1)</f>
        <v>#NAME?</v>
      </c>
      <c r="F93" s="257" t="e" cm="1">
        <f t="array" aca="1" ref="F93" ca="1">getProgress(AZ93,CJ93,,,1)</f>
        <v>#NAME?</v>
      </c>
      <c r="G93" s="217"/>
      <c r="H93" s="113" t="e" cm="1">
        <f t="array" aca="1" ref="H93" ca="1">getProgress(BA93,CK93,"%",1,1,WpAreaA_Sub1_exist)</f>
        <v>#NAME?</v>
      </c>
      <c r="I93" s="266" t="e" cm="1">
        <f t="array" aca="1" ref="I93" ca="1">getProgress(BB93,CL93,,,1,WpAreaA_Sub1_exist)</f>
        <v>#NAME?</v>
      </c>
      <c r="J93" s="266" t="e" cm="1">
        <f t="array" aca="1" ref="J93" ca="1">getProgress(BC93,CM93,,,1,WpAreaA_Sub1_exist)</f>
        <v>#NAME?</v>
      </c>
      <c r="K93" s="113" t="e" cm="1">
        <f t="array" aca="1" ref="K93" ca="1">getProgress(BD93,CN93,"%",1,1,WpAreaA_Sub2_exist)</f>
        <v>#NAME?</v>
      </c>
      <c r="L93" s="266" t="e" cm="1">
        <f t="array" aca="1" ref="L93" ca="1">getProgress(BE93,CO93,,,1,WpAreaA_Sub2_exist)</f>
        <v>#NAME?</v>
      </c>
      <c r="M93" s="266" t="e" cm="1">
        <f t="array" aca="1" ref="M93" ca="1">getProgress(BF93,CP93,,,1,WpAreaA_Sub2_exist)</f>
        <v>#NAME?</v>
      </c>
      <c r="N93" s="113" t="e" cm="1">
        <f t="array" aca="1" ref="N93" ca="1">getProgress(BG93,CQ93,"%",1,1,WpAreaA_Sub3_exist)</f>
        <v>#NAME?</v>
      </c>
      <c r="O93" s="266" t="e" cm="1">
        <f t="array" aca="1" ref="O93" ca="1">getProgress(BH93,CR93,,,1,WpAreaA_Sub3_exist)</f>
        <v>#NAME?</v>
      </c>
      <c r="P93" s="266" t="e" cm="1">
        <f t="array" aca="1" ref="P93" ca="1">getProgress(BI93,CS93,,,1,WpAreaA_Sub3_exist)</f>
        <v>#NAME?</v>
      </c>
      <c r="Q93" s="217"/>
      <c r="R93" s="113" t="e" cm="1">
        <f t="array" aca="1" ref="R93" ca="1">getProgress(BK93,CU93,"%",1,1,WpAreaB_Sub1_exist)</f>
        <v>#NAME?</v>
      </c>
      <c r="S93" s="266" t="e" cm="1">
        <f t="array" aca="1" ref="S93" ca="1">getProgress(BL93,CV93,,,1,WpAreaB_Sub1_exist)</f>
        <v>#NAME?</v>
      </c>
      <c r="T93" s="266" t="e" cm="1">
        <f t="array" aca="1" ref="T93" ca="1">getProgress(BM93,CW93,,,1,WpAreaB_Sub1_exist)</f>
        <v>#NAME?</v>
      </c>
      <c r="U93" s="113" t="e" cm="1">
        <f t="array" aca="1" ref="U93" ca="1">getProgress(BN93,CX93,"%",1,1,WpAreaB_Sub2_exist)</f>
        <v>#NAME?</v>
      </c>
      <c r="V93" s="266" t="e" cm="1">
        <f t="array" aca="1" ref="V93" ca="1">getProgress(BO93,CY93,,,1,WpAreaB_Sub2_exist)</f>
        <v>#NAME?</v>
      </c>
      <c r="W93" s="266" t="e" cm="1">
        <f t="array" aca="1" ref="W93" ca="1">getProgress(BP93,CZ93,,,1,WpAreaB_Sub2_exist)</f>
        <v>#NAME?</v>
      </c>
      <c r="X93" s="113" t="e" cm="1">
        <f t="array" aca="1" ref="X93" ca="1">getProgress(BQ93,DA93,"%",1,1,WpAreaB_Sub3_exist)</f>
        <v>#NAME?</v>
      </c>
      <c r="Y93" s="266" t="e" cm="1">
        <f t="array" aca="1" ref="Y93" ca="1">getProgress(BR93,DB93,,,1,WpAreaB_Sub3_exist)</f>
        <v>#NAME?</v>
      </c>
      <c r="Z93" s="266" t="e" cm="1">
        <f t="array" aca="1" ref="Z93" ca="1">getProgress(BS93,DC93,,,1,WpAreaB_Sub3_exist)</f>
        <v>#NAME?</v>
      </c>
      <c r="AA93" s="217"/>
      <c r="AB93" s="113" t="e" cm="1">
        <f t="array" aca="1" ref="AB93" ca="1">getProgress(BU93,DE93,"%",1,1,WpAreaC_Sub1_exist)</f>
        <v>#NAME?</v>
      </c>
      <c r="AC93" s="266" t="e" cm="1">
        <f t="array" aca="1" ref="AC93" ca="1">getProgress(BV93,DF93,,,1,WpAreaC_Sub1_exist)</f>
        <v>#NAME?</v>
      </c>
      <c r="AD93" s="266" t="e" cm="1">
        <f t="array" aca="1" ref="AD93" ca="1">getProgress(BW93,DG93,,,1,WpAreaC_Sub1_exist)</f>
        <v>#NAME?</v>
      </c>
      <c r="AE93" s="113" t="e" cm="1">
        <f t="array" aca="1" ref="AE93" ca="1">getProgress(BX93,DH93,"%",1,1,WpAreaC_Sub2_exist)</f>
        <v>#NAME?</v>
      </c>
      <c r="AF93" s="266" t="e" cm="1">
        <f t="array" aca="1" ref="AF93" ca="1">getProgress(BY93,DI93,,,1,WpAreaC_Sub2_exist)</f>
        <v>#NAME?</v>
      </c>
      <c r="AG93" s="266" t="e" cm="1">
        <f t="array" aca="1" ref="AG93" ca="1">getProgress(BZ93,DJ93,,,1,WpAreaC_Sub2_exist)</f>
        <v>#NAME?</v>
      </c>
      <c r="AH93" s="113" t="e" cm="1">
        <f t="array" aca="1" ref="AH93" ca="1">getProgress(CA93,DK93,"%",1,1,WpAreaC_Sub3_exist)</f>
        <v>#NAME?</v>
      </c>
      <c r="AI93" s="266" t="e" cm="1">
        <f t="array" aca="1" ref="AI93" ca="1">getProgress(CB93,DL93,,,1,WpAreaC_Sub3_exist)</f>
        <v>#NAME?</v>
      </c>
      <c r="AJ93" s="266" t="e" cm="1">
        <f t="array" aca="1" ref="AJ93" ca="1">getProgress(CC93,DM93,,,1,WpAreaC_Sub3_exist)</f>
        <v>#NAME?</v>
      </c>
      <c r="AK93" s="217"/>
      <c r="AL93" s="118"/>
      <c r="AM93" s="85"/>
      <c r="AN93" s="75"/>
      <c r="AO93" s="166"/>
      <c r="AP93" s="166"/>
      <c r="AQ93" s="101"/>
      <c r="AR93" s="101"/>
      <c r="AS93" s="75"/>
      <c r="AT93" s="75"/>
      <c r="AU93" s="137"/>
      <c r="AV93" s="98"/>
      <c r="AW93" s="98"/>
      <c r="AX93" s="144" t="str">
        <f ca="1">IFERROR((IF(WpAreaA_exist,IF(BA93&lt;&gt;"",BA93*WP!$AC$9,0)+IF(BD93&lt;&gt;"",BD93*WP!$AD$9,0)+IF(BG93&lt;&gt;"",BG93*WP!$AE$9,0),0)+IF(WpAreaB_exist,IF(BK93&lt;&gt;"",BK93*WP!$AF$10)+IF(BN93&lt;&gt;"",BN93*WP!$AG$10,0)+IF(BQ93&lt;&gt;"",BQ93*WP!$AH$10,0),0)+IF(WpAreaC_exist,IF(BU93&lt;&gt;"",BU93*WP!$AI$10)+IF(BX93&lt;&gt;"",BX93*WP!$AJ$10,0)+IF(CA93&lt;&gt;"",CA93*WP!$AK$10,0),0))/(IF(WpAreaA_exist,IF(BA93&lt;&gt;"",WP!$AC$9,0)+IF(BD93&lt;&gt;"",WP!$AD$9,0)+IF(BG93&lt;&gt;"",WP!$AE$9,0),0)+IF(WpAreaB_exist,IF(BK93&lt;&gt;"",WP!$AF$10,0)+IF(BN93&lt;&gt;"",WP!$AG$10,0)+IF(BQ93&lt;&gt;"",WP!$AH$10,0),0)+ IF(WpAreaC_exist,IF(BU93&lt;&gt;"",WP!$AI$10,0)+IF(BX93&lt;&gt;"",WP!$AJ$10,0)+IF(CA93&lt;&gt;"",WP!$AK$10,0),0)),"")</f>
        <v/>
      </c>
      <c r="AY93" s="144" t="str" cm="1">
        <f t="array" aca="1" ref="AY93" ca="1">IFERROR(IF(SUMPRODUCT(--(INDIRECT("WP!$C$" &amp; $DO93 &amp; ":$C$" &amp; $DP93)=$C93),--(INDIRECT("WP!$B$" &amp; $DO93 &amp; ":$B$" &amp; $DP93)="Y"),--(INDIRECT("WP!$" &amp; $AX$41 &amp; "$" &amp; $DO93 &amp; ":$" &amp; $AX$41 &amp; "$" &amp; $DP93)=1),--(INDIRECT("WP!$K$" &amp; $DO93 &amp; ":$K$" &amp; $DP93)&gt;0))&lt;&gt;0,SUMPRODUCT(--(INDIRECT("WP!$C$" &amp; $DO93 &amp; ":$C$" &amp; $DP93)=$C93),--(INDIRECT("WP!$B$" &amp; $DO93 &amp; ":$B$" &amp; $DP93)="Y"),--(INDIRECT("WP!$" &amp; $AX$41 &amp; "$" &amp; $DO93 &amp; ":$" &amp; $AX$41 &amp; "$" &amp; $DP93)=1),INDIRECT("WP!$K$" &amp; $DO93 &amp; ":$K$" &amp; $DP93)),IF(AZ93&lt;&gt;"",0,"")),"")</f>
        <v/>
      </c>
      <c r="AZ93" s="144" t="str" cm="1">
        <f t="array" aca="1" ref="AZ93" ca="1">IFERROR(IF(SUMPRODUCT(--(INDIRECT("WP!$C$" &amp; $DO93 &amp; ":$C$" &amp; $DP93)=$C93),--(INDIRECT("WP!$B" &amp; $DO93 &amp; ":$B" &amp; $DP93)="Y"),--(INDIRECT("WP!$" &amp; $AX$41 &amp; "$" &amp; $DO93 &amp; ":$" &amp; $AX$41 &amp; "$" &amp; $DP93)&lt;&gt;""),--(INDIRECT("WP!$K" &amp; $DO93 &amp; ":$K" &amp; $DP93)&gt;0))&lt;&gt;0,SUMPRODUCT(--(INDIRECT("WP!$C$" &amp; $DO93 &amp; ":$C$" &amp; $DP93)=$C93),--(INDIRECT("WP!$B" &amp; $DO93 &amp; ":$B" &amp; $DP93)="Y"),--(INDIRECT("WP!$" &amp; $AX$41 &amp; "$" &amp;  $DO93 &amp; ":$" &amp; $AX$41 &amp; "$" &amp; $DP93)&lt;&gt;""),INDIRECT("WP!$K" &amp; $DO93 &amp; ":$K" &amp; $DP93)),""),"")</f>
        <v/>
      </c>
      <c r="BA93" s="144" t="str" cm="1">
        <f t="array" aca="1" ref="BA93" ca="1">IFERROR(IF(WpAreaA_Sub1_exist,IF(SUMPRODUCT(--(INDIRECT("WP!$C$" &amp; $DO93 &amp; ":$C$" &amp; $DP93) =$C93),--(INDIRECT("WP!$" &amp; $BA$41 &amp; "$" &amp; $DO93 &amp; ":$" &amp; $BA$41 &amp; "$" &amp; $DP93) &lt;&gt;""),--(INDIRECT("WP!$K$" &amp; $DO93 &amp; ":$K$" &amp; $DP93)&gt;0))&gt;0,SUMPRODUCT(--(INDIRECT("WP!$C$" &amp; $DO93 &amp; ":$C$" &amp; $DP93) =$C93),--(INDIRECT("WP!$" &amp; $BA$41 &amp; "$" &amp; $DO93 &amp; ":$" &amp; $BA$41 &amp; "$" &amp; $DP93) &lt;&gt;""),INDIRECT("WP!$K$" &amp; $DO93 &amp; ":$K$" &amp; $DP93),INDIRECT("WP!$" &amp; $BA$41 &amp; "$" &amp; $DO93 &amp; ":$" &amp; $BA$41 &amp; "$" &amp; $DP93))/SUMPRODUCT(--(INDIRECT("WP!$C$" &amp; $DO93 &amp; ":$C$" &amp; $DP93) =$C93),--(INDIRECT("WP!$" &amp; $BA$41 &amp; "$" &amp; $DO93 &amp; ":$" &amp; $BA$41 &amp; "$" &amp; $DP93) &lt;&gt;""),INDIRECT("WP!$K$" &amp; $DO93 &amp; ":$K$" &amp; $DP93)),""),""),"")</f>
        <v/>
      </c>
      <c r="BB93" s="145" t="str" cm="1">
        <f t="array" aca="1" ref="BB93" ca="1">IFERROR(IF(WpAreaA_Sub1_exist,IF(SUMPRODUCT(--(INDIRECT("WP!$C$" &amp; $DO93 &amp; ":$C$" &amp; $DP93)=$C93),--(INDIRECT("WP!$B$" &amp; $DO93 &amp; ":$B$" &amp; $DP93)="Y"),--(INDIRECT("WP!$" &amp; $BA$41 &amp; "$" &amp; $DO93 &amp; ":$" &amp; $BA$41 &amp; "$" &amp; $DP93)=1),--(INDIRECT("WP!$K$" &amp; $DO93 &amp; ":$K$" &amp; $DP93)&gt;0))&lt;&gt;0,SUMPRODUCT(--(INDIRECT("WP!$C$" &amp; $DO93 &amp; ":$C$" &amp; $DP93)=$C93),--(INDIRECT("WP!$B$" &amp; $DO93 &amp; ":$B$" &amp; $DP93)="Y"),--(INDIRECT("WP!$" &amp; $BA$41 &amp; "$" &amp; $DO93 &amp; ":$" &amp; $BA$41 &amp; "$" &amp; $DP93)=1),INDIRECT("WP!$K$" &amp; $DO93 &amp; ":$K$" &amp; $DP93)),IF(BC93&lt;&gt;"",0,"")),""),"")</f>
        <v/>
      </c>
      <c r="BC93" s="145" t="str" cm="1">
        <f t="array" aca="1" ref="BC93" ca="1">IFERROR(IF(WpAreaA_Sub1_exist,IF(SUMPRODUCT(--(INDIRECT("WP!$C$" &amp; $DO93 &amp; ":$C$" &amp; $DP93)=$C93),--(INDIRECT("WP!$B" &amp; $DO93 &amp; ":$B" &amp; $DP93)="Y"),--(INDIRECT("WP!$" &amp; $BA$41 &amp; "$" &amp; $DO93 &amp; ":$" &amp; $BA$41 &amp; "$" &amp; $DP93)&lt;&gt;""),--(INDIRECT("WP!$K" &amp; $DO93 &amp; ":$K" &amp; $DP93)&gt;0))&lt;&gt;0,SUMPRODUCT(--(INDIRECT("WP!$C$" &amp; $DO93 &amp; ":$C$" &amp; $DP93)=$C93),--(INDIRECT("WP!$B" &amp; $DO93 &amp; ":$B" &amp; $DP93)="Y"),--(INDIRECT("WP!$" &amp; $BA$41 &amp; "$" &amp;  $DO93 &amp; ":$" &amp; $BA$41 &amp; "$" &amp; $DP93)&lt;&gt;""),INDIRECT("WP!$K" &amp; $DO93 &amp; ":$K" &amp; $DP93)),""),""),"")</f>
        <v/>
      </c>
      <c r="BD93" s="146" t="str" cm="1">
        <f t="array" aca="1" ref="BD93" ca="1">IFERROR(IF(WpAreaA_Sub2_exist,IF(SUMPRODUCT(--(INDIRECT("WP!$C$" &amp; $DO93 &amp; ":$C$" &amp; $DP93) =$C93),--(INDIRECT("WP!$" &amp; $BD$41 &amp; "$" &amp; $DO93 &amp; ":$" &amp; $BD$41 &amp; "$" &amp; $DP93) &lt;&gt;""),--(INDIRECT("WP!$K$" &amp; $DO93 &amp; ":$K$" &amp; $DP93)&gt;0))&gt;0,SUMPRODUCT(--(INDIRECT("WP!$C$" &amp; $DO93 &amp; ":$C$" &amp; $DP93) =$C93),--(INDIRECT("WP!$" &amp; $BD$41 &amp; "$" &amp; $DO93 &amp; ":$" &amp; $BD$41 &amp; "$" &amp; $DP93) &lt;&gt;""),INDIRECT("WP!$K" &amp; $DO93 &amp; ":$K" &amp; $DP93),INDIRECT("WP!$" &amp; $BD$41 &amp; "$" &amp; $DO93 &amp; ":$" &amp; $BD$41 &amp; "$" &amp; $DP93))/SUMPRODUCT(--(INDIRECT("WP!$C$" &amp; $DO93 &amp; ":$C$" &amp; $DP93) =$C93),--(INDIRECT("WP!$" &amp; $BD$41 &amp; "$" &amp; $DO93 &amp; ":$" &amp; $BD$41 &amp; "$" &amp; $DP93) &lt;&gt;""),INDIRECT("WP!$K" &amp; $DO93 &amp; ":$K" &amp; $DP93)),""),""),"")</f>
        <v/>
      </c>
      <c r="BE93" s="145" t="str" cm="1">
        <f t="array" aca="1" ref="BE93" ca="1">IFERROR(IF(WpAreaA_Sub2_exist,IF(SUMPRODUCT(--(INDIRECT("WP!$C$" &amp; $DO93 &amp; ":$C$" &amp; $DP93)=$C93),--(INDIRECT("WP!$B" &amp; $DO93 &amp; ":$B" &amp; $DP93)="Y"),--(INDIRECT("WP!$" &amp; $BD$41 &amp; "$" &amp; $DO93 &amp; ":$" &amp; $BD$41 &amp; "$" &amp; $DP93)=1),--(INDIRECT("WP!$K" &amp; $DO93 &amp; ":$K" &amp; $DP93)&gt;0))&lt;&gt;0,SUMPRODUCT(--(INDIRECT("WP!$C$" &amp; $DO93 &amp; ":$C$" &amp; $DP93)=$C93),--(INDIRECT("WP!$B" &amp; $DO93 &amp; ":$B" &amp; $DP93)="Y"),--(INDIRECT("WP!$" &amp; $BD$41 &amp; "$" &amp; $DO93 &amp; ":$" &amp; $BD$41 &amp; "$" &amp; $DP93)=1),INDIRECT("WP!$K" &amp; $DO93 &amp; ":$K" &amp; $DP93)),IF(BF93&lt;&gt;"",0,"")),""),"")</f>
        <v/>
      </c>
      <c r="BF93" s="145" t="str" cm="1">
        <f t="array" aca="1" ref="BF93" ca="1">IFERROR(IF(WpAreaA_Sub2_exist,IF(SUMPRODUCT(--(INDIRECT("WP!$C$" &amp; $DO93 &amp; ":$C$" &amp; $DP93)=$C93),--(INDIRECT("WP!$B" &amp; $DO93 &amp; ":$B" &amp; $DP93)="Y"),--(INDIRECT("WP!$" &amp; $BD$41 &amp; "$" &amp; $DO93 &amp; ":$" &amp; $BD$41 &amp; "$" &amp; $DP93)&lt;&gt;""),--(INDIRECT("WP!$K" &amp; $DO93 &amp; ":$K" &amp; $DP93)&gt;0))&lt;&gt;0,SUMPRODUCT(--(INDIRECT("WP!$C$" &amp; $DO93 &amp; ":$C$" &amp; $DP93)=$C93),--(INDIRECT("WP!$B" &amp; $DO93 &amp; ":$B" &amp; $DP93)="Y"),--(INDIRECT("WP!$" &amp; $BD$41 &amp; "$" &amp; $DO93 &amp; ":$" &amp; $BD$41 &amp; "$" &amp; $DP93)&lt;&gt;""),INDIRECT("WP!$K" &amp; $DO93 &amp; ":$K" &amp; $DP93)),""),""),"")</f>
        <v/>
      </c>
      <c r="BG93" s="146" t="str" cm="1">
        <f t="array" aca="1" ref="BG93" ca="1">IFERROR(IF(WpAreaA_Sub3_exist,IF(SUMPRODUCT(--(INDIRECT("WP!$C$" &amp; $DO93 &amp; ":$C$" &amp; $DP93) =$C93),--(INDIRECT("WP!$" &amp; $BG$41 &amp; "$" &amp; $DO93 &amp; ":$" &amp; $BG$41 &amp; "$" &amp; $DP93) &lt;&gt;""),--(INDIRECT("WP!$K$" &amp; $DO93 &amp; ":$K$" &amp; $DP93)&gt;0))&gt;0,SUMPRODUCT(--(INDIRECT("WP!$C$" &amp; $DO93 &amp; ":$C$" &amp; $DP93) =$C93),--(INDIRECT("WP!$" &amp; $BG$41 &amp; "$" &amp; $DO93 &amp; ":$" &amp; $BG$41 &amp; "$" &amp; $DP93) &lt;&gt;""),INDIRECT("WP!$K" &amp; $DO93 &amp; ":$K" &amp; $DP93),INDIRECT("WP!$" &amp; $BG$41 &amp; "$" &amp; $DO93 &amp; ":$" &amp; $BG$41 &amp; "$" &amp; $DP93))/SUMPRODUCT(--(INDIRECT("WP!$C$" &amp; $DO93 &amp; ":$C$" &amp; $DP93) =$C93),--(INDIRECT("WP!$" &amp; $BG$41 &amp; "$" &amp; $DO93 &amp; ":$" &amp; $BG$41 &amp; "$" &amp; $DP93) &lt;&gt;""),INDIRECT("WP!$K" &amp; $DO93 &amp; ":$K" &amp; $DP93)),""),""),"")</f>
        <v/>
      </c>
      <c r="BH93" s="145" t="str" cm="1">
        <f t="array" aca="1" ref="BH93" ca="1">IFERROR(IF(WpAreaA_Sub3_exist,IF(SUMPRODUCT(--(INDIRECT("WP!$C$" &amp; $DO93 &amp; ":$C$" &amp; $DP93)=$C93),--(INDIRECT("WP!$B" &amp; $DO93 &amp; ":$B" &amp; $DP93)="Y"),--(INDIRECT("WP!$" &amp; $BG$41 &amp; "$" &amp; $DO93 &amp; ":$" &amp; $BG$41 &amp; "$" &amp; $DP93)=1),--(INDIRECT("WP!$K" &amp; $DO93 &amp; ":$K" &amp; $DP93)&gt;0))&lt;&gt;0,SUMPRODUCT(--(INDIRECT("WP!$C$" &amp; $DO93 &amp; ":$C$" &amp; $DP93)=$C93),--(INDIRECT("WP!$B" &amp; $DO93 &amp; ":$B" &amp; $DP93)="Y"),--(INDIRECT("WP!$" &amp; $BG$41 &amp; "$" &amp; $DO93 &amp; ":$" &amp; $BG$41 &amp; "$" &amp; $DP93)=1),INDIRECT("WP!$K" &amp; $DO93 &amp; ":$K" &amp; $DP93)),IF(BI93&lt;&gt;"",0,"")),""),"")</f>
        <v/>
      </c>
      <c r="BI93" s="147" t="str" cm="1">
        <f t="array" aca="1" ref="BI93" ca="1">IFERROR(IF(WpAreaA_Sub3_exist,IF(SUMPRODUCT(--(INDIRECT("WP!$C$" &amp; $DO93 &amp; ":$C$" &amp; $DP93)=$C93),--(INDIRECT("WP!$B" &amp; $DO93 &amp; ":$B" &amp; $DP93)="Y"),--(INDIRECT("WP!$" &amp; $BG$41 &amp; "$" &amp; $DO93 &amp; ":$" &amp; $BG$41 &amp; "$" &amp; $DP93)&lt;&gt;""),--(INDIRECT("WP!$K" &amp; $DO93 &amp; ":$K" &amp; $DP93)&gt;0))&lt;&gt;0,SUMPRODUCT(--(INDIRECT("WP!$C$" &amp; $DO93 &amp; ":$C$" &amp; $DP93)=$C93),--(INDIRECT("WP!$B" &amp; $DO93 &amp; ":$B" &amp; $DP93)="Y"),--(INDIRECT("WP!$" &amp; $BG$41 &amp; "$" &amp; $DO93 &amp; ":$" &amp; $BG$41 &amp; "$" &amp; $DP93)&lt;&gt;""),INDIRECT("WP!$K" &amp; $DO93 &amp; ":$K" &amp; $DP93)),""),""),"")</f>
        <v/>
      </c>
      <c r="BJ93" s="31"/>
      <c r="BK93" s="144" t="str" cm="1">
        <f t="array" aca="1" ref="BK93" ca="1">IFERROR(IF(WpAreaB_Sub1_exist,IF(SUMPRODUCT(--(INDIRECT("WP!$C$" &amp; $DO93 &amp; ":$C$" &amp; $DP93) =$C93),--(INDIRECT("WP!$" &amp; $BK$41 &amp; "$" &amp; $DO93 &amp; ":$" &amp; $BK$41 &amp; "$" &amp; $DP93) &lt;&gt;""),--(INDIRECT("WP!$K$" &amp; $DO93 &amp; ":$K$" &amp; $DP93)&gt;0))&gt;0,SUMPRODUCT(--(INDIRECT("WP!$C$" &amp; $DO93 &amp; ":$C$" &amp; $DP93) =$C93),--(INDIRECT("WP!$" &amp; $BK$41 &amp; "$" &amp; $DO93 &amp; ":$" &amp; $BK$41 &amp; "$" &amp; $DP93) &lt;&gt;""),INDIRECT("WP!$K" &amp; $DO93 &amp; ":$K" &amp; $DP93),INDIRECT("WP!$" &amp; $BK$41 &amp; "$" &amp; $DO93 &amp; ":$" &amp; $BK$41 &amp; "$" &amp; $DP93))/SUMPRODUCT(--(INDIRECT("WP!$C$" &amp; $DO93 &amp; ":$C$" &amp; $DP93) =$C93),--(INDIRECT("WP!$" &amp; $BK$41 &amp; "$" &amp; $DO93 &amp; ":$" &amp; $BK$41 &amp; "$" &amp; $DP93) &lt;&gt;""),INDIRECT("WP!$K" &amp; $DO93 &amp; ":$K" &amp; $DP93)),""),""),"")</f>
        <v/>
      </c>
      <c r="BL93" s="145" t="str" cm="1">
        <f t="array" aca="1" ref="BL93" ca="1">IFERROR(IF(WpAreaB_Sub1_exist,IF(SUMPRODUCT(--(INDIRECT("WP!$C$" &amp; $DO93 &amp; ":$C$" &amp; $DP93)=$C93),--(INDIRECT("WP!$B" &amp; $DO93 &amp; ":$B" &amp; $DP93)="Y"),--(INDIRECT("WP!$" &amp; $BK$41 &amp; "$" &amp; $DO93 &amp; ":$" &amp; $BK$41 &amp; "$" &amp; $DP93)=1),--(INDIRECT("WP!$K" &amp; $DO93 &amp; ":$K" &amp; $DP93)&gt;0))&lt;&gt;0,SUMPRODUCT(--(INDIRECT("WP!$C$" &amp; $DO93 &amp; ":$C$" &amp; $DP93)=$C93),--(INDIRECT("WP!$B" &amp; $DO93 &amp; ":$B" &amp; $DP93)="Y"),--(INDIRECT("WP!$" &amp; $BK$41 &amp; "$" &amp; $DO93 &amp; ":$" &amp; $BK$41 &amp; "$" &amp; $DP93)=1),INDIRECT("WP!$K" &amp; $DO93 &amp; ":$K" &amp; $DP93)),IF(BM93&lt;&gt;"",0,"")),""),"")</f>
        <v/>
      </c>
      <c r="BM93" s="145" t="str" cm="1">
        <f t="array" aca="1" ref="BM93" ca="1">IFERROR(IF(WpAreaB_Sub1_exist,IF(SUMPRODUCT(--(INDIRECT("WP!$C$" &amp; $DO93 &amp; ":$C$" &amp; $DP93)=$C93),--(INDIRECT("WP!$B" &amp; $DO93 &amp; ":$B" &amp; $DP93)="Y"),--(INDIRECT("WP!$" &amp; $BK$41 &amp; "$" &amp; $DO93 &amp; ":$" &amp; $BK$41 &amp; "$" &amp; $DP93)&lt;&gt;""),--(INDIRECT("WP!$K" &amp; $DO93 &amp; ":$K" &amp; $DP93)&gt;0))&lt;&gt;0,SUMPRODUCT(--(INDIRECT("WP!$C$" &amp; $DO93 &amp; ":$C$" &amp; $DP93)=$C93),--(INDIRECT("WP!$B" &amp; $DO93 &amp; ":$B" &amp; $DP93)="Y"),--(INDIRECT("WP!$" &amp; $BK$41 &amp; "$" &amp; $DO93 &amp; ":$" &amp; $BK$41 &amp; "$" &amp; $DP93)&lt;&gt;""),INDIRECT("WP!$K" &amp; $DO93 &amp; ":$K" &amp; $DP93)),""),""),"")</f>
        <v/>
      </c>
      <c r="BN93" s="146" t="str" cm="1">
        <f t="array" aca="1" ref="BN93" ca="1">IFERROR(IF(WpAreaB_Sub2_exist,IF(SUMPRODUCT(--(INDIRECT("WP!$C$" &amp; $DO93 &amp; ":$C$" &amp; $DP93) =$C93),--(INDIRECT("WP!$" &amp; $BN$41 &amp; "$" &amp; $DO93 &amp; ":$" &amp; $BN$41 &amp; "$" &amp; $DP93) &lt;&gt;""),--(INDIRECT("WP!$K$" &amp; $DO93 &amp; ":$K$" &amp; $DP93)&gt;0))&gt;0,SUMPRODUCT(--(INDIRECT("WP!$C$" &amp; $DO93 &amp; ":$C$" &amp; $DP93) =$C93),--(INDIRECT("WP!$" &amp; $BN$41 &amp; "$" &amp; $DO93 &amp; ":$" &amp; $BN$41 &amp; "$" &amp; $DP93) &lt;&gt;""),INDIRECT("WP!$K" &amp; $DO93 &amp; ":$K" &amp; $DP93),INDIRECT("WP!$" &amp; $BN$41 &amp; "$" &amp; $DO93 &amp; ":$" &amp; $BN$41 &amp; "$" &amp; $DP93))/SUMPRODUCT(--(INDIRECT("WP!$C$" &amp; $DO93 &amp; ":$C$" &amp; $DP93) =$C93),--(INDIRECT("WP!$" &amp; $BN$41 &amp; "$" &amp; $DO93 &amp; ":$" &amp; $BN$41 &amp; "$" &amp; $DP93) &lt;&gt;""),INDIRECT("WP!$K" &amp; $DO93 &amp; ":$K" &amp; $DP93)),""),""),"")</f>
        <v/>
      </c>
      <c r="BO93" s="145" t="str" cm="1">
        <f t="array" aca="1" ref="BO93" ca="1">IFERROR(IF(WpAreaB_Sub2_exist,IF(SUMPRODUCT(--(INDIRECT("WP!$C$" &amp; $DO93 &amp; ":$C$" &amp; $DP93)=$C93),--(INDIRECT("WP!$B" &amp; $DO93 &amp; ":$B" &amp; $DP93)="Y"),--(INDIRECT("WP!$" &amp; $BN$41 &amp; "$" &amp; $DO93 &amp; ":$" &amp; $BN$41 &amp; "$" &amp; $DP93)=1),--(INDIRECT("WP!$K" &amp; $DO93 &amp; ":$K" &amp; $DP93)&gt;0))&lt;&gt;0,SUMPRODUCT(--(INDIRECT("WP!$C$" &amp; $DO93 &amp; ":$C$" &amp; $DP93)=$C93),--(INDIRECT("WP!$B" &amp; $DO93 &amp; ":$B" &amp; $DP93)="Y"),--(INDIRECT("WP!$" &amp; $BN$41 &amp; "$" &amp; $DO93 &amp; ":$" &amp; $BN$41 &amp; "$" &amp; $DP93)=1),INDIRECT("WP!$K" &amp; $DO93 &amp; ":$K" &amp; $DP93)),IF(BP93&lt;&gt;"",0,"")),""),"")</f>
        <v/>
      </c>
      <c r="BP93" s="145" t="str" cm="1">
        <f t="array" aca="1" ref="BP93" ca="1">IFERROR(IF(WpAreaB_Sub2_exist,IF(SUMPRODUCT(--(INDIRECT("WP!$C$" &amp; $DO93 &amp; ":$C$" &amp; $DP93)=$C93),--(INDIRECT("WP!$B" &amp; $DO93 &amp; ":$B" &amp; $DP93)="Y"),--(INDIRECT("WP!$" &amp; $BN$41 &amp; "$" &amp; $DO93 &amp; ":$" &amp; $BN$41 &amp; "$" &amp; $DP93)&lt;&gt;""),--(INDIRECT("WP!$K" &amp; $DO93 &amp; ":$K" &amp; $DP93)&gt;0))&lt;&gt;0,SUMPRODUCT(--(INDIRECT("WP!$C$" &amp; $DO93 &amp; ":$C$" &amp; $DP93)=$C93),--(INDIRECT("WP!$B" &amp; $DO93 &amp; ":$B" &amp; $DP93)="Y"),--(INDIRECT("WP!$" &amp; $BN$41 &amp; "$" &amp; $DO93 &amp; ":$" &amp; $BN$41 &amp; "$" &amp; $DP93)&lt;&gt;""),INDIRECT("WP!$K" &amp; $DO93 &amp; ":$K" &amp; $DP93)),""),""),"")</f>
        <v/>
      </c>
      <c r="BQ93" s="146" t="str" cm="1">
        <f t="array" aca="1" ref="BQ93" ca="1">IFERROR(IF(WpAreaB_Sub3_exist,IF(SUMPRODUCT(--(INDIRECT("WP!$C$" &amp; $DO93 &amp; ":$C$" &amp; $DP93) =$C93),--(INDIRECT("WP!$" &amp; $BQ$41 &amp; "$" &amp; $DO93 &amp; ":$" &amp; $BQ$41 &amp; "$" &amp; $DP93) &lt;&gt;""),--(INDIRECT("WP!$K$" &amp; $DO93 &amp; ":$K$" &amp; $DP93)&gt;0))&gt;0,SUMPRODUCT(--(INDIRECT("WP!$C$" &amp; $DO93 &amp; ":$C$" &amp; $DP93) =$C93),--(INDIRECT("WP!$" &amp; $BQ$41 &amp; "$" &amp; $DO93 &amp; ":$" &amp; $BQ$41 &amp; "$" &amp; $DP93) &lt;&gt;""),INDIRECT("WP!$K" &amp; $DO93 &amp; ":$K" &amp; $DP93),INDIRECT("WP!$" &amp; $BQ$41 &amp; "$" &amp; $DO93 &amp; ":$" &amp; $BQ$41 &amp; "$" &amp; $DP93))/SUMPRODUCT(--(INDIRECT("WP!$C$" &amp; $DO93 &amp; ":$C$" &amp; $DP93) =$C93),--(INDIRECT("WP!$" &amp; $BQ$41 &amp; "$" &amp; $DO93 &amp; ":$" &amp; $BQ$41 &amp; "$" &amp; $DP93) &lt;&gt;""),INDIRECT("WP!$K" &amp; $DO93 &amp; ":$K" &amp; $DP93)),""),""),"")</f>
        <v/>
      </c>
      <c r="BR93" s="145" t="str" cm="1">
        <f t="array" aca="1" ref="BR93" ca="1">IFERROR(IF(WpAreaB_Sub3_exist,IF(SUMPRODUCT(--(INDIRECT("WP!$C$" &amp; $DO93 &amp; ":$C$" &amp; $DP93)=$C93),--(INDIRECT("WP!$B" &amp; $DO93 &amp; ":$B" &amp; $DP93)="Y"),--(INDIRECT("WP!$" &amp; $BQ$41 &amp; "$" &amp; $DO93 &amp; ":$" &amp; $BQ$41 &amp; "$" &amp; $DP93)=1),--(INDIRECT("WP!$K" &amp; $DO93 &amp; ":$K" &amp; $DP93)&gt;0))&lt;&gt;0,SUMPRODUCT(--(INDIRECT("WP!$C$" &amp; $DO93 &amp; ":$C$" &amp; $DP93)=$C93),--(INDIRECT("WP!$B" &amp; $DO93 &amp; ":$B" &amp; $DP93)="Y"),--(INDIRECT("WP!$" &amp; $BQ$41 &amp; "$" &amp; $DO93 &amp; ":$" &amp; $BQ$41 &amp; "$" &amp; $DP93)=1),INDIRECT("WP!$K" &amp; $DO93 &amp; ":$K" &amp; $DP93)),IF(BS93&lt;&gt;"",0,"")),""),"")</f>
        <v/>
      </c>
      <c r="BS93" s="147" t="str" cm="1">
        <f t="array" aca="1" ref="BS93" ca="1">IFERROR(IF(WpAreaB_Sub3_exist,IF(SUMPRODUCT(--(INDIRECT("WP!$C$" &amp; $DO93 &amp; ":$C$" &amp; $DP93)=$C93),--(INDIRECT("WP!$B" &amp; $DO93 &amp; ":$B" &amp; $DP93)="Y"),--(INDIRECT("WP!$" &amp; $BQ$41 &amp; "$" &amp; $DO93 &amp; ":$" &amp; $BQ$41 &amp; "$" &amp; $DP93)&lt;&gt;""),--(INDIRECT("WP!$K" &amp; $DO93 &amp; ":$K" &amp; $DP93)&gt;0))&lt;&gt;0,SUMPRODUCT(--(INDIRECT("WP!$C$" &amp; $DO93 &amp; ":$C$" &amp; $DP93)=$C93),--(INDIRECT("WP!$B" &amp; $DO93 &amp; ":$B" &amp; $DP93)="Y"),--(INDIRECT("WP!$" &amp; $BQ$41 &amp; "$" &amp; $DO93 &amp; ":$" &amp; $BQ$41 &amp; "$" &amp; $DP93)&lt;&gt;""),INDIRECT("WP!$K" &amp; $DO93 &amp; ":$K" &amp; $DP93)),""),""),"")</f>
        <v/>
      </c>
      <c r="BT93" s="31"/>
      <c r="BU93" s="144" t="str" cm="1">
        <f t="array" aca="1" ref="BU93" ca="1">IFERROR(IF(WpAreaC_Sub1_exist,IF(SUMPRODUCT(--(INDIRECT("WP!$C$" &amp; $DO93 &amp; ":$C$" &amp; $DP93) =$C93),--(INDIRECT("WP!$" &amp; $BU$41 &amp; "$" &amp; $DO93 &amp; ":$" &amp; $BU$41 &amp; "$" &amp; $DP93) &lt;&gt;""),--(INDIRECT("WP!$K$" &amp; $DO93 &amp; ":$K$" &amp; $DP93)&gt;0))&gt;0,SUMPRODUCT(--(INDIRECT("WP!$C$" &amp; $DO93 &amp; ":$C$" &amp; $DP93) =$C93),--(INDIRECT("WP!$" &amp; $BU$41 &amp; "$" &amp; $DO93 &amp; ":$" &amp; $BU$41 &amp; "$" &amp; $DP93) &lt;&gt;""),INDIRECT("WP!$K" &amp; $DO93 &amp; ":$K" &amp; $DP93),INDIRECT("WP!$" &amp; $BU$41 &amp; "$" &amp; $DO93 &amp; ":$" &amp; $BU$41 &amp; "$" &amp; $DP93))/SUMPRODUCT(--(INDIRECT("WP!$C$" &amp; $DO93 &amp; ":$C$" &amp; $DP93) =$C93),--(INDIRECT("WP!$" &amp; $BU$41 &amp; "$" &amp; $DO93 &amp; ":$" &amp; $BU$41 &amp; "$" &amp; $DP93) &lt;&gt;""),INDIRECT("WP!$K" &amp; $DO93 &amp; ":$K" &amp; $DP93)),""),""),"")</f>
        <v/>
      </c>
      <c r="BV93" s="145" t="str" cm="1">
        <f t="array" aca="1" ref="BV93" ca="1">IFERROR(IF(WpAreaC_Sub1_exist,IF(SUMPRODUCT(--(INDIRECT("WP!$C$" &amp; $DO93 &amp; ":$C$" &amp; $DP93)=$C93),--(INDIRECT("WP!$B" &amp; $DO93 &amp; ":$B" &amp; $DP93)="Y"),--(INDIRECT("WP!$" &amp; $BU$41 &amp; "$" &amp; $DO93 &amp; ":$" &amp; $BU$41 &amp; "$" &amp; $DP93)=1),--(INDIRECT("WP!$K" &amp; $DO93 &amp; ":$K" &amp; $DP93)&gt;0))&lt;&gt;0,SUMPRODUCT(--(INDIRECT("WP!$C$" &amp; $DO93 &amp; ":$C$" &amp; $DP93)=$C93),--(INDIRECT("WP!$B" &amp; $DO93 &amp; ":$B" &amp; $DP93)="Y"),--(INDIRECT("WP!$" &amp; $BU$41 &amp; "$" &amp; $DO93 &amp; ":$" &amp; $BU$41 &amp; "$" &amp; $DP93)=1),INDIRECT("WP!$K" &amp; $DO93 &amp; ":$K" &amp; $DP93)),IF(BW93&lt;&gt;"",0,"")),""),"")</f>
        <v/>
      </c>
      <c r="BW93" s="145" t="str" cm="1">
        <f t="array" aca="1" ref="BW93" ca="1">IFERROR(IF(WpAreaC_Sub1_exist,IF(SUMPRODUCT(--(INDIRECT("WP!$C$" &amp; $DO93 &amp; ":$C$" &amp; $DP93)=$C93),--(INDIRECT("WP!$B" &amp; $DO93 &amp; ":$B" &amp; $DP93)="Y"),--(INDIRECT("WP!$" &amp; $BU$41 &amp; "$" &amp; $DO93 &amp; ":$" &amp; $BU$41 &amp; "$" &amp; $DP93)&lt;&gt;""),--(INDIRECT("WP!$K" &amp; $DO93 &amp; ":$K" &amp; $DP93)&gt;0))&lt;&gt;0,SUMPRODUCT(--(INDIRECT("WP!$C$" &amp; $DO93 &amp; ":$C$" &amp; $DP93)=$C93),--(INDIRECT("WP!$B" &amp; $DO93 &amp; ":$B" &amp; $DP93)="Y"),--(INDIRECT("WP!$" &amp; $BU$41 &amp; "$" &amp; $DO93 &amp; ":$" &amp; $BU$41 &amp; "$" &amp; $DP93)&lt;&gt;""),INDIRECT("WP!$K" &amp; $DO93 &amp; ":$K" &amp; $DP93)),""),""),"")</f>
        <v/>
      </c>
      <c r="BX93" s="146" t="str" cm="1">
        <f t="array" aca="1" ref="BX93" ca="1">IFERROR(IF(WpAreaC_Sub2_exist,IF(SUMPRODUCT(--(INDIRECT("WP!$C$" &amp; $DO93 &amp; ":$C$" &amp; $DP93) =$C93),--(INDIRECT("WP!$" &amp; $BX$41 &amp; "$" &amp; $DO93 &amp; ":$" &amp; $BX$41 &amp; "$" &amp; $DP93) &lt;&gt;""),--(INDIRECT("WP!$K$" &amp; $DO93 &amp; ":$K$" &amp; $DP93)&gt;0))&gt;0,SUMPRODUCT(--(INDIRECT("WP!$C$" &amp; $DO93 &amp; ":$C$" &amp; $DP93) =$C93),--(INDIRECT("WP!$" &amp; $BX$41 &amp; "$" &amp; $DO93 &amp; ":$" &amp; $BX$41 &amp; "$" &amp; $DP93) &lt;&gt;""),INDIRECT("WP!$K" &amp; $DO93 &amp; ":$K" &amp; $DP93),INDIRECT("WP!$" &amp; $BX$41 &amp; "$" &amp; $DO93 &amp; ":$" &amp; $BX$41 &amp; "$" &amp; $DP93))/SUMPRODUCT(--(INDIRECT("WP!$C$" &amp; $DO93 &amp; ":$C$" &amp; $DP93) =$C93),--(INDIRECT("WP!$" &amp; $BX$41 &amp; "$" &amp; $DO93 &amp; ":$" &amp; $BX$41 &amp; "$" &amp; $DP93) &lt;&gt;""),INDIRECT("WP!$K" &amp; $DO93 &amp; ":$K" &amp; $DP93)),""),""),"")</f>
        <v/>
      </c>
      <c r="BY93" s="145" t="str" cm="1">
        <f t="array" aca="1" ref="BY93" ca="1">IFERROR(IF(WpAreaC_Sub2_exist,IF(SUMPRODUCT(--(INDIRECT("WP!$C$" &amp; $DO93 &amp; ":$C$" &amp; $DP93)=$C93),--(INDIRECT("WP!$B" &amp; $DO93 &amp; ":$B" &amp; $DP93)="Y"),--(INDIRECT("WP!$" &amp; $BX$41 &amp; "$" &amp; $DO93 &amp; ":$" &amp; $BX$41 &amp; "$" &amp; $DP93)=1),--(INDIRECT("WP!$K" &amp; $DO93 &amp; ":$K" &amp; $DP93)&gt;0))&lt;&gt;0,SUMPRODUCT(--(INDIRECT("WP!$C$" &amp; $DO93 &amp; ":$C$" &amp; $DP93)=$C93),--(INDIRECT("WP!$B" &amp; $DO93 &amp; ":$B" &amp; $DP93)="Y"),--(INDIRECT("WP!$" &amp; $BX$41 &amp; "$" &amp; $DO93 &amp; ":$" &amp; $BX$41 &amp; "$" &amp; $DP93)=1),INDIRECT("WP!$K" &amp; $DO93 &amp; ":$K" &amp; $DP93)),IF(BZ93&lt;&gt;"",0,"")),""),"")</f>
        <v/>
      </c>
      <c r="BZ93" s="145" t="str" cm="1">
        <f t="array" aca="1" ref="BZ93" ca="1">IFERROR(IF(WpAreaC_Sub2_exist,IF(SUMPRODUCT(--(INDIRECT("WP!$C$" &amp; $DO93 &amp; ":$C$" &amp; $DP93)=$C93),--(INDIRECT("WP!$B" &amp; $DO93 &amp; ":$B" &amp; $DP93)="Y"),--(INDIRECT("WP!$" &amp; $BX$41 &amp; "$" &amp; $DO93 &amp; ":$" &amp; $BX$41 &amp; "$" &amp; $DP93)&lt;&gt;""),--(INDIRECT("WP!$K" &amp; $DO93 &amp; ":$K" &amp; $DP93)&gt;0))&lt;&gt;0,SUMPRODUCT(--(INDIRECT("WP!$C$" &amp; $DO93 &amp; ":$C$" &amp; $DP93)=$C93),--(INDIRECT("WP!$B" &amp; $DO93 &amp; ":$B" &amp; $DP93)="Y"),--(INDIRECT("WP!$" &amp; $BX$41 &amp; "$" &amp; $DO93 &amp; ":$" &amp; $BX$41 &amp; "$" &amp; $DP93)&lt;&gt;""),INDIRECT("WP!$K" &amp; $DO93 &amp; ":$K" &amp; $DP93)),""),""),"")</f>
        <v/>
      </c>
      <c r="CA93" s="146" t="str" cm="1">
        <f t="array" aca="1" ref="CA93" ca="1">IFERROR(IF(WpAreaC_Sub3_exist,IF(SUMPRODUCT(--(INDIRECT("WP!$C$" &amp; $DO93 &amp; ":$C$" &amp; $DP93) =$C93),--(INDIRECT("WP!$" &amp; $CA$41 &amp; "$" &amp; $DO93 &amp; ":$" &amp; $CA$41 &amp; "$" &amp; $DP93) &lt;&gt;""),--(INDIRECT("WP!$K$" &amp; $DO93 &amp; ":$K$" &amp; $DP93)&gt;0))&gt;0,SUMPRODUCT(--(INDIRECT("WP!$C$" &amp; $DO93 &amp; ":$C$" &amp; $DP93) =$C93),--(INDIRECT("WP!$" &amp; $CA$41 &amp; "$" &amp; $DO93 &amp; ":$" &amp; $CA$41 &amp; "$" &amp; $DP93) &lt;&gt;""),INDIRECT("WP!$K" &amp; $DO93 &amp; ":$K" &amp; $DP93),INDIRECT("WP!$" &amp; $CA$41 &amp; "$" &amp; $DO93 &amp; ":$" &amp; $CA$41 &amp; "$" &amp; $DP93))/SUMPRODUCT(--(INDIRECT("WP!$C$" &amp; $DO93 &amp; ":$C$" &amp; $DP93) =$C93),--(INDIRECT("WP!$" &amp; $CA$41 &amp; "$" &amp; $DO93 &amp; ":$" &amp; $CA$41 &amp; "$" &amp; $DP93) &lt;&gt;""),INDIRECT("WP!$K" &amp; $DO93 &amp; ":$K" &amp; $DP93)),""),""),"")</f>
        <v/>
      </c>
      <c r="CB93" s="145" t="str" cm="1">
        <f t="array" aca="1" ref="CB93" ca="1">IFERROR(IF(WpAreaC_Sub3_exist,IF(SUMPRODUCT(--(INDIRECT("WP!$C$" &amp; $DO93 &amp; ":$C$" &amp; $DP93)=$C93),--(INDIRECT("WP!$B" &amp; $DO93 &amp; ":$B" &amp; $DP93)="Y"),--(INDIRECT("WP!$" &amp; $CA$41 &amp; "$" &amp; $DO93 &amp; ":$" &amp; $CA$41 &amp; "$" &amp; $DP93)=1),--(INDIRECT("WP!$K" &amp; $DO93 &amp; ":$K" &amp; $DP93)&gt;0))&lt;&gt;0,SUMPRODUCT(--(INDIRECT("WP!$C$" &amp; $DO93 &amp; ":$C$" &amp; $DP93)=$C93),--(INDIRECT("WP!$B" &amp; $DO93 &amp; ":$B" &amp; $DP93)="Y"),--(INDIRECT("WP!$" &amp; $CA$41 &amp; "$" &amp; $DO93 &amp; ":$" &amp; $CA$41 &amp; "$" &amp; $DP93)=1),INDIRECT("WP!$K" &amp; $DO93 &amp; ":$K" &amp; $DP93)),IF(CC93&lt;&gt;"",0,"")),""),"")</f>
        <v/>
      </c>
      <c r="CC93" s="147" t="str" cm="1">
        <f t="array" aca="1" ref="CC93" ca="1">IFERROR(IF(WpAreaC_Sub3_exist,IF(SUMPRODUCT(--(INDIRECT("WP!$C$" &amp; $DO93 &amp; ":$C$" &amp; $DP93)=$C93),--(INDIRECT("WP!$B" &amp; $DO93 &amp; ":$B" &amp; $DP93)="Y"),--(INDIRECT("WP!$" &amp; $CA$41 &amp; "$" &amp; $DO93 &amp; ":$" &amp; $CA$41 &amp; "$" &amp; $DP93)&lt;&gt;""),--(INDIRECT("WP!$K" &amp; $DO93 &amp; ":$K" &amp; $DP93)&gt;0))&lt;&gt;0,SUMPRODUCT(--(INDIRECT("WP!$C$" &amp; $DO93 &amp; ":$C$" &amp; $DP93)=$C93),--(INDIRECT("WP!$B" &amp; $DO93 &amp; ":$B" &amp; $DP93)="Y"),--(INDIRECT("WP!$" &amp; $CA$41 &amp; "$" &amp; $DO93 &amp; ":$" &amp; $CA$41 &amp; "$" &amp; $DP93)&lt;&gt;""),INDIRECT("WP!$K" &amp; $DO93 &amp; ":$K" &amp; $DP93)),""),""),"")</f>
        <v/>
      </c>
      <c r="CD93" s="106"/>
      <c r="CE93" s="109"/>
      <c r="CF93" s="107"/>
      <c r="CG93" s="107"/>
      <c r="CH93" s="144" t="s">
        <v>92</v>
      </c>
      <c r="CI93" s="144" t="s">
        <v>92</v>
      </c>
      <c r="CJ93" s="144" t="s">
        <v>92</v>
      </c>
      <c r="CK93" s="144" t="s">
        <v>92</v>
      </c>
      <c r="CL93" s="145" t="s">
        <v>92</v>
      </c>
      <c r="CM93" s="145" t="s">
        <v>92</v>
      </c>
      <c r="CN93" s="146" t="s">
        <v>92</v>
      </c>
      <c r="CO93" s="145" t="s">
        <v>92</v>
      </c>
      <c r="CP93" s="145" t="s">
        <v>92</v>
      </c>
      <c r="CQ93" s="146" t="s">
        <v>92</v>
      </c>
      <c r="CR93" s="145" t="s">
        <v>92</v>
      </c>
      <c r="CS93" s="147" t="s">
        <v>92</v>
      </c>
      <c r="CT93" s="31"/>
      <c r="CU93" s="144" t="s">
        <v>92</v>
      </c>
      <c r="CV93" s="145" t="s">
        <v>92</v>
      </c>
      <c r="CW93" s="145" t="s">
        <v>92</v>
      </c>
      <c r="CX93" s="146" t="s">
        <v>92</v>
      </c>
      <c r="CY93" s="145" t="s">
        <v>92</v>
      </c>
      <c r="CZ93" s="145" t="s">
        <v>92</v>
      </c>
      <c r="DA93" s="146" t="s">
        <v>92</v>
      </c>
      <c r="DB93" s="145" t="s">
        <v>92</v>
      </c>
      <c r="DC93" s="147" t="s">
        <v>92</v>
      </c>
      <c r="DD93" s="31"/>
      <c r="DE93" s="144" t="s">
        <v>92</v>
      </c>
      <c r="DF93" s="145" t="s">
        <v>92</v>
      </c>
      <c r="DG93" s="145" t="s">
        <v>92</v>
      </c>
      <c r="DH93" s="146" t="s">
        <v>92</v>
      </c>
      <c r="DI93" s="145" t="s">
        <v>92</v>
      </c>
      <c r="DJ93" s="145" t="s">
        <v>92</v>
      </c>
      <c r="DK93" s="146" t="s">
        <v>92</v>
      </c>
      <c r="DL93" s="145" t="s">
        <v>92</v>
      </c>
      <c r="DM93" s="147" t="s">
        <v>92</v>
      </c>
      <c r="DN93" s="31"/>
      <c r="DO93" s="88" cm="1">
        <f t="array" ref="DO93">MIN(IF(WP!$C$12:$C$400=$C93,ROW(WP!$C$12:$C$400),""))</f>
        <v>364</v>
      </c>
      <c r="DP93" s="88" cm="1">
        <f t="array" ref="DP93">MAX(IF(WP!$C$12:$C$400=$C93,ROW(WP!$C$12:$C$400),""))</f>
        <v>365</v>
      </c>
      <c r="DQ93" s="121"/>
      <c r="DR93" s="31"/>
    </row>
    <row r="94" spans="1:122" ht="16" x14ac:dyDescent="0.2">
      <c r="A94" s="117"/>
      <c r="B94" s="132" t="s">
        <v>57</v>
      </c>
      <c r="C94" s="132" t="s">
        <v>58</v>
      </c>
      <c r="D94" s="323" t="e" cm="1">
        <f t="array" aca="1" ref="D94" ca="1">getProgress(AX94,CH94,"%",1,1)</f>
        <v>#NAME?</v>
      </c>
      <c r="E94" s="257" t="e" cm="1">
        <f t="array" aca="1" ref="E94" ca="1">getProgress(AY94,CI94,,,1)</f>
        <v>#NAME?</v>
      </c>
      <c r="F94" s="257" t="e" cm="1">
        <f t="array" aca="1" ref="F94" ca="1">getProgress(AZ94,CJ94,,,1)</f>
        <v>#NAME?</v>
      </c>
      <c r="G94" s="217"/>
      <c r="H94" s="113" t="e" cm="1">
        <f t="array" aca="1" ref="H94" ca="1">getProgress(BA94,CK94,"%",1,1,WpAreaA_Sub1_exist)</f>
        <v>#NAME?</v>
      </c>
      <c r="I94" s="266" t="e" cm="1">
        <f t="array" aca="1" ref="I94" ca="1">getProgress(BB94,CL94,,,1,WpAreaA_Sub1_exist)</f>
        <v>#NAME?</v>
      </c>
      <c r="J94" s="266" t="e" cm="1">
        <f t="array" aca="1" ref="J94" ca="1">getProgress(BC94,CM94,,,1,WpAreaA_Sub1_exist)</f>
        <v>#NAME?</v>
      </c>
      <c r="K94" s="113" t="e" cm="1">
        <f t="array" aca="1" ref="K94" ca="1">getProgress(BD94,CN94,"%",1,1,WpAreaA_Sub2_exist)</f>
        <v>#NAME?</v>
      </c>
      <c r="L94" s="266" t="e" cm="1">
        <f t="array" aca="1" ref="L94" ca="1">getProgress(BE94,CO94,,,1,WpAreaA_Sub2_exist)</f>
        <v>#NAME?</v>
      </c>
      <c r="M94" s="266" t="e" cm="1">
        <f t="array" aca="1" ref="M94" ca="1">getProgress(BF94,CP94,,,1,WpAreaA_Sub2_exist)</f>
        <v>#NAME?</v>
      </c>
      <c r="N94" s="113" t="e" cm="1">
        <f t="array" aca="1" ref="N94" ca="1">getProgress(BG94,CQ94,"%",1,1,WpAreaA_Sub3_exist)</f>
        <v>#NAME?</v>
      </c>
      <c r="O94" s="266" t="e" cm="1">
        <f t="array" aca="1" ref="O94" ca="1">getProgress(BH94,CR94,,,1,WpAreaA_Sub3_exist)</f>
        <v>#NAME?</v>
      </c>
      <c r="P94" s="266" t="e" cm="1">
        <f t="array" aca="1" ref="P94" ca="1">getProgress(BI94,CS94,,,1,WpAreaA_Sub3_exist)</f>
        <v>#NAME?</v>
      </c>
      <c r="Q94" s="217"/>
      <c r="R94" s="113" t="e" cm="1">
        <f t="array" aca="1" ref="R94" ca="1">getProgress(BK94,CU94,"%",1,1,WpAreaB_Sub1_exist)</f>
        <v>#NAME?</v>
      </c>
      <c r="S94" s="266" t="e" cm="1">
        <f t="array" aca="1" ref="S94" ca="1">getProgress(BL94,CV94,,,1,WpAreaB_Sub1_exist)</f>
        <v>#NAME?</v>
      </c>
      <c r="T94" s="266" t="e" cm="1">
        <f t="array" aca="1" ref="T94" ca="1">getProgress(BM94,CW94,,,1,WpAreaB_Sub1_exist)</f>
        <v>#NAME?</v>
      </c>
      <c r="U94" s="113" t="e" cm="1">
        <f t="array" aca="1" ref="U94" ca="1">getProgress(BN94,CX94,"%",1,1,WpAreaB_Sub2_exist)</f>
        <v>#NAME?</v>
      </c>
      <c r="V94" s="266" t="e" cm="1">
        <f t="array" aca="1" ref="V94" ca="1">getProgress(BO94,CY94,,,1,WpAreaB_Sub2_exist)</f>
        <v>#NAME?</v>
      </c>
      <c r="W94" s="266" t="e" cm="1">
        <f t="array" aca="1" ref="W94" ca="1">getProgress(BP94,CZ94,,,1,WpAreaB_Sub2_exist)</f>
        <v>#NAME?</v>
      </c>
      <c r="X94" s="113" t="e" cm="1">
        <f t="array" aca="1" ref="X94" ca="1">getProgress(BQ94,DA94,"%",1,1,WpAreaB_Sub3_exist)</f>
        <v>#NAME?</v>
      </c>
      <c r="Y94" s="266" t="e" cm="1">
        <f t="array" aca="1" ref="Y94" ca="1">getProgress(BR94,DB94,,,1,WpAreaB_Sub3_exist)</f>
        <v>#NAME?</v>
      </c>
      <c r="Z94" s="266" t="e" cm="1">
        <f t="array" aca="1" ref="Z94" ca="1">getProgress(BS94,DC94,,,1,WpAreaB_Sub3_exist)</f>
        <v>#NAME?</v>
      </c>
      <c r="AA94" s="217"/>
      <c r="AB94" s="113" t="e" cm="1">
        <f t="array" aca="1" ref="AB94" ca="1">getProgress(BU94,DE94,"%",1,1,WpAreaC_Sub1_exist)</f>
        <v>#NAME?</v>
      </c>
      <c r="AC94" s="266" t="e" cm="1">
        <f t="array" aca="1" ref="AC94" ca="1">getProgress(BV94,DF94,,,1,WpAreaC_Sub1_exist)</f>
        <v>#NAME?</v>
      </c>
      <c r="AD94" s="266" t="e" cm="1">
        <f t="array" aca="1" ref="AD94" ca="1">getProgress(BW94,DG94,,,1,WpAreaC_Sub1_exist)</f>
        <v>#NAME?</v>
      </c>
      <c r="AE94" s="113" t="e" cm="1">
        <f t="array" aca="1" ref="AE94" ca="1">getProgress(BX94,DH94,"%",1,1,WpAreaC_Sub2_exist)</f>
        <v>#NAME?</v>
      </c>
      <c r="AF94" s="266" t="e" cm="1">
        <f t="array" aca="1" ref="AF94" ca="1">getProgress(BY94,DI94,,,1,WpAreaC_Sub2_exist)</f>
        <v>#NAME?</v>
      </c>
      <c r="AG94" s="266" t="e" cm="1">
        <f t="array" aca="1" ref="AG94" ca="1">getProgress(BZ94,DJ94,,,1,WpAreaC_Sub2_exist)</f>
        <v>#NAME?</v>
      </c>
      <c r="AH94" s="113" t="e" cm="1">
        <f t="array" aca="1" ref="AH94" ca="1">getProgress(CA94,DK94,"%",1,1,WpAreaC_Sub3_exist)</f>
        <v>#NAME?</v>
      </c>
      <c r="AI94" s="266" t="e" cm="1">
        <f t="array" aca="1" ref="AI94" ca="1">getProgress(CB94,DL94,,,1,WpAreaC_Sub3_exist)</f>
        <v>#NAME?</v>
      </c>
      <c r="AJ94" s="266" t="e" cm="1">
        <f t="array" aca="1" ref="AJ94" ca="1">getProgress(CC94,DM94,,,1,WpAreaC_Sub3_exist)</f>
        <v>#NAME?</v>
      </c>
      <c r="AK94" s="217"/>
      <c r="AL94" s="118"/>
      <c r="AM94" s="85"/>
      <c r="AN94" s="75"/>
      <c r="AO94" s="166"/>
      <c r="AP94" s="166"/>
      <c r="AQ94" s="101"/>
      <c r="AR94" s="101"/>
      <c r="AS94" s="75"/>
      <c r="AT94" s="75"/>
      <c r="AU94" s="137"/>
      <c r="AV94" s="98"/>
      <c r="AW94" s="98"/>
      <c r="AX94" s="144" t="str">
        <f ca="1">IFERROR((IF(WpAreaA_exist,IF(BA94&lt;&gt;"",BA94*WP!$AC$9,0)+IF(BD94&lt;&gt;"",BD94*WP!$AD$9,0)+IF(BG94&lt;&gt;"",BG94*WP!$AE$9,0),0)+IF(WpAreaB_exist,IF(BK94&lt;&gt;"",BK94*WP!$AF$10)+IF(BN94&lt;&gt;"",BN94*WP!$AG$10,0)+IF(BQ94&lt;&gt;"",BQ94*WP!$AH$10,0),0)+IF(WpAreaC_exist,IF(BU94&lt;&gt;"",BU94*WP!$AI$10)+IF(BX94&lt;&gt;"",BX94*WP!$AJ$10,0)+IF(CA94&lt;&gt;"",CA94*WP!$AK$10,0),0))/(IF(WpAreaA_exist,IF(BA94&lt;&gt;"",WP!$AC$9,0)+IF(BD94&lt;&gt;"",WP!$AD$9,0)+IF(BG94&lt;&gt;"",WP!$AE$9,0),0)+IF(WpAreaB_exist,IF(BK94&lt;&gt;"",WP!$AF$10,0)+IF(BN94&lt;&gt;"",WP!$AG$10,0)+IF(BQ94&lt;&gt;"",WP!$AH$10,0),0)+ IF(WpAreaC_exist,IF(BU94&lt;&gt;"",WP!$AI$10,0)+IF(BX94&lt;&gt;"",WP!$AJ$10,0)+IF(CA94&lt;&gt;"",WP!$AK$10,0),0)),"")</f>
        <v/>
      </c>
      <c r="AY94" s="144" t="str" cm="1">
        <f t="array" aca="1" ref="AY94" ca="1">IFERROR(IF(SUMPRODUCT(--(INDIRECT("WP!$C$" &amp; $DO94 &amp; ":$C$" &amp; $DP94)=$C94),--(INDIRECT("WP!$B$" &amp; $DO94 &amp; ":$B$" &amp; $DP94)="Y"),--(INDIRECT("WP!$" &amp; $AX$41 &amp; "$" &amp; $DO94 &amp; ":$" &amp; $AX$41 &amp; "$" &amp; $DP94)=1),--(INDIRECT("WP!$K$" &amp; $DO94 &amp; ":$K$" &amp; $DP94)&gt;0))&lt;&gt;0,SUMPRODUCT(--(INDIRECT("WP!$C$" &amp; $DO94 &amp; ":$C$" &amp; $DP94)=$C94),--(INDIRECT("WP!$B$" &amp; $DO94 &amp; ":$B$" &amp; $DP94)="Y"),--(INDIRECT("WP!$" &amp; $AX$41 &amp; "$" &amp; $DO94 &amp; ":$" &amp; $AX$41 &amp; "$" &amp; $DP94)=1),INDIRECT("WP!$K$" &amp; $DO94 &amp; ":$K$" &amp; $DP94)),IF(AZ94&lt;&gt;"",0,"")),"")</f>
        <v/>
      </c>
      <c r="AZ94" s="144" t="str" cm="1">
        <f t="array" aca="1" ref="AZ94" ca="1">IFERROR(IF(SUMPRODUCT(--(INDIRECT("WP!$C$" &amp; $DO94 &amp; ":$C$" &amp; $DP94)=$C94),--(INDIRECT("WP!$B" &amp; $DO94 &amp; ":$B" &amp; $DP94)="Y"),--(INDIRECT("WP!$" &amp; $AX$41 &amp; "$" &amp; $DO94 &amp; ":$" &amp; $AX$41 &amp; "$" &amp; $DP94)&lt;&gt;""),--(INDIRECT("WP!$K" &amp; $DO94 &amp; ":$K" &amp; $DP94)&gt;0))&lt;&gt;0,SUMPRODUCT(--(INDIRECT("WP!$C$" &amp; $DO94 &amp; ":$C$" &amp; $DP94)=$C94),--(INDIRECT("WP!$B" &amp; $DO94 &amp; ":$B" &amp; $DP94)="Y"),--(INDIRECT("WP!$" &amp; $AX$41 &amp; "$" &amp;  $DO94 &amp; ":$" &amp; $AX$41 &amp; "$" &amp; $DP94)&lt;&gt;""),INDIRECT("WP!$K" &amp; $DO94 &amp; ":$K" &amp; $DP94)),""),"")</f>
        <v/>
      </c>
      <c r="BA94" s="144" t="str" cm="1">
        <f t="array" aca="1" ref="BA94" ca="1">IFERROR(IF(WpAreaA_Sub1_exist,IF(SUMPRODUCT(--(INDIRECT("WP!$C$" &amp; $DO94 &amp; ":$C$" &amp; $DP94) =$C94),--(INDIRECT("WP!$" &amp; $BA$41 &amp; "$" &amp; $DO94 &amp; ":$" &amp; $BA$41 &amp; "$" &amp; $DP94) &lt;&gt;""),--(INDIRECT("WP!$K$" &amp; $DO94 &amp; ":$K$" &amp; $DP94)&gt;0))&gt;0,SUMPRODUCT(--(INDIRECT("WP!$C$" &amp; $DO94 &amp; ":$C$" &amp; $DP94) =$C94),--(INDIRECT("WP!$" &amp; $BA$41 &amp; "$" &amp; $DO94 &amp; ":$" &amp; $BA$41 &amp; "$" &amp; $DP94) &lt;&gt;""),INDIRECT("WP!$K$" &amp; $DO94 &amp; ":$K$" &amp; $DP94),INDIRECT("WP!$" &amp; $BA$41 &amp; "$" &amp; $DO94 &amp; ":$" &amp; $BA$41 &amp; "$" &amp; $DP94))/SUMPRODUCT(--(INDIRECT("WP!$C$" &amp; $DO94 &amp; ":$C$" &amp; $DP94) =$C94),--(INDIRECT("WP!$" &amp; $BA$41 &amp; "$" &amp; $DO94 &amp; ":$" &amp; $BA$41 &amp; "$" &amp; $DP94) &lt;&gt;""),INDIRECT("WP!$K$" &amp; $DO94 &amp; ":$K$" &amp; $DP94)),""),""),"")</f>
        <v/>
      </c>
      <c r="BB94" s="145" t="str" cm="1">
        <f t="array" aca="1" ref="BB94" ca="1">IFERROR(IF(WpAreaA_Sub1_exist,IF(SUMPRODUCT(--(INDIRECT("WP!$C$" &amp; $DO94 &amp; ":$C$" &amp; $DP94)=$C94),--(INDIRECT("WP!$B$" &amp; $DO94 &amp; ":$B$" &amp; $DP94)="Y"),--(INDIRECT("WP!$" &amp; $BA$41 &amp; "$" &amp; $DO94 &amp; ":$" &amp; $BA$41 &amp; "$" &amp; $DP94)=1),--(INDIRECT("WP!$K$" &amp; $DO94 &amp; ":$K$" &amp; $DP94)&gt;0))&lt;&gt;0,SUMPRODUCT(--(INDIRECT("WP!$C$" &amp; $DO94 &amp; ":$C$" &amp; $DP94)=$C94),--(INDIRECT("WP!$B$" &amp; $DO94 &amp; ":$B$" &amp; $DP94)="Y"),--(INDIRECT("WP!$" &amp; $BA$41 &amp; "$" &amp; $DO94 &amp; ":$" &amp; $BA$41 &amp; "$" &amp; $DP94)=1),INDIRECT("WP!$K$" &amp; $DO94 &amp; ":$K$" &amp; $DP94)),IF(BC94&lt;&gt;"",0,"")),""),"")</f>
        <v/>
      </c>
      <c r="BC94" s="145" t="str" cm="1">
        <f t="array" aca="1" ref="BC94" ca="1">IFERROR(IF(WpAreaA_Sub1_exist,IF(SUMPRODUCT(--(INDIRECT("WP!$C$" &amp; $DO94 &amp; ":$C$" &amp; $DP94)=$C94),--(INDIRECT("WP!$B" &amp; $DO94 &amp; ":$B" &amp; $DP94)="Y"),--(INDIRECT("WP!$" &amp; $BA$41 &amp; "$" &amp; $DO94 &amp; ":$" &amp; $BA$41 &amp; "$" &amp; $DP94)&lt;&gt;""),--(INDIRECT("WP!$K" &amp; $DO94 &amp; ":$K" &amp; $DP94)&gt;0))&lt;&gt;0,SUMPRODUCT(--(INDIRECT("WP!$C$" &amp; $DO94 &amp; ":$C$" &amp; $DP94)=$C94),--(INDIRECT("WP!$B" &amp; $DO94 &amp; ":$B" &amp; $DP94)="Y"),--(INDIRECT("WP!$" &amp; $BA$41 &amp; "$" &amp;  $DO94 &amp; ":$" &amp; $BA$41 &amp; "$" &amp; $DP94)&lt;&gt;""),INDIRECT("WP!$K" &amp; $DO94 &amp; ":$K" &amp; $DP94)),""),""),"")</f>
        <v/>
      </c>
      <c r="BD94" s="146" t="str" cm="1">
        <f t="array" aca="1" ref="BD94" ca="1">IFERROR(IF(WpAreaA_Sub2_exist,IF(SUMPRODUCT(--(INDIRECT("WP!$C$" &amp; $DO94 &amp; ":$C$" &amp; $DP94) =$C94),--(INDIRECT("WP!$" &amp; $BD$41 &amp; "$" &amp; $DO94 &amp; ":$" &amp; $BD$41 &amp; "$" &amp; $DP94) &lt;&gt;""),--(INDIRECT("WP!$K$" &amp; $DO94 &amp; ":$K$" &amp; $DP94)&gt;0))&gt;0,SUMPRODUCT(--(INDIRECT("WP!$C$" &amp; $DO94 &amp; ":$C$" &amp; $DP94) =$C94),--(INDIRECT("WP!$" &amp; $BD$41 &amp; "$" &amp; $DO94 &amp; ":$" &amp; $BD$41 &amp; "$" &amp; $DP94) &lt;&gt;""),INDIRECT("WP!$K" &amp; $DO94 &amp; ":$K" &amp; $DP94),INDIRECT("WP!$" &amp; $BD$41 &amp; "$" &amp; $DO94 &amp; ":$" &amp; $BD$41 &amp; "$" &amp; $DP94))/SUMPRODUCT(--(INDIRECT("WP!$C$" &amp; $DO94 &amp; ":$C$" &amp; $DP94) =$C94),--(INDIRECT("WP!$" &amp; $BD$41 &amp; "$" &amp; $DO94 &amp; ":$" &amp; $BD$41 &amp; "$" &amp; $DP94) &lt;&gt;""),INDIRECT("WP!$K" &amp; $DO94 &amp; ":$K" &amp; $DP94)),""),""),"")</f>
        <v/>
      </c>
      <c r="BE94" s="145" t="str" cm="1">
        <f t="array" aca="1" ref="BE94" ca="1">IFERROR(IF(WpAreaA_Sub2_exist,IF(SUMPRODUCT(--(INDIRECT("WP!$C$" &amp; $DO94 &amp; ":$C$" &amp; $DP94)=$C94),--(INDIRECT("WP!$B" &amp; $DO94 &amp; ":$B" &amp; $DP94)="Y"),--(INDIRECT("WP!$" &amp; $BD$41 &amp; "$" &amp; $DO94 &amp; ":$" &amp; $BD$41 &amp; "$" &amp; $DP94)=1),--(INDIRECT("WP!$K" &amp; $DO94 &amp; ":$K" &amp; $DP94)&gt;0))&lt;&gt;0,SUMPRODUCT(--(INDIRECT("WP!$C$" &amp; $DO94 &amp; ":$C$" &amp; $DP94)=$C94),--(INDIRECT("WP!$B" &amp; $DO94 &amp; ":$B" &amp; $DP94)="Y"),--(INDIRECT("WP!$" &amp; $BD$41 &amp; "$" &amp; $DO94 &amp; ":$" &amp; $BD$41 &amp; "$" &amp; $DP94)=1),INDIRECT("WP!$K" &amp; $DO94 &amp; ":$K" &amp; $DP94)),IF(BF94&lt;&gt;"",0,"")),""),"")</f>
        <v/>
      </c>
      <c r="BF94" s="145" t="str" cm="1">
        <f t="array" aca="1" ref="BF94" ca="1">IFERROR(IF(WpAreaA_Sub2_exist,IF(SUMPRODUCT(--(INDIRECT("WP!$C$" &amp; $DO94 &amp; ":$C$" &amp; $DP94)=$C94),--(INDIRECT("WP!$B" &amp; $DO94 &amp; ":$B" &amp; $DP94)="Y"),--(INDIRECT("WP!$" &amp; $BD$41 &amp; "$" &amp; $DO94 &amp; ":$" &amp; $BD$41 &amp; "$" &amp; $DP94)&lt;&gt;""),--(INDIRECT("WP!$K" &amp; $DO94 &amp; ":$K" &amp; $DP94)&gt;0))&lt;&gt;0,SUMPRODUCT(--(INDIRECT("WP!$C$" &amp; $DO94 &amp; ":$C$" &amp; $DP94)=$C94),--(INDIRECT("WP!$B" &amp; $DO94 &amp; ":$B" &amp; $DP94)="Y"),--(INDIRECT("WP!$" &amp; $BD$41 &amp; "$" &amp; $DO94 &amp; ":$" &amp; $BD$41 &amp; "$" &amp; $DP94)&lt;&gt;""),INDIRECT("WP!$K" &amp; $DO94 &amp; ":$K" &amp; $DP94)),""),""),"")</f>
        <v/>
      </c>
      <c r="BG94" s="146" t="str" cm="1">
        <f t="array" aca="1" ref="BG94" ca="1">IFERROR(IF(WpAreaA_Sub3_exist,IF(SUMPRODUCT(--(INDIRECT("WP!$C$" &amp; $DO94 &amp; ":$C$" &amp; $DP94) =$C94),--(INDIRECT("WP!$" &amp; $BG$41 &amp; "$" &amp; $DO94 &amp; ":$" &amp; $BG$41 &amp; "$" &amp; $DP94) &lt;&gt;""),--(INDIRECT("WP!$K$" &amp; $DO94 &amp; ":$K$" &amp; $DP94)&gt;0))&gt;0,SUMPRODUCT(--(INDIRECT("WP!$C$" &amp; $DO94 &amp; ":$C$" &amp; $DP94) =$C94),--(INDIRECT("WP!$" &amp; $BG$41 &amp; "$" &amp; $DO94 &amp; ":$" &amp; $BG$41 &amp; "$" &amp; $DP94) &lt;&gt;""),INDIRECT("WP!$K" &amp; $DO94 &amp; ":$K" &amp; $DP94),INDIRECT("WP!$" &amp; $BG$41 &amp; "$" &amp; $DO94 &amp; ":$" &amp; $BG$41 &amp; "$" &amp; $DP94))/SUMPRODUCT(--(INDIRECT("WP!$C$" &amp; $DO94 &amp; ":$C$" &amp; $DP94) =$C94),--(INDIRECT("WP!$" &amp; $BG$41 &amp; "$" &amp; $DO94 &amp; ":$" &amp; $BG$41 &amp; "$" &amp; $DP94) &lt;&gt;""),INDIRECT("WP!$K" &amp; $DO94 &amp; ":$K" &amp; $DP94)),""),""),"")</f>
        <v/>
      </c>
      <c r="BH94" s="145" t="str" cm="1">
        <f t="array" aca="1" ref="BH94" ca="1">IFERROR(IF(WpAreaA_Sub3_exist,IF(SUMPRODUCT(--(INDIRECT("WP!$C$" &amp; $DO94 &amp; ":$C$" &amp; $DP94)=$C94),--(INDIRECT("WP!$B" &amp; $DO94 &amp; ":$B" &amp; $DP94)="Y"),--(INDIRECT("WP!$" &amp; $BG$41 &amp; "$" &amp; $DO94 &amp; ":$" &amp; $BG$41 &amp; "$" &amp; $DP94)=1),--(INDIRECT("WP!$K" &amp; $DO94 &amp; ":$K" &amp; $DP94)&gt;0))&lt;&gt;0,SUMPRODUCT(--(INDIRECT("WP!$C$" &amp; $DO94 &amp; ":$C$" &amp; $DP94)=$C94),--(INDIRECT("WP!$B" &amp; $DO94 &amp; ":$B" &amp; $DP94)="Y"),--(INDIRECT("WP!$" &amp; $BG$41 &amp; "$" &amp; $DO94 &amp; ":$" &amp; $BG$41 &amp; "$" &amp; $DP94)=1),INDIRECT("WP!$K" &amp; $DO94 &amp; ":$K" &amp; $DP94)),IF(BI94&lt;&gt;"",0,"")),""),"")</f>
        <v/>
      </c>
      <c r="BI94" s="147" t="str" cm="1">
        <f t="array" aca="1" ref="BI94" ca="1">IFERROR(IF(WpAreaA_Sub3_exist,IF(SUMPRODUCT(--(INDIRECT("WP!$C$" &amp; $DO94 &amp; ":$C$" &amp; $DP94)=$C94),--(INDIRECT("WP!$B" &amp; $DO94 &amp; ":$B" &amp; $DP94)="Y"),--(INDIRECT("WP!$" &amp; $BG$41 &amp; "$" &amp; $DO94 &amp; ":$" &amp; $BG$41 &amp; "$" &amp; $DP94)&lt;&gt;""),--(INDIRECT("WP!$K" &amp; $DO94 &amp; ":$K" &amp; $DP94)&gt;0))&lt;&gt;0,SUMPRODUCT(--(INDIRECT("WP!$C$" &amp; $DO94 &amp; ":$C$" &amp; $DP94)=$C94),--(INDIRECT("WP!$B" &amp; $DO94 &amp; ":$B" &amp; $DP94)="Y"),--(INDIRECT("WP!$" &amp; $BG$41 &amp; "$" &amp; $DO94 &amp; ":$" &amp; $BG$41 &amp; "$" &amp; $DP94)&lt;&gt;""),INDIRECT("WP!$K" &amp; $DO94 &amp; ":$K" &amp; $DP94)),""),""),"")</f>
        <v/>
      </c>
      <c r="BJ94" s="31"/>
      <c r="BK94" s="144" t="str" cm="1">
        <f t="array" aca="1" ref="BK94" ca="1">IFERROR(IF(WpAreaB_Sub1_exist,IF(SUMPRODUCT(--(INDIRECT("WP!$C$" &amp; $DO94 &amp; ":$C$" &amp; $DP94) =$C94),--(INDIRECT("WP!$" &amp; $BK$41 &amp; "$" &amp; $DO94 &amp; ":$" &amp; $BK$41 &amp; "$" &amp; $DP94) &lt;&gt;""),--(INDIRECT("WP!$K$" &amp; $DO94 &amp; ":$K$" &amp; $DP94)&gt;0))&gt;0,SUMPRODUCT(--(INDIRECT("WP!$C$" &amp; $DO94 &amp; ":$C$" &amp; $DP94) =$C94),--(INDIRECT("WP!$" &amp; $BK$41 &amp; "$" &amp; $DO94 &amp; ":$" &amp; $BK$41 &amp; "$" &amp; $DP94) &lt;&gt;""),INDIRECT("WP!$K" &amp; $DO94 &amp; ":$K" &amp; $DP94),INDIRECT("WP!$" &amp; $BK$41 &amp; "$" &amp; $DO94 &amp; ":$" &amp; $BK$41 &amp; "$" &amp; $DP94))/SUMPRODUCT(--(INDIRECT("WP!$C$" &amp; $DO94 &amp; ":$C$" &amp; $DP94) =$C94),--(INDIRECT("WP!$" &amp; $BK$41 &amp; "$" &amp; $DO94 &amp; ":$" &amp; $BK$41 &amp; "$" &amp; $DP94) &lt;&gt;""),INDIRECT("WP!$K" &amp; $DO94 &amp; ":$K" &amp; $DP94)),""),""),"")</f>
        <v/>
      </c>
      <c r="BL94" s="145" t="str" cm="1">
        <f t="array" aca="1" ref="BL94" ca="1">IFERROR(IF(WpAreaB_Sub1_exist,IF(SUMPRODUCT(--(INDIRECT("WP!$C$" &amp; $DO94 &amp; ":$C$" &amp; $DP94)=$C94),--(INDIRECT("WP!$B" &amp; $DO94 &amp; ":$B" &amp; $DP94)="Y"),--(INDIRECT("WP!$" &amp; $BK$41 &amp; "$" &amp; $DO94 &amp; ":$" &amp; $BK$41 &amp; "$" &amp; $DP94)=1),--(INDIRECT("WP!$K" &amp; $DO94 &amp; ":$K" &amp; $DP94)&gt;0))&lt;&gt;0,SUMPRODUCT(--(INDIRECT("WP!$C$" &amp; $DO94 &amp; ":$C$" &amp; $DP94)=$C94),--(INDIRECT("WP!$B" &amp; $DO94 &amp; ":$B" &amp; $DP94)="Y"),--(INDIRECT("WP!$" &amp; $BK$41 &amp; "$" &amp; $DO94 &amp; ":$" &amp; $BK$41 &amp; "$" &amp; $DP94)=1),INDIRECT("WP!$K" &amp; $DO94 &amp; ":$K" &amp; $DP94)),IF(BM94&lt;&gt;"",0,"")),""),"")</f>
        <v/>
      </c>
      <c r="BM94" s="145" t="str" cm="1">
        <f t="array" aca="1" ref="BM94" ca="1">IFERROR(IF(WpAreaB_Sub1_exist,IF(SUMPRODUCT(--(INDIRECT("WP!$C$" &amp; $DO94 &amp; ":$C$" &amp; $DP94)=$C94),--(INDIRECT("WP!$B" &amp; $DO94 &amp; ":$B" &amp; $DP94)="Y"),--(INDIRECT("WP!$" &amp; $BK$41 &amp; "$" &amp; $DO94 &amp; ":$" &amp; $BK$41 &amp; "$" &amp; $DP94)&lt;&gt;""),--(INDIRECT("WP!$K" &amp; $DO94 &amp; ":$K" &amp; $DP94)&gt;0))&lt;&gt;0,SUMPRODUCT(--(INDIRECT("WP!$C$" &amp; $DO94 &amp; ":$C$" &amp; $DP94)=$C94),--(INDIRECT("WP!$B" &amp; $DO94 &amp; ":$B" &amp; $DP94)="Y"),--(INDIRECT("WP!$" &amp; $BK$41 &amp; "$" &amp; $DO94 &amp; ":$" &amp; $BK$41 &amp; "$" &amp; $DP94)&lt;&gt;""),INDIRECT("WP!$K" &amp; $DO94 &amp; ":$K" &amp; $DP94)),""),""),"")</f>
        <v/>
      </c>
      <c r="BN94" s="146" t="str" cm="1">
        <f t="array" aca="1" ref="BN94" ca="1">IFERROR(IF(WpAreaB_Sub2_exist,IF(SUMPRODUCT(--(INDIRECT("WP!$C$" &amp; $DO94 &amp; ":$C$" &amp; $DP94) =$C94),--(INDIRECT("WP!$" &amp; $BN$41 &amp; "$" &amp; $DO94 &amp; ":$" &amp; $BN$41 &amp; "$" &amp; $DP94) &lt;&gt;""),--(INDIRECT("WP!$K$" &amp; $DO94 &amp; ":$K$" &amp; $DP94)&gt;0))&gt;0,SUMPRODUCT(--(INDIRECT("WP!$C$" &amp; $DO94 &amp; ":$C$" &amp; $DP94) =$C94),--(INDIRECT("WP!$" &amp; $BN$41 &amp; "$" &amp; $DO94 &amp; ":$" &amp; $BN$41 &amp; "$" &amp; $DP94) &lt;&gt;""),INDIRECT("WP!$K" &amp; $DO94 &amp; ":$K" &amp; $DP94),INDIRECT("WP!$" &amp; $BN$41 &amp; "$" &amp; $DO94 &amp; ":$" &amp; $BN$41 &amp; "$" &amp; $DP94))/SUMPRODUCT(--(INDIRECT("WP!$C$" &amp; $DO94 &amp; ":$C$" &amp; $DP94) =$C94),--(INDIRECT("WP!$" &amp; $BN$41 &amp; "$" &amp; $DO94 &amp; ":$" &amp; $BN$41 &amp; "$" &amp; $DP94) &lt;&gt;""),INDIRECT("WP!$K" &amp; $DO94 &amp; ":$K" &amp; $DP94)),""),""),"")</f>
        <v/>
      </c>
      <c r="BO94" s="145" t="str" cm="1">
        <f t="array" aca="1" ref="BO94" ca="1">IFERROR(IF(WpAreaB_Sub2_exist,IF(SUMPRODUCT(--(INDIRECT("WP!$C$" &amp; $DO94 &amp; ":$C$" &amp; $DP94)=$C94),--(INDIRECT("WP!$B" &amp; $DO94 &amp; ":$B" &amp; $DP94)="Y"),--(INDIRECT("WP!$" &amp; $BN$41 &amp; "$" &amp; $DO94 &amp; ":$" &amp; $BN$41 &amp; "$" &amp; $DP94)=1),--(INDIRECT("WP!$K" &amp; $DO94 &amp; ":$K" &amp; $DP94)&gt;0))&lt;&gt;0,SUMPRODUCT(--(INDIRECT("WP!$C$" &amp; $DO94 &amp; ":$C$" &amp; $DP94)=$C94),--(INDIRECT("WP!$B" &amp; $DO94 &amp; ":$B" &amp; $DP94)="Y"),--(INDIRECT("WP!$" &amp; $BN$41 &amp; "$" &amp; $DO94 &amp; ":$" &amp; $BN$41 &amp; "$" &amp; $DP94)=1),INDIRECT("WP!$K" &amp; $DO94 &amp; ":$K" &amp; $DP94)),IF(BP94&lt;&gt;"",0,"")),""),"")</f>
        <v/>
      </c>
      <c r="BP94" s="145" t="str" cm="1">
        <f t="array" aca="1" ref="BP94" ca="1">IFERROR(IF(WpAreaB_Sub2_exist,IF(SUMPRODUCT(--(INDIRECT("WP!$C$" &amp; $DO94 &amp; ":$C$" &amp; $DP94)=$C94),--(INDIRECT("WP!$B" &amp; $DO94 &amp; ":$B" &amp; $DP94)="Y"),--(INDIRECT("WP!$" &amp; $BN$41 &amp; "$" &amp; $DO94 &amp; ":$" &amp; $BN$41 &amp; "$" &amp; $DP94)&lt;&gt;""),--(INDIRECT("WP!$K" &amp; $DO94 &amp; ":$K" &amp; $DP94)&gt;0))&lt;&gt;0,SUMPRODUCT(--(INDIRECT("WP!$C$" &amp; $DO94 &amp; ":$C$" &amp; $DP94)=$C94),--(INDIRECT("WP!$B" &amp; $DO94 &amp; ":$B" &amp; $DP94)="Y"),--(INDIRECT("WP!$" &amp; $BN$41 &amp; "$" &amp; $DO94 &amp; ":$" &amp; $BN$41 &amp; "$" &amp; $DP94)&lt;&gt;""),INDIRECT("WP!$K" &amp; $DO94 &amp; ":$K" &amp; $DP94)),""),""),"")</f>
        <v/>
      </c>
      <c r="BQ94" s="146" t="str" cm="1">
        <f t="array" aca="1" ref="BQ94" ca="1">IFERROR(IF(WpAreaB_Sub3_exist,IF(SUMPRODUCT(--(INDIRECT("WP!$C$" &amp; $DO94 &amp; ":$C$" &amp; $DP94) =$C94),--(INDIRECT("WP!$" &amp; $BQ$41 &amp; "$" &amp; $DO94 &amp; ":$" &amp; $BQ$41 &amp; "$" &amp; $DP94) &lt;&gt;""),--(INDIRECT("WP!$K$" &amp; $DO94 &amp; ":$K$" &amp; $DP94)&gt;0))&gt;0,SUMPRODUCT(--(INDIRECT("WP!$C$" &amp; $DO94 &amp; ":$C$" &amp; $DP94) =$C94),--(INDIRECT("WP!$" &amp; $BQ$41 &amp; "$" &amp; $DO94 &amp; ":$" &amp; $BQ$41 &amp; "$" &amp; $DP94) &lt;&gt;""),INDIRECT("WP!$K" &amp; $DO94 &amp; ":$K" &amp; $DP94),INDIRECT("WP!$" &amp; $BQ$41 &amp; "$" &amp; $DO94 &amp; ":$" &amp; $BQ$41 &amp; "$" &amp; $DP94))/SUMPRODUCT(--(INDIRECT("WP!$C$" &amp; $DO94 &amp; ":$C$" &amp; $DP94) =$C94),--(INDIRECT("WP!$" &amp; $BQ$41 &amp; "$" &amp; $DO94 &amp; ":$" &amp; $BQ$41 &amp; "$" &amp; $DP94) &lt;&gt;""),INDIRECT("WP!$K" &amp; $DO94 &amp; ":$K" &amp; $DP94)),""),""),"")</f>
        <v/>
      </c>
      <c r="BR94" s="145" t="str" cm="1">
        <f t="array" aca="1" ref="BR94" ca="1">IFERROR(IF(WpAreaB_Sub3_exist,IF(SUMPRODUCT(--(INDIRECT("WP!$C$" &amp; $DO94 &amp; ":$C$" &amp; $DP94)=$C94),--(INDIRECT("WP!$B" &amp; $DO94 &amp; ":$B" &amp; $DP94)="Y"),--(INDIRECT("WP!$" &amp; $BQ$41 &amp; "$" &amp; $DO94 &amp; ":$" &amp; $BQ$41 &amp; "$" &amp; $DP94)=1),--(INDIRECT("WP!$K" &amp; $DO94 &amp; ":$K" &amp; $DP94)&gt;0))&lt;&gt;0,SUMPRODUCT(--(INDIRECT("WP!$C$" &amp; $DO94 &amp; ":$C$" &amp; $DP94)=$C94),--(INDIRECT("WP!$B" &amp; $DO94 &amp; ":$B" &amp; $DP94)="Y"),--(INDIRECT("WP!$" &amp; $BQ$41 &amp; "$" &amp; $DO94 &amp; ":$" &amp; $BQ$41 &amp; "$" &amp; $DP94)=1),INDIRECT("WP!$K" &amp; $DO94 &amp; ":$K" &amp; $DP94)),IF(BS94&lt;&gt;"",0,"")),""),"")</f>
        <v/>
      </c>
      <c r="BS94" s="147" t="str" cm="1">
        <f t="array" aca="1" ref="BS94" ca="1">IFERROR(IF(WpAreaB_Sub3_exist,IF(SUMPRODUCT(--(INDIRECT("WP!$C$" &amp; $DO94 &amp; ":$C$" &amp; $DP94)=$C94),--(INDIRECT("WP!$B" &amp; $DO94 &amp; ":$B" &amp; $DP94)="Y"),--(INDIRECT("WP!$" &amp; $BQ$41 &amp; "$" &amp; $DO94 &amp; ":$" &amp; $BQ$41 &amp; "$" &amp; $DP94)&lt;&gt;""),--(INDIRECT("WP!$K" &amp; $DO94 &amp; ":$K" &amp; $DP94)&gt;0))&lt;&gt;0,SUMPRODUCT(--(INDIRECT("WP!$C$" &amp; $DO94 &amp; ":$C$" &amp; $DP94)=$C94),--(INDIRECT("WP!$B" &amp; $DO94 &amp; ":$B" &amp; $DP94)="Y"),--(INDIRECT("WP!$" &amp; $BQ$41 &amp; "$" &amp; $DO94 &amp; ":$" &amp; $BQ$41 &amp; "$" &amp; $DP94)&lt;&gt;""),INDIRECT("WP!$K" &amp; $DO94 &amp; ":$K" &amp; $DP94)),""),""),"")</f>
        <v/>
      </c>
      <c r="BT94" s="31"/>
      <c r="BU94" s="144" t="str" cm="1">
        <f t="array" aca="1" ref="BU94" ca="1">IFERROR(IF(WpAreaC_Sub1_exist,IF(SUMPRODUCT(--(INDIRECT("WP!$C$" &amp; $DO94 &amp; ":$C$" &amp; $DP94) =$C94),--(INDIRECT("WP!$" &amp; $BU$41 &amp; "$" &amp; $DO94 &amp; ":$" &amp; $BU$41 &amp; "$" &amp; $DP94) &lt;&gt;""),--(INDIRECT("WP!$K$" &amp; $DO94 &amp; ":$K$" &amp; $DP94)&gt;0))&gt;0,SUMPRODUCT(--(INDIRECT("WP!$C$" &amp; $DO94 &amp; ":$C$" &amp; $DP94) =$C94),--(INDIRECT("WP!$" &amp; $BU$41 &amp; "$" &amp; $DO94 &amp; ":$" &amp; $BU$41 &amp; "$" &amp; $DP94) &lt;&gt;""),INDIRECT("WP!$K" &amp; $DO94 &amp; ":$K" &amp; $DP94),INDIRECT("WP!$" &amp; $BU$41 &amp; "$" &amp; $DO94 &amp; ":$" &amp; $BU$41 &amp; "$" &amp; $DP94))/SUMPRODUCT(--(INDIRECT("WP!$C$" &amp; $DO94 &amp; ":$C$" &amp; $DP94) =$C94),--(INDIRECT("WP!$" &amp; $BU$41 &amp; "$" &amp; $DO94 &amp; ":$" &amp; $BU$41 &amp; "$" &amp; $DP94) &lt;&gt;""),INDIRECT("WP!$K" &amp; $DO94 &amp; ":$K" &amp; $DP94)),""),""),"")</f>
        <v/>
      </c>
      <c r="BV94" s="145" t="str" cm="1">
        <f t="array" aca="1" ref="BV94" ca="1">IFERROR(IF(WpAreaC_Sub1_exist,IF(SUMPRODUCT(--(INDIRECT("WP!$C$" &amp; $DO94 &amp; ":$C$" &amp; $DP94)=$C94),--(INDIRECT("WP!$B" &amp; $DO94 &amp; ":$B" &amp; $DP94)="Y"),--(INDIRECT("WP!$" &amp; $BU$41 &amp; "$" &amp; $DO94 &amp; ":$" &amp; $BU$41 &amp; "$" &amp; $DP94)=1),--(INDIRECT("WP!$K" &amp; $DO94 &amp; ":$K" &amp; $DP94)&gt;0))&lt;&gt;0,SUMPRODUCT(--(INDIRECT("WP!$C$" &amp; $DO94 &amp; ":$C$" &amp; $DP94)=$C94),--(INDIRECT("WP!$B" &amp; $DO94 &amp; ":$B" &amp; $DP94)="Y"),--(INDIRECT("WP!$" &amp; $BU$41 &amp; "$" &amp; $DO94 &amp; ":$" &amp; $BU$41 &amp; "$" &amp; $DP94)=1),INDIRECT("WP!$K" &amp; $DO94 &amp; ":$K" &amp; $DP94)),IF(BW94&lt;&gt;"",0,"")),""),"")</f>
        <v/>
      </c>
      <c r="BW94" s="145" t="str" cm="1">
        <f t="array" aca="1" ref="BW94" ca="1">IFERROR(IF(WpAreaC_Sub1_exist,IF(SUMPRODUCT(--(INDIRECT("WP!$C$" &amp; $DO94 &amp; ":$C$" &amp; $DP94)=$C94),--(INDIRECT("WP!$B" &amp; $DO94 &amp; ":$B" &amp; $DP94)="Y"),--(INDIRECT("WP!$" &amp; $BU$41 &amp; "$" &amp; $DO94 &amp; ":$" &amp; $BU$41 &amp; "$" &amp; $DP94)&lt;&gt;""),--(INDIRECT("WP!$K" &amp; $DO94 &amp; ":$K" &amp; $DP94)&gt;0))&lt;&gt;0,SUMPRODUCT(--(INDIRECT("WP!$C$" &amp; $DO94 &amp; ":$C$" &amp; $DP94)=$C94),--(INDIRECT("WP!$B" &amp; $DO94 &amp; ":$B" &amp; $DP94)="Y"),--(INDIRECT("WP!$" &amp; $BU$41 &amp; "$" &amp; $DO94 &amp; ":$" &amp; $BU$41 &amp; "$" &amp; $DP94)&lt;&gt;""),INDIRECT("WP!$K" &amp; $DO94 &amp; ":$K" &amp; $DP94)),""),""),"")</f>
        <v/>
      </c>
      <c r="BX94" s="146" t="str" cm="1">
        <f t="array" aca="1" ref="BX94" ca="1">IFERROR(IF(WpAreaC_Sub2_exist,IF(SUMPRODUCT(--(INDIRECT("WP!$C$" &amp; $DO94 &amp; ":$C$" &amp; $DP94) =$C94),--(INDIRECT("WP!$" &amp; $BX$41 &amp; "$" &amp; $DO94 &amp; ":$" &amp; $BX$41 &amp; "$" &amp; $DP94) &lt;&gt;""),--(INDIRECT("WP!$K$" &amp; $DO94 &amp; ":$K$" &amp; $DP94)&gt;0))&gt;0,SUMPRODUCT(--(INDIRECT("WP!$C$" &amp; $DO94 &amp; ":$C$" &amp; $DP94) =$C94),--(INDIRECT("WP!$" &amp; $BX$41 &amp; "$" &amp; $DO94 &amp; ":$" &amp; $BX$41 &amp; "$" &amp; $DP94) &lt;&gt;""),INDIRECT("WP!$K" &amp; $DO94 &amp; ":$K" &amp; $DP94),INDIRECT("WP!$" &amp; $BX$41 &amp; "$" &amp; $DO94 &amp; ":$" &amp; $BX$41 &amp; "$" &amp; $DP94))/SUMPRODUCT(--(INDIRECT("WP!$C$" &amp; $DO94 &amp; ":$C$" &amp; $DP94) =$C94),--(INDIRECT("WP!$" &amp; $BX$41 &amp; "$" &amp; $DO94 &amp; ":$" &amp; $BX$41 &amp; "$" &amp; $DP94) &lt;&gt;""),INDIRECT("WP!$K" &amp; $DO94 &amp; ":$K" &amp; $DP94)),""),""),"")</f>
        <v/>
      </c>
      <c r="BY94" s="145" t="str" cm="1">
        <f t="array" aca="1" ref="BY94" ca="1">IFERROR(IF(WpAreaC_Sub2_exist,IF(SUMPRODUCT(--(INDIRECT("WP!$C$" &amp; $DO94 &amp; ":$C$" &amp; $DP94)=$C94),--(INDIRECT("WP!$B" &amp; $DO94 &amp; ":$B" &amp; $DP94)="Y"),--(INDIRECT("WP!$" &amp; $BX$41 &amp; "$" &amp; $DO94 &amp; ":$" &amp; $BX$41 &amp; "$" &amp; $DP94)=1),--(INDIRECT("WP!$K" &amp; $DO94 &amp; ":$K" &amp; $DP94)&gt;0))&lt;&gt;0,SUMPRODUCT(--(INDIRECT("WP!$C$" &amp; $DO94 &amp; ":$C$" &amp; $DP94)=$C94),--(INDIRECT("WP!$B" &amp; $DO94 &amp; ":$B" &amp; $DP94)="Y"),--(INDIRECT("WP!$" &amp; $BX$41 &amp; "$" &amp; $DO94 &amp; ":$" &amp; $BX$41 &amp; "$" &amp; $DP94)=1),INDIRECT("WP!$K" &amp; $DO94 &amp; ":$K" &amp; $DP94)),IF(BZ94&lt;&gt;"",0,"")),""),"")</f>
        <v/>
      </c>
      <c r="BZ94" s="145" t="str" cm="1">
        <f t="array" aca="1" ref="BZ94" ca="1">IFERROR(IF(WpAreaC_Sub2_exist,IF(SUMPRODUCT(--(INDIRECT("WP!$C$" &amp; $DO94 &amp; ":$C$" &amp; $DP94)=$C94),--(INDIRECT("WP!$B" &amp; $DO94 &amp; ":$B" &amp; $DP94)="Y"),--(INDIRECT("WP!$" &amp; $BX$41 &amp; "$" &amp; $DO94 &amp; ":$" &amp; $BX$41 &amp; "$" &amp; $DP94)&lt;&gt;""),--(INDIRECT("WP!$K" &amp; $DO94 &amp; ":$K" &amp; $DP94)&gt;0))&lt;&gt;0,SUMPRODUCT(--(INDIRECT("WP!$C$" &amp; $DO94 &amp; ":$C$" &amp; $DP94)=$C94),--(INDIRECT("WP!$B" &amp; $DO94 &amp; ":$B" &amp; $DP94)="Y"),--(INDIRECT("WP!$" &amp; $BX$41 &amp; "$" &amp; $DO94 &amp; ":$" &amp; $BX$41 &amp; "$" &amp; $DP94)&lt;&gt;""),INDIRECT("WP!$K" &amp; $DO94 &amp; ":$K" &amp; $DP94)),""),""),"")</f>
        <v/>
      </c>
      <c r="CA94" s="146" t="str" cm="1">
        <f t="array" aca="1" ref="CA94" ca="1">IFERROR(IF(WpAreaC_Sub3_exist,IF(SUMPRODUCT(--(INDIRECT("WP!$C$" &amp; $DO94 &amp; ":$C$" &amp; $DP94) =$C94),--(INDIRECT("WP!$" &amp; $CA$41 &amp; "$" &amp; $DO94 &amp; ":$" &amp; $CA$41 &amp; "$" &amp; $DP94) &lt;&gt;""),--(INDIRECT("WP!$K$" &amp; $DO94 &amp; ":$K$" &amp; $DP94)&gt;0))&gt;0,SUMPRODUCT(--(INDIRECT("WP!$C$" &amp; $DO94 &amp; ":$C$" &amp; $DP94) =$C94),--(INDIRECT("WP!$" &amp; $CA$41 &amp; "$" &amp; $DO94 &amp; ":$" &amp; $CA$41 &amp; "$" &amp; $DP94) &lt;&gt;""),INDIRECT("WP!$K" &amp; $DO94 &amp; ":$K" &amp; $DP94),INDIRECT("WP!$" &amp; $CA$41 &amp; "$" &amp; $DO94 &amp; ":$" &amp; $CA$41 &amp; "$" &amp; $DP94))/SUMPRODUCT(--(INDIRECT("WP!$C$" &amp; $DO94 &amp; ":$C$" &amp; $DP94) =$C94),--(INDIRECT("WP!$" &amp; $CA$41 &amp; "$" &amp; $DO94 &amp; ":$" &amp; $CA$41 &amp; "$" &amp; $DP94) &lt;&gt;""),INDIRECT("WP!$K" &amp; $DO94 &amp; ":$K" &amp; $DP94)),""),""),"")</f>
        <v/>
      </c>
      <c r="CB94" s="145" t="str" cm="1">
        <f t="array" aca="1" ref="CB94" ca="1">IFERROR(IF(WpAreaC_Sub3_exist,IF(SUMPRODUCT(--(INDIRECT("WP!$C$" &amp; $DO94 &amp; ":$C$" &amp; $DP94)=$C94),--(INDIRECT("WP!$B" &amp; $DO94 &amp; ":$B" &amp; $DP94)="Y"),--(INDIRECT("WP!$" &amp; $CA$41 &amp; "$" &amp; $DO94 &amp; ":$" &amp; $CA$41 &amp; "$" &amp; $DP94)=1),--(INDIRECT("WP!$K" &amp; $DO94 &amp; ":$K" &amp; $DP94)&gt;0))&lt;&gt;0,SUMPRODUCT(--(INDIRECT("WP!$C$" &amp; $DO94 &amp; ":$C$" &amp; $DP94)=$C94),--(INDIRECT("WP!$B" &amp; $DO94 &amp; ":$B" &amp; $DP94)="Y"),--(INDIRECT("WP!$" &amp; $CA$41 &amp; "$" &amp; $DO94 &amp; ":$" &amp; $CA$41 &amp; "$" &amp; $DP94)=1),INDIRECT("WP!$K" &amp; $DO94 &amp; ":$K" &amp; $DP94)),IF(CC94&lt;&gt;"",0,"")),""),"")</f>
        <v/>
      </c>
      <c r="CC94" s="147" t="str" cm="1">
        <f t="array" aca="1" ref="CC94" ca="1">IFERROR(IF(WpAreaC_Sub3_exist,IF(SUMPRODUCT(--(INDIRECT("WP!$C$" &amp; $DO94 &amp; ":$C$" &amp; $DP94)=$C94),--(INDIRECT("WP!$B" &amp; $DO94 &amp; ":$B" &amp; $DP94)="Y"),--(INDIRECT("WP!$" &amp; $CA$41 &amp; "$" &amp; $DO94 &amp; ":$" &amp; $CA$41 &amp; "$" &amp; $DP94)&lt;&gt;""),--(INDIRECT("WP!$K" &amp; $DO94 &amp; ":$K" &amp; $DP94)&gt;0))&lt;&gt;0,SUMPRODUCT(--(INDIRECT("WP!$C$" &amp; $DO94 &amp; ":$C$" &amp; $DP94)=$C94),--(INDIRECT("WP!$B" &amp; $DO94 &amp; ":$B" &amp; $DP94)="Y"),--(INDIRECT("WP!$" &amp; $CA$41 &amp; "$" &amp; $DO94 &amp; ":$" &amp; $CA$41 &amp; "$" &amp; $DP94)&lt;&gt;""),INDIRECT("WP!$K" &amp; $DO94 &amp; ":$K" &amp; $DP94)),""),""),"")</f>
        <v/>
      </c>
      <c r="CD94" s="106"/>
      <c r="CE94" s="109"/>
      <c r="CF94" s="107"/>
      <c r="CG94" s="107"/>
      <c r="CH94" s="158" t="s">
        <v>92</v>
      </c>
      <c r="CI94" s="158" t="s">
        <v>92</v>
      </c>
      <c r="CJ94" s="158" t="s">
        <v>92</v>
      </c>
      <c r="CK94" s="158" t="s">
        <v>92</v>
      </c>
      <c r="CL94" s="159" t="s">
        <v>92</v>
      </c>
      <c r="CM94" s="159" t="s">
        <v>92</v>
      </c>
      <c r="CN94" s="160" t="s">
        <v>92</v>
      </c>
      <c r="CO94" s="159" t="s">
        <v>92</v>
      </c>
      <c r="CP94" s="159" t="s">
        <v>92</v>
      </c>
      <c r="CQ94" s="160" t="s">
        <v>92</v>
      </c>
      <c r="CR94" s="159" t="s">
        <v>92</v>
      </c>
      <c r="CS94" s="161" t="s">
        <v>92</v>
      </c>
      <c r="CT94" s="31"/>
      <c r="CU94" s="158" t="s">
        <v>92</v>
      </c>
      <c r="CV94" s="159" t="s">
        <v>92</v>
      </c>
      <c r="CW94" s="159" t="s">
        <v>92</v>
      </c>
      <c r="CX94" s="160" t="s">
        <v>92</v>
      </c>
      <c r="CY94" s="159" t="s">
        <v>92</v>
      </c>
      <c r="CZ94" s="159" t="s">
        <v>92</v>
      </c>
      <c r="DA94" s="160" t="s">
        <v>92</v>
      </c>
      <c r="DB94" s="159" t="s">
        <v>92</v>
      </c>
      <c r="DC94" s="161" t="s">
        <v>92</v>
      </c>
      <c r="DD94" s="31"/>
      <c r="DE94" s="158" t="s">
        <v>92</v>
      </c>
      <c r="DF94" s="159" t="s">
        <v>92</v>
      </c>
      <c r="DG94" s="159" t="s">
        <v>92</v>
      </c>
      <c r="DH94" s="160" t="s">
        <v>92</v>
      </c>
      <c r="DI94" s="159" t="s">
        <v>92</v>
      </c>
      <c r="DJ94" s="159" t="s">
        <v>92</v>
      </c>
      <c r="DK94" s="160" t="s">
        <v>92</v>
      </c>
      <c r="DL94" s="159" t="s">
        <v>92</v>
      </c>
      <c r="DM94" s="161" t="s">
        <v>92</v>
      </c>
      <c r="DN94" s="31"/>
      <c r="DO94" s="88" cm="1">
        <f t="array" ref="DO94">MIN(IF(WP!$C$12:$C$400=$C94,ROW(WP!$C$12:$C$400),""))</f>
        <v>367</v>
      </c>
      <c r="DP94" s="88" cm="1">
        <f t="array" ref="DP94">MAX(IF(WP!$C$12:$C$400=$C94,ROW(WP!$C$12:$C$400),""))</f>
        <v>368</v>
      </c>
      <c r="DQ94" s="121"/>
      <c r="DR94" s="31"/>
    </row>
    <row r="95" spans="1:122" ht="16" x14ac:dyDescent="0.2">
      <c r="A95" s="117"/>
      <c r="B95" s="417" t="s">
        <v>203</v>
      </c>
      <c r="C95" s="417"/>
      <c r="D95" s="181"/>
      <c r="E95" s="181"/>
      <c r="F95" s="181"/>
      <c r="G95" s="217"/>
      <c r="H95" s="181"/>
      <c r="I95" s="181"/>
      <c r="J95" s="181"/>
      <c r="K95" s="181"/>
      <c r="L95" s="181"/>
      <c r="M95" s="181"/>
      <c r="N95" s="181"/>
      <c r="O95" s="181"/>
      <c r="P95" s="181"/>
      <c r="Q95" s="217"/>
      <c r="R95" s="181"/>
      <c r="S95" s="181"/>
      <c r="T95" s="181"/>
      <c r="U95" s="181"/>
      <c r="V95" s="181"/>
      <c r="W95" s="181"/>
      <c r="X95" s="181"/>
      <c r="Y95" s="181"/>
      <c r="Z95" s="181"/>
      <c r="AA95" s="217"/>
      <c r="AB95" s="181"/>
      <c r="AC95" s="181"/>
      <c r="AD95" s="181"/>
      <c r="AE95" s="181"/>
      <c r="AF95" s="181"/>
      <c r="AG95" s="181"/>
      <c r="AH95" s="181"/>
      <c r="AI95" s="181"/>
      <c r="AJ95" s="181"/>
      <c r="AK95" s="217"/>
      <c r="AL95" s="118"/>
      <c r="AM95" s="85"/>
      <c r="AN95" s="75"/>
      <c r="AO95" s="166"/>
      <c r="AP95" s="166"/>
      <c r="AQ95" s="101"/>
      <c r="AR95" s="101"/>
      <c r="AS95" s="75"/>
      <c r="AT95" s="75"/>
      <c r="AU95" s="137"/>
      <c r="AV95" s="98"/>
      <c r="AW95" s="98"/>
      <c r="AX95" s="153"/>
      <c r="AY95" s="153"/>
      <c r="AZ95" s="153"/>
      <c r="BA95" s="153"/>
      <c r="BB95" s="153"/>
      <c r="BC95" s="153"/>
      <c r="BD95" s="153"/>
      <c r="BE95" s="153"/>
      <c r="BF95" s="153"/>
      <c r="BG95" s="153"/>
      <c r="BH95" s="153"/>
      <c r="BI95" s="153"/>
      <c r="BJ95" s="153"/>
      <c r="BK95" s="153"/>
      <c r="BL95" s="153"/>
      <c r="BM95" s="153"/>
      <c r="BN95" s="153"/>
      <c r="BO95" s="153"/>
      <c r="BP95" s="153"/>
      <c r="BQ95" s="153"/>
      <c r="BR95" s="153"/>
      <c r="BS95" s="153"/>
      <c r="BT95" s="153"/>
      <c r="BU95" s="153"/>
      <c r="BV95" s="153"/>
      <c r="BW95" s="153"/>
      <c r="BX95" s="153"/>
      <c r="BY95" s="153"/>
      <c r="BZ95" s="153"/>
      <c r="CA95" s="153"/>
      <c r="CB95" s="153"/>
      <c r="CC95" s="153"/>
      <c r="CD95" s="106"/>
      <c r="CE95" s="109"/>
      <c r="CF95" s="107"/>
      <c r="CG95" s="107"/>
      <c r="CH95" s="107"/>
      <c r="CI95" s="107"/>
      <c r="CJ95" s="107"/>
      <c r="CK95" s="107"/>
      <c r="CL95" s="107"/>
      <c r="CM95" s="107"/>
      <c r="CN95" s="107"/>
      <c r="CO95" s="107"/>
      <c r="CP95" s="107"/>
      <c r="CQ95" s="107"/>
      <c r="CR95" s="107"/>
      <c r="CS95" s="107"/>
      <c r="CT95" s="153"/>
      <c r="CU95" s="107"/>
      <c r="CV95" s="107"/>
      <c r="CW95" s="107"/>
      <c r="CX95" s="107"/>
      <c r="CY95" s="107"/>
      <c r="CZ95" s="107"/>
      <c r="DA95" s="107"/>
      <c r="DB95" s="107"/>
      <c r="DC95" s="107"/>
      <c r="DD95" s="153"/>
      <c r="DE95" s="107"/>
      <c r="DF95" s="107"/>
      <c r="DG95" s="107"/>
      <c r="DH95" s="107"/>
      <c r="DI95" s="107"/>
      <c r="DJ95" s="107"/>
      <c r="DK95" s="107"/>
      <c r="DL95" s="107"/>
      <c r="DM95" s="107"/>
      <c r="DN95" s="31"/>
      <c r="DO95" s="89"/>
      <c r="DP95" s="89"/>
      <c r="DQ95" s="121"/>
      <c r="DR95" s="31"/>
    </row>
    <row r="96" spans="1:122" ht="16" x14ac:dyDescent="0.2">
      <c r="A96" s="117"/>
      <c r="B96" s="132" t="s">
        <v>204</v>
      </c>
      <c r="C96" s="132" t="s">
        <v>205</v>
      </c>
      <c r="D96" s="323" t="e" cm="1">
        <f t="array" aca="1" ref="D96" ca="1">getProgress(AX96,CH96,"%",1,1)</f>
        <v>#NAME?</v>
      </c>
      <c r="E96" s="257" t="e" cm="1">
        <f t="array" aca="1" ref="E96" ca="1">getProgress(AY96,CI96,,,1)</f>
        <v>#NAME?</v>
      </c>
      <c r="F96" s="257" t="e" cm="1">
        <f t="array" aca="1" ref="F96" ca="1">getProgress(AZ96,CJ96,,,1)</f>
        <v>#NAME?</v>
      </c>
      <c r="G96" s="217"/>
      <c r="H96" s="113" t="e" cm="1">
        <f t="array" aca="1" ref="H96" ca="1">getProgress(BA96,CK96,"%",1,1,WpAreaA_Sub1_exist)</f>
        <v>#NAME?</v>
      </c>
      <c r="I96" s="266" t="e" cm="1">
        <f t="array" aca="1" ref="I96" ca="1">getProgress(BB96,CL96,,,1,WpAreaA_Sub1_exist)</f>
        <v>#NAME?</v>
      </c>
      <c r="J96" s="266" t="e" cm="1">
        <f t="array" aca="1" ref="J96" ca="1">getProgress(BC96,CM96,,,1,WpAreaA_Sub1_exist)</f>
        <v>#NAME?</v>
      </c>
      <c r="K96" s="113" t="e" cm="1">
        <f t="array" aca="1" ref="K96" ca="1">getProgress(BD96,CN96,"%",1,1,WpAreaA_Sub2_exist)</f>
        <v>#NAME?</v>
      </c>
      <c r="L96" s="266" t="e" cm="1">
        <f t="array" aca="1" ref="L96" ca="1">getProgress(BE96,CO96,,,1,WpAreaA_Sub2_exist)</f>
        <v>#NAME?</v>
      </c>
      <c r="M96" s="266" t="e" cm="1">
        <f t="array" aca="1" ref="M96" ca="1">getProgress(BF96,CP96,,,1,WpAreaA_Sub2_exist)</f>
        <v>#NAME?</v>
      </c>
      <c r="N96" s="113" t="e" cm="1">
        <f t="array" aca="1" ref="N96" ca="1">getProgress(BG96,CQ96,"%",1,1,WpAreaA_Sub3_exist)</f>
        <v>#NAME?</v>
      </c>
      <c r="O96" s="266" t="e" cm="1">
        <f t="array" aca="1" ref="O96" ca="1">getProgress(BH96,CR96,,,1,WpAreaA_Sub3_exist)</f>
        <v>#NAME?</v>
      </c>
      <c r="P96" s="266" t="e" cm="1">
        <f t="array" aca="1" ref="P96" ca="1">getProgress(BI96,CS96,,,1,WpAreaA_Sub3_exist)</f>
        <v>#NAME?</v>
      </c>
      <c r="Q96" s="217"/>
      <c r="R96" s="113" t="e" cm="1">
        <f t="array" aca="1" ref="R96" ca="1">getProgress(BK96,CU96,"%",1,1,WpAreaB_Sub1_exist)</f>
        <v>#NAME?</v>
      </c>
      <c r="S96" s="266" t="e" cm="1">
        <f t="array" aca="1" ref="S96" ca="1">getProgress(BL96,CV96,,,1,WpAreaB_Sub1_exist)</f>
        <v>#NAME?</v>
      </c>
      <c r="T96" s="266" t="e" cm="1">
        <f t="array" aca="1" ref="T96" ca="1">getProgress(BM96,CW96,,,1,WpAreaB_Sub1_exist)</f>
        <v>#NAME?</v>
      </c>
      <c r="U96" s="113" t="e" cm="1">
        <f t="array" aca="1" ref="U96" ca="1">getProgress(BN96,CX96,"%",1,1,WpAreaB_Sub2_exist)</f>
        <v>#NAME?</v>
      </c>
      <c r="V96" s="266" t="e" cm="1">
        <f t="array" aca="1" ref="V96" ca="1">getProgress(BO96,CY96,,,1,WpAreaB_Sub2_exist)</f>
        <v>#NAME?</v>
      </c>
      <c r="W96" s="266" t="e" cm="1">
        <f t="array" aca="1" ref="W96" ca="1">getProgress(BP96,CZ96,,,1,WpAreaB_Sub2_exist)</f>
        <v>#NAME?</v>
      </c>
      <c r="X96" s="113" t="e" cm="1">
        <f t="array" aca="1" ref="X96" ca="1">getProgress(BQ96,DA96,"%",1,1,WpAreaB_Sub3_exist)</f>
        <v>#NAME?</v>
      </c>
      <c r="Y96" s="266" t="e" cm="1">
        <f t="array" aca="1" ref="Y96" ca="1">getProgress(BR96,DB96,,,1,WpAreaB_Sub3_exist)</f>
        <v>#NAME?</v>
      </c>
      <c r="Z96" s="266" t="e" cm="1">
        <f t="array" aca="1" ref="Z96" ca="1">getProgress(BS96,DC96,,,1,WpAreaB_Sub3_exist)</f>
        <v>#NAME?</v>
      </c>
      <c r="AA96" s="217"/>
      <c r="AB96" s="113" t="e" cm="1">
        <f t="array" aca="1" ref="AB96" ca="1">getProgress(BU96,DE96,"%",1,1,WpAreaC_Sub1_exist)</f>
        <v>#NAME?</v>
      </c>
      <c r="AC96" s="266" t="e" cm="1">
        <f t="array" aca="1" ref="AC96" ca="1">getProgress(BV96,DF96,,,1,WpAreaC_Sub1_exist)</f>
        <v>#NAME?</v>
      </c>
      <c r="AD96" s="266" t="e" cm="1">
        <f t="array" aca="1" ref="AD96" ca="1">getProgress(BW96,DG96,,,1,WpAreaC_Sub1_exist)</f>
        <v>#NAME?</v>
      </c>
      <c r="AE96" s="113" t="e" cm="1">
        <f t="array" aca="1" ref="AE96" ca="1">getProgress(BX96,DH96,"%",1,1,WpAreaC_Sub2_exist)</f>
        <v>#NAME?</v>
      </c>
      <c r="AF96" s="266" t="e" cm="1">
        <f t="array" aca="1" ref="AF96" ca="1">getProgress(BY96,DI96,,,1,WpAreaC_Sub2_exist)</f>
        <v>#NAME?</v>
      </c>
      <c r="AG96" s="266" t="e" cm="1">
        <f t="array" aca="1" ref="AG96" ca="1">getProgress(BZ96,DJ96,,,1,WpAreaC_Sub2_exist)</f>
        <v>#NAME?</v>
      </c>
      <c r="AH96" s="113" t="e" cm="1">
        <f t="array" aca="1" ref="AH96" ca="1">getProgress(CA96,DK96,"%",1,1,WpAreaC_Sub3_exist)</f>
        <v>#NAME?</v>
      </c>
      <c r="AI96" s="266" t="e" cm="1">
        <f t="array" aca="1" ref="AI96" ca="1">getProgress(CB96,DL96,,,1,WpAreaC_Sub3_exist)</f>
        <v>#NAME?</v>
      </c>
      <c r="AJ96" s="266" t="e" cm="1">
        <f t="array" aca="1" ref="AJ96" ca="1">getProgress(CC96,DM96,,,1,WpAreaC_Sub3_exist)</f>
        <v>#NAME?</v>
      </c>
      <c r="AK96" s="217"/>
      <c r="AL96" s="118"/>
      <c r="AM96" s="85"/>
      <c r="AN96" s="75"/>
      <c r="AO96" s="166"/>
      <c r="AP96" s="166"/>
      <c r="AQ96" s="101"/>
      <c r="AR96" s="101"/>
      <c r="AS96" s="75"/>
      <c r="AT96" s="75"/>
      <c r="AU96" s="137"/>
      <c r="AV96" s="98"/>
      <c r="AW96" s="98"/>
      <c r="AX96" s="144" t="str">
        <f ca="1">IFERROR((IF(WpAreaA_exist,IF(BA96&lt;&gt;"",BA96*WP!$AC$9,0)+IF(BD96&lt;&gt;"",BD96*WP!$AD$9,0)+IF(BG96&lt;&gt;"",BG96*WP!$AE$9,0),0)+IF(WpAreaB_exist,IF(BK96&lt;&gt;"",BK96*WP!$AF$10)+IF(BN96&lt;&gt;"",BN96*WP!$AG$10,0)+IF(BQ96&lt;&gt;"",BQ96*WP!$AH$10,0),0)+IF(WpAreaC_exist,IF(BU96&lt;&gt;"",BU96*WP!$AI$10)+IF(BX96&lt;&gt;"",BX96*WP!$AJ$10,0)+IF(CA96&lt;&gt;"",CA96*WP!$AK$10,0),0))/(IF(WpAreaA_exist,IF(BA96&lt;&gt;"",WP!$AC$9,0)+IF(BD96&lt;&gt;"",WP!$AD$9,0)+IF(BG96&lt;&gt;"",WP!$AE$9,0),0)+IF(WpAreaB_exist,IF(BK96&lt;&gt;"",WP!$AF$10,0)+IF(BN96&lt;&gt;"",WP!$AG$10,0)+IF(BQ96&lt;&gt;"",WP!$AH$10,0),0)+ IF(WpAreaC_exist,IF(BU96&lt;&gt;"",WP!$AI$10,0)+IF(BX96&lt;&gt;"",WP!$AJ$10,0)+IF(CA96&lt;&gt;"",WP!$AK$10,0),0)),"")</f>
        <v/>
      </c>
      <c r="AY96" s="144" t="str" cm="1">
        <f t="array" aca="1" ref="AY96" ca="1">IFERROR(IF(SUMPRODUCT(--(INDIRECT("WP!$C$" &amp; $DO96 &amp; ":$C$" &amp; $DP96)=$C96),--(INDIRECT("WP!$B$" &amp; $DO96 &amp; ":$B$" &amp; $DP96)="Y"),--(INDIRECT("WP!$" &amp; $AX$41 &amp; "$" &amp; $DO96 &amp; ":$" &amp; $AX$41 &amp; "$" &amp; $DP96)=1),--(INDIRECT("WP!$K$" &amp; $DO96 &amp; ":$K$" &amp; $DP96)&gt;0))&lt;&gt;0,SUMPRODUCT(--(INDIRECT("WP!$C$" &amp; $DO96 &amp; ":$C$" &amp; $DP96)=$C96),--(INDIRECT("WP!$B$" &amp; $DO96 &amp; ":$B$" &amp; $DP96)="Y"),--(INDIRECT("WP!$" &amp; $AX$41 &amp; "$" &amp; $DO96 &amp; ":$" &amp; $AX$41 &amp; "$" &amp; $DP96)=1),INDIRECT("WP!$K$" &amp; $DO96 &amp; ":$K$" &amp; $DP96)),IF(AZ96&lt;&gt;"",0,"")),"")</f>
        <v/>
      </c>
      <c r="AZ96" s="144" t="str" cm="1">
        <f t="array" aca="1" ref="AZ96" ca="1">IFERROR(IF(SUMPRODUCT(--(INDIRECT("WP!$C$" &amp; $DO96 &amp; ":$C$" &amp; $DP96)=$C96),--(INDIRECT("WP!$B" &amp; $DO96 &amp; ":$B" &amp; $DP96)="Y"),--(INDIRECT("WP!$" &amp; $AX$41 &amp; "$" &amp; $DO96 &amp; ":$" &amp; $AX$41 &amp; "$" &amp; $DP96)&lt;&gt;""),--(INDIRECT("WP!$K" &amp; $DO96 &amp; ":$K" &amp; $DP96)&gt;0))&lt;&gt;0,SUMPRODUCT(--(INDIRECT("WP!$C$" &amp; $DO96 &amp; ":$C$" &amp; $DP96)=$C96),--(INDIRECT("WP!$B" &amp; $DO96 &amp; ":$B" &amp; $DP96)="Y"),--(INDIRECT("WP!$" &amp; $AX$41 &amp; "$" &amp;  $DO96 &amp; ":$" &amp; $AX$41 &amp; "$" &amp; $DP96)&lt;&gt;""),INDIRECT("WP!$K" &amp; $DO96 &amp; ":$K" &amp; $DP96)),""),"")</f>
        <v/>
      </c>
      <c r="BA96" s="144" t="str" cm="1">
        <f t="array" aca="1" ref="BA96" ca="1">IFERROR(IF(WpAreaA_Sub1_exist,IF(SUMPRODUCT(--(INDIRECT("WP!$C$" &amp; $DO96 &amp; ":$C$" &amp; $DP96) =$C96),--(INDIRECT("WP!$" &amp; $BA$41 &amp; "$" &amp; $DO96 &amp; ":$" &amp; $BA$41 &amp; "$" &amp; $DP96) &lt;&gt;""),--(INDIRECT("WP!$K$" &amp; $DO96 &amp; ":$K$" &amp; $DP96)&gt;0))&gt;0,SUMPRODUCT(--(INDIRECT("WP!$C$" &amp; $DO96 &amp; ":$C$" &amp; $DP96) =$C96),--(INDIRECT("WP!$" &amp; $BA$41 &amp; "$" &amp; $DO96 &amp; ":$" &amp; $BA$41 &amp; "$" &amp; $DP96) &lt;&gt;""),INDIRECT("WP!$K$" &amp; $DO96 &amp; ":$K$" &amp; $DP96),INDIRECT("WP!$" &amp; $BA$41 &amp; "$" &amp; $DO96 &amp; ":$" &amp; $BA$41 &amp; "$" &amp; $DP96))/SUMPRODUCT(--(INDIRECT("WP!$C$" &amp; $DO96 &amp; ":$C$" &amp; $DP96) =$C96),--(INDIRECT("WP!$" &amp; $BA$41 &amp; "$" &amp; $DO96 &amp; ":$" &amp; $BA$41 &amp; "$" &amp; $DP96) &lt;&gt;""),INDIRECT("WP!$K$" &amp; $DO96 &amp; ":$K$" &amp; $DP96)),""),""),"")</f>
        <v/>
      </c>
      <c r="BB96" s="145" t="str" cm="1">
        <f t="array" aca="1" ref="BB96" ca="1">IFERROR(IF(WpAreaA_Sub1_exist,IF(SUMPRODUCT(--(INDIRECT("WP!$C$" &amp; $DO96 &amp; ":$C$" &amp; $DP96)=$C96),--(INDIRECT("WP!$B$" &amp; $DO96 &amp; ":$B$" &amp; $DP96)="Y"),--(INDIRECT("WP!$" &amp; $BA$41 &amp; "$" &amp; $DO96 &amp; ":$" &amp; $BA$41 &amp; "$" &amp; $DP96)=1),--(INDIRECT("WP!$K$" &amp; $DO96 &amp; ":$K$" &amp; $DP96)&gt;0))&lt;&gt;0,SUMPRODUCT(--(INDIRECT("WP!$C$" &amp; $DO96 &amp; ":$C$" &amp; $DP96)=$C96),--(INDIRECT("WP!$B$" &amp; $DO96 &amp; ":$B$" &amp; $DP96)="Y"),--(INDIRECT("WP!$" &amp; $BA$41 &amp; "$" &amp; $DO96 &amp; ":$" &amp; $BA$41 &amp; "$" &amp; $DP96)=1),INDIRECT("WP!$K$" &amp; $DO96 &amp; ":$K$" &amp; $DP96)),IF(BC96&lt;&gt;"",0,"")),""),"")</f>
        <v/>
      </c>
      <c r="BC96" s="145" t="str" cm="1">
        <f t="array" aca="1" ref="BC96" ca="1">IFERROR(IF(WpAreaA_Sub1_exist,IF(SUMPRODUCT(--(INDIRECT("WP!$C$" &amp; $DO96 &amp; ":$C$" &amp; $DP96)=$C96),--(INDIRECT("WP!$B" &amp; $DO96 &amp; ":$B" &amp; $DP96)="Y"),--(INDIRECT("WP!$" &amp; $BA$41 &amp; "$" &amp; $DO96 &amp; ":$" &amp; $BA$41 &amp; "$" &amp; $DP96)&lt;&gt;""),--(INDIRECT("WP!$K" &amp; $DO96 &amp; ":$K" &amp; $DP96)&gt;0))&lt;&gt;0,SUMPRODUCT(--(INDIRECT("WP!$C$" &amp; $DO96 &amp; ":$C$" &amp; $DP96)=$C96),--(INDIRECT("WP!$B" &amp; $DO96 &amp; ":$B" &amp; $DP96)="Y"),--(INDIRECT("WP!$" &amp; $BA$41 &amp; "$" &amp;  $DO96 &amp; ":$" &amp; $BA$41 &amp; "$" &amp; $DP96)&lt;&gt;""),INDIRECT("WP!$K" &amp; $DO96 &amp; ":$K" &amp; $DP96)),""),""),"")</f>
        <v/>
      </c>
      <c r="BD96" s="146" t="str" cm="1">
        <f t="array" aca="1" ref="BD96" ca="1">IFERROR(IF(WpAreaA_Sub2_exist,IF(SUMPRODUCT(--(INDIRECT("WP!$C$" &amp; $DO96 &amp; ":$C$" &amp; $DP96) =$C96),--(INDIRECT("WP!$" &amp; $BD$41 &amp; "$" &amp; $DO96 &amp; ":$" &amp; $BD$41 &amp; "$" &amp; $DP96) &lt;&gt;""),--(INDIRECT("WP!$K$" &amp; $DO96 &amp; ":$K$" &amp; $DP96)&gt;0))&gt;0,SUMPRODUCT(--(INDIRECT("WP!$C$" &amp; $DO96 &amp; ":$C$" &amp; $DP96) =$C96),--(INDIRECT("WP!$" &amp; $BD$41 &amp; "$" &amp; $DO96 &amp; ":$" &amp; $BD$41 &amp; "$" &amp; $DP96) &lt;&gt;""),INDIRECT("WP!$K" &amp; $DO96 &amp; ":$K" &amp; $DP96),INDIRECT("WP!$" &amp; $BD$41 &amp; "$" &amp; $DO96 &amp; ":$" &amp; $BD$41 &amp; "$" &amp; $DP96))/SUMPRODUCT(--(INDIRECT("WP!$C$" &amp; $DO96 &amp; ":$C$" &amp; $DP96) =$C96),--(INDIRECT("WP!$" &amp; $BD$41 &amp; "$" &amp; $DO96 &amp; ":$" &amp; $BD$41 &amp; "$" &amp; $DP96) &lt;&gt;""),INDIRECT("WP!$K" &amp; $DO96 &amp; ":$K" &amp; $DP96)),""),""),"")</f>
        <v/>
      </c>
      <c r="BE96" s="145" t="str" cm="1">
        <f t="array" aca="1" ref="BE96" ca="1">IFERROR(IF(WpAreaA_Sub2_exist,IF(SUMPRODUCT(--(INDIRECT("WP!$C$" &amp; $DO96 &amp; ":$C$" &amp; $DP96)=$C96),--(INDIRECT("WP!$B" &amp; $DO96 &amp; ":$B" &amp; $DP96)="Y"),--(INDIRECT("WP!$" &amp; $BD$41 &amp; "$" &amp; $DO96 &amp; ":$" &amp; $BD$41 &amp; "$" &amp; $DP96)=1),--(INDIRECT("WP!$K" &amp; $DO96 &amp; ":$K" &amp; $DP96)&gt;0))&lt;&gt;0,SUMPRODUCT(--(INDIRECT("WP!$C$" &amp; $DO96 &amp; ":$C$" &amp; $DP96)=$C96),--(INDIRECT("WP!$B" &amp; $DO96 &amp; ":$B" &amp; $DP96)="Y"),--(INDIRECT("WP!$" &amp; $BD$41 &amp; "$" &amp; $DO96 &amp; ":$" &amp; $BD$41 &amp; "$" &amp; $DP96)=1),INDIRECT("WP!$K" &amp; $DO96 &amp; ":$K" &amp; $DP96)),IF(BF96&lt;&gt;"",0,"")),""),"")</f>
        <v/>
      </c>
      <c r="BF96" s="145" t="str" cm="1">
        <f t="array" aca="1" ref="BF96" ca="1">IFERROR(IF(WpAreaA_Sub2_exist,IF(SUMPRODUCT(--(INDIRECT("WP!$C$" &amp; $DO96 &amp; ":$C$" &amp; $DP96)=$C96),--(INDIRECT("WP!$B" &amp; $DO96 &amp; ":$B" &amp; $DP96)="Y"),--(INDIRECT("WP!$" &amp; $BD$41 &amp; "$" &amp; $DO96 &amp; ":$" &amp; $BD$41 &amp; "$" &amp; $DP96)&lt;&gt;""),--(INDIRECT("WP!$K" &amp; $DO96 &amp; ":$K" &amp; $DP96)&gt;0))&lt;&gt;0,SUMPRODUCT(--(INDIRECT("WP!$C$" &amp; $DO96 &amp; ":$C$" &amp; $DP96)=$C96),--(INDIRECT("WP!$B" &amp; $DO96 &amp; ":$B" &amp; $DP96)="Y"),--(INDIRECT("WP!$" &amp; $BD$41 &amp; "$" &amp; $DO96 &amp; ":$" &amp; $BD$41 &amp; "$" &amp; $DP96)&lt;&gt;""),INDIRECT("WP!$K" &amp; $DO96 &amp; ":$K" &amp; $DP96)),""),""),"")</f>
        <v/>
      </c>
      <c r="BG96" s="146" t="str" cm="1">
        <f t="array" aca="1" ref="BG96" ca="1">IFERROR(IF(WpAreaA_Sub3_exist,IF(SUMPRODUCT(--(INDIRECT("WP!$C$" &amp; $DO96 &amp; ":$C$" &amp; $DP96) =$C96),--(INDIRECT("WP!$" &amp; $BG$41 &amp; "$" &amp; $DO96 &amp; ":$" &amp; $BG$41 &amp; "$" &amp; $DP96) &lt;&gt;""),--(INDIRECT("WP!$K$" &amp; $DO96 &amp; ":$K$" &amp; $DP96)&gt;0))&gt;0,SUMPRODUCT(--(INDIRECT("WP!$C$" &amp; $DO96 &amp; ":$C$" &amp; $DP96) =$C96),--(INDIRECT("WP!$" &amp; $BG$41 &amp; "$" &amp; $DO96 &amp; ":$" &amp; $BG$41 &amp; "$" &amp; $DP96) &lt;&gt;""),INDIRECT("WP!$K" &amp; $DO96 &amp; ":$K" &amp; $DP96),INDIRECT("WP!$" &amp; $BG$41 &amp; "$" &amp; $DO96 &amp; ":$" &amp; $BG$41 &amp; "$" &amp; $DP96))/SUMPRODUCT(--(INDIRECT("WP!$C$" &amp; $DO96 &amp; ":$C$" &amp; $DP96) =$C96),--(INDIRECT("WP!$" &amp; $BG$41 &amp; "$" &amp; $DO96 &amp; ":$" &amp; $BG$41 &amp; "$" &amp; $DP96) &lt;&gt;""),INDIRECT("WP!$K" &amp; $DO96 &amp; ":$K" &amp; $DP96)),""),""),"")</f>
        <v/>
      </c>
      <c r="BH96" s="145" t="str" cm="1">
        <f t="array" aca="1" ref="BH96" ca="1">IFERROR(IF(WpAreaA_Sub3_exist,IF(SUMPRODUCT(--(INDIRECT("WP!$C$" &amp; $DO96 &amp; ":$C$" &amp; $DP96)=$C96),--(INDIRECT("WP!$B" &amp; $DO96 &amp; ":$B" &amp; $DP96)="Y"),--(INDIRECT("WP!$" &amp; $BG$41 &amp; "$" &amp; $DO96 &amp; ":$" &amp; $BG$41 &amp; "$" &amp; $DP96)=1),--(INDIRECT("WP!$K" &amp; $DO96 &amp; ":$K" &amp; $DP96)&gt;0))&lt;&gt;0,SUMPRODUCT(--(INDIRECT("WP!$C$" &amp; $DO96 &amp; ":$C$" &amp; $DP96)=$C96),--(INDIRECT("WP!$B" &amp; $DO96 &amp; ":$B" &amp; $DP96)="Y"),--(INDIRECT("WP!$" &amp; $BG$41 &amp; "$" &amp; $DO96 &amp; ":$" &amp; $BG$41 &amp; "$" &amp; $DP96)=1),INDIRECT("WP!$K" &amp; $DO96 &amp; ":$K" &amp; $DP96)),IF(BI96&lt;&gt;"",0,"")),""),"")</f>
        <v/>
      </c>
      <c r="BI96" s="147" t="str" cm="1">
        <f t="array" aca="1" ref="BI96" ca="1">IFERROR(IF(WpAreaA_Sub3_exist,IF(SUMPRODUCT(--(INDIRECT("WP!$C$" &amp; $DO96 &amp; ":$C$" &amp; $DP96)=$C96),--(INDIRECT("WP!$B" &amp; $DO96 &amp; ":$B" &amp; $DP96)="Y"),--(INDIRECT("WP!$" &amp; $BG$41 &amp; "$" &amp; $DO96 &amp; ":$" &amp; $BG$41 &amp; "$" &amp; $DP96)&lt;&gt;""),--(INDIRECT("WP!$K" &amp; $DO96 &amp; ":$K" &amp; $DP96)&gt;0))&lt;&gt;0,SUMPRODUCT(--(INDIRECT("WP!$C$" &amp; $DO96 &amp; ":$C$" &amp; $DP96)=$C96),--(INDIRECT("WP!$B" &amp; $DO96 &amp; ":$B" &amp; $DP96)="Y"),--(INDIRECT("WP!$" &amp; $BG$41 &amp; "$" &amp; $DO96 &amp; ":$" &amp; $BG$41 &amp; "$" &amp; $DP96)&lt;&gt;""),INDIRECT("WP!$K" &amp; $DO96 &amp; ":$K" &amp; $DP96)),""),""),"")</f>
        <v/>
      </c>
      <c r="BJ96" s="31"/>
      <c r="BK96" s="144" t="str" cm="1">
        <f t="array" aca="1" ref="BK96" ca="1">IFERROR(IF(WpAreaB_Sub1_exist,IF(SUMPRODUCT(--(INDIRECT("WP!$C$" &amp; $DO96 &amp; ":$C$" &amp; $DP96) =$C96),--(INDIRECT("WP!$" &amp; $BK$41 &amp; "$" &amp; $DO96 &amp; ":$" &amp; $BK$41 &amp; "$" &amp; $DP96) &lt;&gt;""),--(INDIRECT("WP!$K$" &amp; $DO96 &amp; ":$K$" &amp; $DP96)&gt;0))&gt;0,SUMPRODUCT(--(INDIRECT("WP!$C$" &amp; $DO96 &amp; ":$C$" &amp; $DP96) =$C96),--(INDIRECT("WP!$" &amp; $BK$41 &amp; "$" &amp; $DO96 &amp; ":$" &amp; $BK$41 &amp; "$" &amp; $DP96) &lt;&gt;""),INDIRECT("WP!$K" &amp; $DO96 &amp; ":$K" &amp; $DP96),INDIRECT("WP!$" &amp; $BK$41 &amp; "$" &amp; $DO96 &amp; ":$" &amp; $BK$41 &amp; "$" &amp; $DP96))/SUMPRODUCT(--(INDIRECT("WP!$C$" &amp; $DO96 &amp; ":$C$" &amp; $DP96) =$C96),--(INDIRECT("WP!$" &amp; $BK$41 &amp; "$" &amp; $DO96 &amp; ":$" &amp; $BK$41 &amp; "$" &amp; $DP96) &lt;&gt;""),INDIRECT("WP!$K" &amp; $DO96 &amp; ":$K" &amp; $DP96)),""),""),"")</f>
        <v/>
      </c>
      <c r="BL96" s="145" t="str" cm="1">
        <f t="array" aca="1" ref="BL96" ca="1">IFERROR(IF(WpAreaB_Sub1_exist,IF(SUMPRODUCT(--(INDIRECT("WP!$C$" &amp; $DO96 &amp; ":$C$" &amp; $DP96)=$C96),--(INDIRECT("WP!$B" &amp; $DO96 &amp; ":$B" &amp; $DP96)="Y"),--(INDIRECT("WP!$" &amp; $BK$41 &amp; "$" &amp; $DO96 &amp; ":$" &amp; $BK$41 &amp; "$" &amp; $DP96)=1),--(INDIRECT("WP!$K" &amp; $DO96 &amp; ":$K" &amp; $DP96)&gt;0))&lt;&gt;0,SUMPRODUCT(--(INDIRECT("WP!$C$" &amp; $DO96 &amp; ":$C$" &amp; $DP96)=$C96),--(INDIRECT("WP!$B" &amp; $DO96 &amp; ":$B" &amp; $DP96)="Y"),--(INDIRECT("WP!$" &amp; $BK$41 &amp; "$" &amp; $DO96 &amp; ":$" &amp; $BK$41 &amp; "$" &amp; $DP96)=1),INDIRECT("WP!$K" &amp; $DO96 &amp; ":$K" &amp; $DP96)),IF(BM96&lt;&gt;"",0,"")),""),"")</f>
        <v/>
      </c>
      <c r="BM96" s="145" t="str" cm="1">
        <f t="array" aca="1" ref="BM96" ca="1">IFERROR(IF(WpAreaB_Sub1_exist,IF(SUMPRODUCT(--(INDIRECT("WP!$C$" &amp; $DO96 &amp; ":$C$" &amp; $DP96)=$C96),--(INDIRECT("WP!$B" &amp; $DO96 &amp; ":$B" &amp; $DP96)="Y"),--(INDIRECT("WP!$" &amp; $BK$41 &amp; "$" &amp; $DO96 &amp; ":$" &amp; $BK$41 &amp; "$" &amp; $DP96)&lt;&gt;""),--(INDIRECT("WP!$K" &amp; $DO96 &amp; ":$K" &amp; $DP96)&gt;0))&lt;&gt;0,SUMPRODUCT(--(INDIRECT("WP!$C$" &amp; $DO96 &amp; ":$C$" &amp; $DP96)=$C96),--(INDIRECT("WP!$B" &amp; $DO96 &amp; ":$B" &amp; $DP96)="Y"),--(INDIRECT("WP!$" &amp; $BK$41 &amp; "$" &amp; $DO96 &amp; ":$" &amp; $BK$41 &amp; "$" &amp; $DP96)&lt;&gt;""),INDIRECT("WP!$K" &amp; $DO96 &amp; ":$K" &amp; $DP96)),""),""),"")</f>
        <v/>
      </c>
      <c r="BN96" s="146" t="str" cm="1">
        <f t="array" aca="1" ref="BN96" ca="1">IFERROR(IF(WpAreaB_Sub2_exist,IF(SUMPRODUCT(--(INDIRECT("WP!$C$" &amp; $DO96 &amp; ":$C$" &amp; $DP96) =$C96),--(INDIRECT("WP!$" &amp; $BN$41 &amp; "$" &amp; $DO96 &amp; ":$" &amp; $BN$41 &amp; "$" &amp; $DP96) &lt;&gt;""),--(INDIRECT("WP!$K$" &amp; $DO96 &amp; ":$K$" &amp; $DP96)&gt;0))&gt;0,SUMPRODUCT(--(INDIRECT("WP!$C$" &amp; $DO96 &amp; ":$C$" &amp; $DP96) =$C96),--(INDIRECT("WP!$" &amp; $BN$41 &amp; "$" &amp; $DO96 &amp; ":$" &amp; $BN$41 &amp; "$" &amp; $DP96) &lt;&gt;""),INDIRECT("WP!$K" &amp; $DO96 &amp; ":$K" &amp; $DP96),INDIRECT("WP!$" &amp; $BN$41 &amp; "$" &amp; $DO96 &amp; ":$" &amp; $BN$41 &amp; "$" &amp; $DP96))/SUMPRODUCT(--(INDIRECT("WP!$C$" &amp; $DO96 &amp; ":$C$" &amp; $DP96) =$C96),--(INDIRECT("WP!$" &amp; $BN$41 &amp; "$" &amp; $DO96 &amp; ":$" &amp; $BN$41 &amp; "$" &amp; $DP96) &lt;&gt;""),INDIRECT("WP!$K" &amp; $DO96 &amp; ":$K" &amp; $DP96)),""),""),"")</f>
        <v/>
      </c>
      <c r="BO96" s="145" t="str" cm="1">
        <f t="array" aca="1" ref="BO96" ca="1">IFERROR(IF(WpAreaB_Sub2_exist,IF(SUMPRODUCT(--(INDIRECT("WP!$C$" &amp; $DO96 &amp; ":$C$" &amp; $DP96)=$C96),--(INDIRECT("WP!$B" &amp; $DO96 &amp; ":$B" &amp; $DP96)="Y"),--(INDIRECT("WP!$" &amp; $BN$41 &amp; "$" &amp; $DO96 &amp; ":$" &amp; $BN$41 &amp; "$" &amp; $DP96)=1),--(INDIRECT("WP!$K" &amp; $DO96 &amp; ":$K" &amp; $DP96)&gt;0))&lt;&gt;0,SUMPRODUCT(--(INDIRECT("WP!$C$" &amp; $DO96 &amp; ":$C$" &amp; $DP96)=$C96),--(INDIRECT("WP!$B" &amp; $DO96 &amp; ":$B" &amp; $DP96)="Y"),--(INDIRECT("WP!$" &amp; $BN$41 &amp; "$" &amp; $DO96 &amp; ":$" &amp; $BN$41 &amp; "$" &amp; $DP96)=1),INDIRECT("WP!$K" &amp; $DO96 &amp; ":$K" &amp; $DP96)),IF(BP96&lt;&gt;"",0,"")),""),"")</f>
        <v/>
      </c>
      <c r="BP96" s="145" t="str" cm="1">
        <f t="array" aca="1" ref="BP96" ca="1">IFERROR(IF(WpAreaB_Sub2_exist,IF(SUMPRODUCT(--(INDIRECT("WP!$C$" &amp; $DO96 &amp; ":$C$" &amp; $DP96)=$C96),--(INDIRECT("WP!$B" &amp; $DO96 &amp; ":$B" &amp; $DP96)="Y"),--(INDIRECT("WP!$" &amp; $BN$41 &amp; "$" &amp; $DO96 &amp; ":$" &amp; $BN$41 &amp; "$" &amp; $DP96)&lt;&gt;""),--(INDIRECT("WP!$K" &amp; $DO96 &amp; ":$K" &amp; $DP96)&gt;0))&lt;&gt;0,SUMPRODUCT(--(INDIRECT("WP!$C$" &amp; $DO96 &amp; ":$C$" &amp; $DP96)=$C96),--(INDIRECT("WP!$B" &amp; $DO96 &amp; ":$B" &amp; $DP96)="Y"),--(INDIRECT("WP!$" &amp; $BN$41 &amp; "$" &amp; $DO96 &amp; ":$" &amp; $BN$41 &amp; "$" &amp; $DP96)&lt;&gt;""),INDIRECT("WP!$K" &amp; $DO96 &amp; ":$K" &amp; $DP96)),""),""),"")</f>
        <v/>
      </c>
      <c r="BQ96" s="146" t="str" cm="1">
        <f t="array" aca="1" ref="BQ96" ca="1">IFERROR(IF(WpAreaB_Sub3_exist,IF(SUMPRODUCT(--(INDIRECT("WP!$C$" &amp; $DO96 &amp; ":$C$" &amp; $DP96) =$C96),--(INDIRECT("WP!$" &amp; $BQ$41 &amp; "$" &amp; $DO96 &amp; ":$" &amp; $BQ$41 &amp; "$" &amp; $DP96) &lt;&gt;""),--(INDIRECT("WP!$K$" &amp; $DO96 &amp; ":$K$" &amp; $DP96)&gt;0))&gt;0,SUMPRODUCT(--(INDIRECT("WP!$C$" &amp; $DO96 &amp; ":$C$" &amp; $DP96) =$C96),--(INDIRECT("WP!$" &amp; $BQ$41 &amp; "$" &amp; $DO96 &amp; ":$" &amp; $BQ$41 &amp; "$" &amp; $DP96) &lt;&gt;""),INDIRECT("WP!$K" &amp; $DO96 &amp; ":$K" &amp; $DP96),INDIRECT("WP!$" &amp; $BQ$41 &amp; "$" &amp; $DO96 &amp; ":$" &amp; $BQ$41 &amp; "$" &amp; $DP96))/SUMPRODUCT(--(INDIRECT("WP!$C$" &amp; $DO96 &amp; ":$C$" &amp; $DP96) =$C96),--(INDIRECT("WP!$" &amp; $BQ$41 &amp; "$" &amp; $DO96 &amp; ":$" &amp; $BQ$41 &amp; "$" &amp; $DP96) &lt;&gt;""),INDIRECT("WP!$K" &amp; $DO96 &amp; ":$K" &amp; $DP96)),""),""),"")</f>
        <v/>
      </c>
      <c r="BR96" s="145" t="str" cm="1">
        <f t="array" aca="1" ref="BR96" ca="1">IFERROR(IF(WpAreaB_Sub3_exist,IF(SUMPRODUCT(--(INDIRECT("WP!$C$" &amp; $DO96 &amp; ":$C$" &amp; $DP96)=$C96),--(INDIRECT("WP!$B" &amp; $DO96 &amp; ":$B" &amp; $DP96)="Y"),--(INDIRECT("WP!$" &amp; $BQ$41 &amp; "$" &amp; $DO96 &amp; ":$" &amp; $BQ$41 &amp; "$" &amp; $DP96)=1),--(INDIRECT("WP!$K" &amp; $DO96 &amp; ":$K" &amp; $DP96)&gt;0))&lt;&gt;0,SUMPRODUCT(--(INDIRECT("WP!$C$" &amp; $DO96 &amp; ":$C$" &amp; $DP96)=$C96),--(INDIRECT("WP!$B" &amp; $DO96 &amp; ":$B" &amp; $DP96)="Y"),--(INDIRECT("WP!$" &amp; $BQ$41 &amp; "$" &amp; $DO96 &amp; ":$" &amp; $BQ$41 &amp; "$" &amp; $DP96)=1),INDIRECT("WP!$K" &amp; $DO96 &amp; ":$K" &amp; $DP96)),IF(BS96&lt;&gt;"",0,"")),""),"")</f>
        <v/>
      </c>
      <c r="BS96" s="147" t="str" cm="1">
        <f t="array" aca="1" ref="BS96" ca="1">IFERROR(IF(WpAreaB_Sub3_exist,IF(SUMPRODUCT(--(INDIRECT("WP!$C$" &amp; $DO96 &amp; ":$C$" &amp; $DP96)=$C96),--(INDIRECT("WP!$B" &amp; $DO96 &amp; ":$B" &amp; $DP96)="Y"),--(INDIRECT("WP!$" &amp; $BQ$41 &amp; "$" &amp; $DO96 &amp; ":$" &amp; $BQ$41 &amp; "$" &amp; $DP96)&lt;&gt;""),--(INDIRECT("WP!$K" &amp; $DO96 &amp; ":$K" &amp; $DP96)&gt;0))&lt;&gt;0,SUMPRODUCT(--(INDIRECT("WP!$C$" &amp; $DO96 &amp; ":$C$" &amp; $DP96)=$C96),--(INDIRECT("WP!$B" &amp; $DO96 &amp; ":$B" &amp; $DP96)="Y"),--(INDIRECT("WP!$" &amp; $BQ$41 &amp; "$" &amp; $DO96 &amp; ":$" &amp; $BQ$41 &amp; "$" &amp; $DP96)&lt;&gt;""),INDIRECT("WP!$K" &amp; $DO96 &amp; ":$K" &amp; $DP96)),""),""),"")</f>
        <v/>
      </c>
      <c r="BT96" s="31"/>
      <c r="BU96" s="144" t="str" cm="1">
        <f t="array" aca="1" ref="BU96" ca="1">IFERROR(IF(WpAreaC_Sub1_exist,IF(SUMPRODUCT(--(INDIRECT("WP!$C$" &amp; $DO96 &amp; ":$C$" &amp; $DP96) =$C96),--(INDIRECT("WP!$" &amp; $BU$41 &amp; "$" &amp; $DO96 &amp; ":$" &amp; $BU$41 &amp; "$" &amp; $DP96) &lt;&gt;""),--(INDIRECT("WP!$K$" &amp; $DO96 &amp; ":$K$" &amp; $DP96)&gt;0))&gt;0,SUMPRODUCT(--(INDIRECT("WP!$C$" &amp; $DO96 &amp; ":$C$" &amp; $DP96) =$C96),--(INDIRECT("WP!$" &amp; $BU$41 &amp; "$" &amp; $DO96 &amp; ":$" &amp; $BU$41 &amp; "$" &amp; $DP96) &lt;&gt;""),INDIRECT("WP!$K" &amp; $DO96 &amp; ":$K" &amp; $DP96),INDIRECT("WP!$" &amp; $BU$41 &amp; "$" &amp; $DO96 &amp; ":$" &amp; $BU$41 &amp; "$" &amp; $DP96))/SUMPRODUCT(--(INDIRECT("WP!$C$" &amp; $DO96 &amp; ":$C$" &amp; $DP96) =$C96),--(INDIRECT("WP!$" &amp; $BU$41 &amp; "$" &amp; $DO96 &amp; ":$" &amp; $BU$41 &amp; "$" &amp; $DP96) &lt;&gt;""),INDIRECT("WP!$K" &amp; $DO96 &amp; ":$K" &amp; $DP96)),""),""),"")</f>
        <v/>
      </c>
      <c r="BV96" s="145" t="str" cm="1">
        <f t="array" aca="1" ref="BV96" ca="1">IFERROR(IF(WpAreaC_Sub1_exist,IF(SUMPRODUCT(--(INDIRECT("WP!$C$" &amp; $DO96 &amp; ":$C$" &amp; $DP96)=$C96),--(INDIRECT("WP!$B" &amp; $DO96 &amp; ":$B" &amp; $DP96)="Y"),--(INDIRECT("WP!$" &amp; $BU$41 &amp; "$" &amp; $DO96 &amp; ":$" &amp; $BU$41 &amp; "$" &amp; $DP96)=1),--(INDIRECT("WP!$K" &amp; $DO96 &amp; ":$K" &amp; $DP96)&gt;0))&lt;&gt;0,SUMPRODUCT(--(INDIRECT("WP!$C$" &amp; $DO96 &amp; ":$C$" &amp; $DP96)=$C96),--(INDIRECT("WP!$B" &amp; $DO96 &amp; ":$B" &amp; $DP96)="Y"),--(INDIRECT("WP!$" &amp; $BU$41 &amp; "$" &amp; $DO96 &amp; ":$" &amp; $BU$41 &amp; "$" &amp; $DP96)=1),INDIRECT("WP!$K" &amp; $DO96 &amp; ":$K" &amp; $DP96)),IF(BW96&lt;&gt;"",0,"")),""),"")</f>
        <v/>
      </c>
      <c r="BW96" s="145" t="str" cm="1">
        <f t="array" aca="1" ref="BW96" ca="1">IFERROR(IF(WpAreaC_Sub1_exist,IF(SUMPRODUCT(--(INDIRECT("WP!$C$" &amp; $DO96 &amp; ":$C$" &amp; $DP96)=$C96),--(INDIRECT("WP!$B" &amp; $DO96 &amp; ":$B" &amp; $DP96)="Y"),--(INDIRECT("WP!$" &amp; $BU$41 &amp; "$" &amp; $DO96 &amp; ":$" &amp; $BU$41 &amp; "$" &amp; $DP96)&lt;&gt;""),--(INDIRECT("WP!$K" &amp; $DO96 &amp; ":$K" &amp; $DP96)&gt;0))&lt;&gt;0,SUMPRODUCT(--(INDIRECT("WP!$C$" &amp; $DO96 &amp; ":$C$" &amp; $DP96)=$C96),--(INDIRECT("WP!$B" &amp; $DO96 &amp; ":$B" &amp; $DP96)="Y"),--(INDIRECT("WP!$" &amp; $BU$41 &amp; "$" &amp; $DO96 &amp; ":$" &amp; $BU$41 &amp; "$" &amp; $DP96)&lt;&gt;""),INDIRECT("WP!$K" &amp; $DO96 &amp; ":$K" &amp; $DP96)),""),""),"")</f>
        <v/>
      </c>
      <c r="BX96" s="146" t="str" cm="1">
        <f t="array" aca="1" ref="BX96" ca="1">IFERROR(IF(WpAreaC_Sub2_exist,IF(SUMPRODUCT(--(INDIRECT("WP!$C$" &amp; $DO96 &amp; ":$C$" &amp; $DP96) =$C96),--(INDIRECT("WP!$" &amp; $BX$41 &amp; "$" &amp; $DO96 &amp; ":$" &amp; $BX$41 &amp; "$" &amp; $DP96) &lt;&gt;""),--(INDIRECT("WP!$K$" &amp; $DO96 &amp; ":$K$" &amp; $DP96)&gt;0))&gt;0,SUMPRODUCT(--(INDIRECT("WP!$C$" &amp; $DO96 &amp; ":$C$" &amp; $DP96) =$C96),--(INDIRECT("WP!$" &amp; $BX$41 &amp; "$" &amp; $DO96 &amp; ":$" &amp; $BX$41 &amp; "$" &amp; $DP96) &lt;&gt;""),INDIRECT("WP!$K" &amp; $DO96 &amp; ":$K" &amp; $DP96),INDIRECT("WP!$" &amp; $BX$41 &amp; "$" &amp; $DO96 &amp; ":$" &amp; $BX$41 &amp; "$" &amp; $DP96))/SUMPRODUCT(--(INDIRECT("WP!$C$" &amp; $DO96 &amp; ":$C$" &amp; $DP96) =$C96),--(INDIRECT("WP!$" &amp; $BX$41 &amp; "$" &amp; $DO96 &amp; ":$" &amp; $BX$41 &amp; "$" &amp; $DP96) &lt;&gt;""),INDIRECT("WP!$K" &amp; $DO96 &amp; ":$K" &amp; $DP96)),""),""),"")</f>
        <v/>
      </c>
      <c r="BY96" s="145" t="str" cm="1">
        <f t="array" aca="1" ref="BY96" ca="1">IFERROR(IF(WpAreaC_Sub2_exist,IF(SUMPRODUCT(--(INDIRECT("WP!$C$" &amp; $DO96 &amp; ":$C$" &amp; $DP96)=$C96),--(INDIRECT("WP!$B" &amp; $DO96 &amp; ":$B" &amp; $DP96)="Y"),--(INDIRECT("WP!$" &amp; $BX$41 &amp; "$" &amp; $DO96 &amp; ":$" &amp; $BX$41 &amp; "$" &amp; $DP96)=1),--(INDIRECT("WP!$K" &amp; $DO96 &amp; ":$K" &amp; $DP96)&gt;0))&lt;&gt;0,SUMPRODUCT(--(INDIRECT("WP!$C$" &amp; $DO96 &amp; ":$C$" &amp; $DP96)=$C96),--(INDIRECT("WP!$B" &amp; $DO96 &amp; ":$B" &amp; $DP96)="Y"),--(INDIRECT("WP!$" &amp; $BX$41 &amp; "$" &amp; $DO96 &amp; ":$" &amp; $BX$41 &amp; "$" &amp; $DP96)=1),INDIRECT("WP!$K" &amp; $DO96 &amp; ":$K" &amp; $DP96)),IF(BZ96&lt;&gt;"",0,"")),""),"")</f>
        <v/>
      </c>
      <c r="BZ96" s="145" t="str" cm="1">
        <f t="array" aca="1" ref="BZ96" ca="1">IFERROR(IF(WpAreaC_Sub2_exist,IF(SUMPRODUCT(--(INDIRECT("WP!$C$" &amp; $DO96 &amp; ":$C$" &amp; $DP96)=$C96),--(INDIRECT("WP!$B" &amp; $DO96 &amp; ":$B" &amp; $DP96)="Y"),--(INDIRECT("WP!$" &amp; $BX$41 &amp; "$" &amp; $DO96 &amp; ":$" &amp; $BX$41 &amp; "$" &amp; $DP96)&lt;&gt;""),--(INDIRECT("WP!$K" &amp; $DO96 &amp; ":$K" &amp; $DP96)&gt;0))&lt;&gt;0,SUMPRODUCT(--(INDIRECT("WP!$C$" &amp; $DO96 &amp; ":$C$" &amp; $DP96)=$C96),--(INDIRECT("WP!$B" &amp; $DO96 &amp; ":$B" &amp; $DP96)="Y"),--(INDIRECT("WP!$" &amp; $BX$41 &amp; "$" &amp; $DO96 &amp; ":$" &amp; $BX$41 &amp; "$" &amp; $DP96)&lt;&gt;""),INDIRECT("WP!$K" &amp; $DO96 &amp; ":$K" &amp; $DP96)),""),""),"")</f>
        <v/>
      </c>
      <c r="CA96" s="146" t="str" cm="1">
        <f t="array" aca="1" ref="CA96" ca="1">IFERROR(IF(WpAreaC_Sub3_exist,IF(SUMPRODUCT(--(INDIRECT("WP!$C$" &amp; $DO96 &amp; ":$C$" &amp; $DP96) =$C96),--(INDIRECT("WP!$" &amp; $CA$41 &amp; "$" &amp; $DO96 &amp; ":$" &amp; $CA$41 &amp; "$" &amp; $DP96) &lt;&gt;""),--(INDIRECT("WP!$K$" &amp; $DO96 &amp; ":$K$" &amp; $DP96)&gt;0))&gt;0,SUMPRODUCT(--(INDIRECT("WP!$C$" &amp; $DO96 &amp; ":$C$" &amp; $DP96) =$C96),--(INDIRECT("WP!$" &amp; $CA$41 &amp; "$" &amp; $DO96 &amp; ":$" &amp; $CA$41 &amp; "$" &amp; $DP96) &lt;&gt;""),INDIRECT("WP!$K" &amp; $DO96 &amp; ":$K" &amp; $DP96),INDIRECT("WP!$" &amp; $CA$41 &amp; "$" &amp; $DO96 &amp; ":$" &amp; $CA$41 &amp; "$" &amp; $DP96))/SUMPRODUCT(--(INDIRECT("WP!$C$" &amp; $DO96 &amp; ":$C$" &amp; $DP96) =$C96),--(INDIRECT("WP!$" &amp; $CA$41 &amp; "$" &amp; $DO96 &amp; ":$" &amp; $CA$41 &amp; "$" &amp; $DP96) &lt;&gt;""),INDIRECT("WP!$K" &amp; $DO96 &amp; ":$K" &amp; $DP96)),""),""),"")</f>
        <v/>
      </c>
      <c r="CB96" s="145" t="str" cm="1">
        <f t="array" aca="1" ref="CB96" ca="1">IFERROR(IF(WpAreaC_Sub3_exist,IF(SUMPRODUCT(--(INDIRECT("WP!$C$" &amp; $DO96 &amp; ":$C$" &amp; $DP96)=$C96),--(INDIRECT("WP!$B" &amp; $DO96 &amp; ":$B" &amp; $DP96)="Y"),--(INDIRECT("WP!$" &amp; $CA$41 &amp; "$" &amp; $DO96 &amp; ":$" &amp; $CA$41 &amp; "$" &amp; $DP96)=1),--(INDIRECT("WP!$K" &amp; $DO96 &amp; ":$K" &amp; $DP96)&gt;0))&lt;&gt;0,SUMPRODUCT(--(INDIRECT("WP!$C$" &amp; $DO96 &amp; ":$C$" &amp; $DP96)=$C96),--(INDIRECT("WP!$B" &amp; $DO96 &amp; ":$B" &amp; $DP96)="Y"),--(INDIRECT("WP!$" &amp; $CA$41 &amp; "$" &amp; $DO96 &amp; ":$" &amp; $CA$41 &amp; "$" &amp; $DP96)=1),INDIRECT("WP!$K" &amp; $DO96 &amp; ":$K" &amp; $DP96)),IF(CC96&lt;&gt;"",0,"")),""),"")</f>
        <v/>
      </c>
      <c r="CC96" s="147" t="str" cm="1">
        <f t="array" aca="1" ref="CC96" ca="1">IFERROR(IF(WpAreaC_Sub3_exist,IF(SUMPRODUCT(--(INDIRECT("WP!$C$" &amp; $DO96 &amp; ":$C$" &amp; $DP96)=$C96),--(INDIRECT("WP!$B" &amp; $DO96 &amp; ":$B" &amp; $DP96)="Y"),--(INDIRECT("WP!$" &amp; $CA$41 &amp; "$" &amp; $DO96 &amp; ":$" &amp; $CA$41 &amp; "$" &amp; $DP96)&lt;&gt;""),--(INDIRECT("WP!$K" &amp; $DO96 &amp; ":$K" &amp; $DP96)&gt;0))&lt;&gt;0,SUMPRODUCT(--(INDIRECT("WP!$C$" &amp; $DO96 &amp; ":$C$" &amp; $DP96)=$C96),--(INDIRECT("WP!$B" &amp; $DO96 &amp; ":$B" &amp; $DP96)="Y"),--(INDIRECT("WP!$" &amp; $CA$41 &amp; "$" &amp; $DO96 &amp; ":$" &amp; $CA$41 &amp; "$" &amp; $DP96)&lt;&gt;""),INDIRECT("WP!$K" &amp; $DO96 &amp; ":$K" &amp; $DP96)),""),""),"")</f>
        <v/>
      </c>
      <c r="CD96" s="106"/>
      <c r="CE96" s="109"/>
      <c r="CF96" s="107"/>
      <c r="CG96" s="107"/>
      <c r="CH96" s="144" t="s">
        <v>92</v>
      </c>
      <c r="CI96" s="144" t="s">
        <v>92</v>
      </c>
      <c r="CJ96" s="144" t="s">
        <v>92</v>
      </c>
      <c r="CK96" s="144" t="s">
        <v>92</v>
      </c>
      <c r="CL96" s="145" t="s">
        <v>92</v>
      </c>
      <c r="CM96" s="145" t="s">
        <v>92</v>
      </c>
      <c r="CN96" s="146" t="s">
        <v>92</v>
      </c>
      <c r="CO96" s="145" t="s">
        <v>92</v>
      </c>
      <c r="CP96" s="145" t="s">
        <v>92</v>
      </c>
      <c r="CQ96" s="146" t="s">
        <v>92</v>
      </c>
      <c r="CR96" s="145" t="s">
        <v>92</v>
      </c>
      <c r="CS96" s="147" t="s">
        <v>92</v>
      </c>
      <c r="CT96" s="31"/>
      <c r="CU96" s="144" t="s">
        <v>92</v>
      </c>
      <c r="CV96" s="145" t="s">
        <v>92</v>
      </c>
      <c r="CW96" s="145" t="s">
        <v>92</v>
      </c>
      <c r="CX96" s="146" t="s">
        <v>92</v>
      </c>
      <c r="CY96" s="145" t="s">
        <v>92</v>
      </c>
      <c r="CZ96" s="145" t="s">
        <v>92</v>
      </c>
      <c r="DA96" s="146" t="s">
        <v>92</v>
      </c>
      <c r="DB96" s="145" t="s">
        <v>92</v>
      </c>
      <c r="DC96" s="147" t="s">
        <v>92</v>
      </c>
      <c r="DD96" s="31"/>
      <c r="DE96" s="144" t="s">
        <v>92</v>
      </c>
      <c r="DF96" s="145" t="s">
        <v>92</v>
      </c>
      <c r="DG96" s="145" t="s">
        <v>92</v>
      </c>
      <c r="DH96" s="146" t="s">
        <v>92</v>
      </c>
      <c r="DI96" s="145" t="s">
        <v>92</v>
      </c>
      <c r="DJ96" s="145" t="s">
        <v>92</v>
      </c>
      <c r="DK96" s="146" t="s">
        <v>92</v>
      </c>
      <c r="DL96" s="145" t="s">
        <v>92</v>
      </c>
      <c r="DM96" s="147" t="s">
        <v>92</v>
      </c>
      <c r="DN96" s="31"/>
      <c r="DO96" s="88" cm="1">
        <f t="array" ref="DO96">MIN(IF(WP!$C$12:$C$400=$C96,ROW(WP!$C$12:$C$400),""))</f>
        <v>371</v>
      </c>
      <c r="DP96" s="88" cm="1">
        <f t="array" ref="DP96">MAX(IF(WP!$C$12:$C$400=$C96,ROW(WP!$C$12:$C$400),""))</f>
        <v>373</v>
      </c>
      <c r="DQ96" s="121"/>
      <c r="DR96" s="31"/>
    </row>
    <row r="97" spans="1:122" ht="16" x14ac:dyDescent="0.2">
      <c r="A97" s="117"/>
      <c r="B97" s="132" t="s">
        <v>206</v>
      </c>
      <c r="C97" s="132" t="s">
        <v>207</v>
      </c>
      <c r="D97" s="323" t="e" cm="1">
        <f t="array" aca="1" ref="D97" ca="1">getProgress(AX97,CH97,"%",1,1)</f>
        <v>#NAME?</v>
      </c>
      <c r="E97" s="257" t="e" cm="1">
        <f t="array" aca="1" ref="E97" ca="1">getProgress(AY97,CI97,,,1)</f>
        <v>#NAME?</v>
      </c>
      <c r="F97" s="257" t="e" cm="1">
        <f t="array" aca="1" ref="F97" ca="1">getProgress(AZ97,CJ97,,,1)</f>
        <v>#NAME?</v>
      </c>
      <c r="G97" s="217"/>
      <c r="H97" s="113" t="e" cm="1">
        <f t="array" aca="1" ref="H97" ca="1">getProgress(BA97,CK97,"%",1,1,WpAreaA_Sub1_exist)</f>
        <v>#NAME?</v>
      </c>
      <c r="I97" s="266" t="e" cm="1">
        <f t="array" aca="1" ref="I97" ca="1">getProgress(BB97,CL97,,,1,WpAreaA_Sub1_exist)</f>
        <v>#NAME?</v>
      </c>
      <c r="J97" s="266" t="e" cm="1">
        <f t="array" aca="1" ref="J97" ca="1">getProgress(BC97,CM97,,,1,WpAreaA_Sub1_exist)</f>
        <v>#NAME?</v>
      </c>
      <c r="K97" s="113" t="e" cm="1">
        <f t="array" aca="1" ref="K97" ca="1">getProgress(BD97,CN97,"%",1,1,WpAreaA_Sub2_exist)</f>
        <v>#NAME?</v>
      </c>
      <c r="L97" s="266" t="e" cm="1">
        <f t="array" aca="1" ref="L97" ca="1">getProgress(BE97,CO97,,,1,WpAreaA_Sub2_exist)</f>
        <v>#NAME?</v>
      </c>
      <c r="M97" s="266" t="e" cm="1">
        <f t="array" aca="1" ref="M97" ca="1">getProgress(BF97,CP97,,,1,WpAreaA_Sub2_exist)</f>
        <v>#NAME?</v>
      </c>
      <c r="N97" s="113" t="e" cm="1">
        <f t="array" aca="1" ref="N97" ca="1">getProgress(BG97,CQ97,"%",1,1,WpAreaA_Sub3_exist)</f>
        <v>#NAME?</v>
      </c>
      <c r="O97" s="266" t="e" cm="1">
        <f t="array" aca="1" ref="O97" ca="1">getProgress(BH97,CR97,,,1,WpAreaA_Sub3_exist)</f>
        <v>#NAME?</v>
      </c>
      <c r="P97" s="266" t="e" cm="1">
        <f t="array" aca="1" ref="P97" ca="1">getProgress(BI97,CS97,,,1,WpAreaA_Sub3_exist)</f>
        <v>#NAME?</v>
      </c>
      <c r="Q97" s="217"/>
      <c r="R97" s="113" t="e" cm="1">
        <f t="array" aca="1" ref="R97" ca="1">getProgress(BK97,CU97,"%",1,1,WpAreaB_Sub1_exist)</f>
        <v>#NAME?</v>
      </c>
      <c r="S97" s="266" t="e" cm="1">
        <f t="array" aca="1" ref="S97" ca="1">getProgress(BL97,CV97,,,1,WpAreaB_Sub1_exist)</f>
        <v>#NAME?</v>
      </c>
      <c r="T97" s="266" t="e" cm="1">
        <f t="array" aca="1" ref="T97" ca="1">getProgress(BM97,CW97,,,1,WpAreaB_Sub1_exist)</f>
        <v>#NAME?</v>
      </c>
      <c r="U97" s="113" t="e" cm="1">
        <f t="array" aca="1" ref="U97" ca="1">getProgress(BN97,CX97,"%",1,1,WpAreaB_Sub2_exist)</f>
        <v>#NAME?</v>
      </c>
      <c r="V97" s="266" t="e" cm="1">
        <f t="array" aca="1" ref="V97" ca="1">getProgress(BO97,CY97,,,1,WpAreaB_Sub2_exist)</f>
        <v>#NAME?</v>
      </c>
      <c r="W97" s="266" t="e" cm="1">
        <f t="array" aca="1" ref="W97" ca="1">getProgress(BP97,CZ97,,,1,WpAreaB_Sub2_exist)</f>
        <v>#NAME?</v>
      </c>
      <c r="X97" s="113" t="e" cm="1">
        <f t="array" aca="1" ref="X97" ca="1">getProgress(BQ97,DA97,"%",1,1,WpAreaB_Sub3_exist)</f>
        <v>#NAME?</v>
      </c>
      <c r="Y97" s="266" t="e" cm="1">
        <f t="array" aca="1" ref="Y97" ca="1">getProgress(BR97,DB97,,,1,WpAreaB_Sub3_exist)</f>
        <v>#NAME?</v>
      </c>
      <c r="Z97" s="266" t="e" cm="1">
        <f t="array" aca="1" ref="Z97" ca="1">getProgress(BS97,DC97,,,1,WpAreaB_Sub3_exist)</f>
        <v>#NAME?</v>
      </c>
      <c r="AA97" s="217"/>
      <c r="AB97" s="113" t="e" cm="1">
        <f t="array" aca="1" ref="AB97" ca="1">getProgress(BU97,DE97,"%",1,1,WpAreaC_Sub1_exist)</f>
        <v>#NAME?</v>
      </c>
      <c r="AC97" s="266" t="e" cm="1">
        <f t="array" aca="1" ref="AC97" ca="1">getProgress(BV97,DF97,,,1,WpAreaC_Sub1_exist)</f>
        <v>#NAME?</v>
      </c>
      <c r="AD97" s="266" t="e" cm="1">
        <f t="array" aca="1" ref="AD97" ca="1">getProgress(BW97,DG97,,,1,WpAreaC_Sub1_exist)</f>
        <v>#NAME?</v>
      </c>
      <c r="AE97" s="113" t="e" cm="1">
        <f t="array" aca="1" ref="AE97" ca="1">getProgress(BX97,DH97,"%",1,1,WpAreaC_Sub2_exist)</f>
        <v>#NAME?</v>
      </c>
      <c r="AF97" s="266" t="e" cm="1">
        <f t="array" aca="1" ref="AF97" ca="1">getProgress(BY97,DI97,,,1,WpAreaC_Sub2_exist)</f>
        <v>#NAME?</v>
      </c>
      <c r="AG97" s="266" t="e" cm="1">
        <f t="array" aca="1" ref="AG97" ca="1">getProgress(BZ97,DJ97,,,1,WpAreaC_Sub2_exist)</f>
        <v>#NAME?</v>
      </c>
      <c r="AH97" s="113" t="e" cm="1">
        <f t="array" aca="1" ref="AH97" ca="1">getProgress(CA97,DK97,"%",1,1,WpAreaC_Sub3_exist)</f>
        <v>#NAME?</v>
      </c>
      <c r="AI97" s="266" t="e" cm="1">
        <f t="array" aca="1" ref="AI97" ca="1">getProgress(CB97,DL97,,,1,WpAreaC_Sub3_exist)</f>
        <v>#NAME?</v>
      </c>
      <c r="AJ97" s="266" t="e" cm="1">
        <f t="array" aca="1" ref="AJ97" ca="1">getProgress(CC97,DM97,,,1,WpAreaC_Sub3_exist)</f>
        <v>#NAME?</v>
      </c>
      <c r="AK97" s="217"/>
      <c r="AL97" s="118"/>
      <c r="AM97" s="85"/>
      <c r="AN97" s="75"/>
      <c r="AO97" s="166"/>
      <c r="AP97" s="166"/>
      <c r="AQ97" s="101"/>
      <c r="AR97" s="101"/>
      <c r="AS97" s="75"/>
      <c r="AT97" s="75"/>
      <c r="AU97" s="137"/>
      <c r="AV97" s="98"/>
      <c r="AW97" s="98"/>
      <c r="AX97" s="144" t="str">
        <f ca="1">IFERROR((IF(WpAreaA_exist,IF(BA97&lt;&gt;"",BA97*WP!$AC$9,0)+IF(BD97&lt;&gt;"",BD97*WP!$AD$9,0)+IF(BG97&lt;&gt;"",BG97*WP!$AE$9,0),0)+IF(WpAreaB_exist,IF(BK97&lt;&gt;"",BK97*WP!$AF$10)+IF(BN97&lt;&gt;"",BN97*WP!$AG$10,0)+IF(BQ97&lt;&gt;"",BQ97*WP!$AH$10,0),0)+IF(WpAreaC_exist,IF(BU97&lt;&gt;"",BU97*WP!$AI$10)+IF(BX97&lt;&gt;"",BX97*WP!$AJ$10,0)+IF(CA97&lt;&gt;"",CA97*WP!$AK$10,0),0))/(IF(WpAreaA_exist,IF(BA97&lt;&gt;"",WP!$AC$9,0)+IF(BD97&lt;&gt;"",WP!$AD$9,0)+IF(BG97&lt;&gt;"",WP!$AE$9,0),0)+IF(WpAreaB_exist,IF(BK97&lt;&gt;"",WP!$AF$10,0)+IF(BN97&lt;&gt;"",WP!$AG$10,0)+IF(BQ97&lt;&gt;"",WP!$AH$10,0),0)+ IF(WpAreaC_exist,IF(BU97&lt;&gt;"",WP!$AI$10,0)+IF(BX97&lt;&gt;"",WP!$AJ$10,0)+IF(CA97&lt;&gt;"",WP!$AK$10,0),0)),"")</f>
        <v/>
      </c>
      <c r="AY97" s="144" t="str" cm="1">
        <f t="array" aca="1" ref="AY97" ca="1">IFERROR(IF(SUMPRODUCT(--(INDIRECT("WP!$C$" &amp; $DO97 &amp; ":$C$" &amp; $DP97)=$C97),--(INDIRECT("WP!$B$" &amp; $DO97 &amp; ":$B$" &amp; $DP97)="Y"),--(INDIRECT("WP!$" &amp; $AX$41 &amp; "$" &amp; $DO97 &amp; ":$" &amp; $AX$41 &amp; "$" &amp; $DP97)=1),--(INDIRECT("WP!$K$" &amp; $DO97 &amp; ":$K$" &amp; $DP97)&gt;0))&lt;&gt;0,SUMPRODUCT(--(INDIRECT("WP!$C$" &amp; $DO97 &amp; ":$C$" &amp; $DP97)=$C97),--(INDIRECT("WP!$B$" &amp; $DO97 &amp; ":$B$" &amp; $DP97)="Y"),--(INDIRECT("WP!$" &amp; $AX$41 &amp; "$" &amp; $DO97 &amp; ":$" &amp; $AX$41 &amp; "$" &amp; $DP97)=1),INDIRECT("WP!$K$" &amp; $DO97 &amp; ":$K$" &amp; $DP97)),IF(AZ97&lt;&gt;"",0,"")),"")</f>
        <v/>
      </c>
      <c r="AZ97" s="144" t="str" cm="1">
        <f t="array" aca="1" ref="AZ97" ca="1">IFERROR(IF(SUMPRODUCT(--(INDIRECT("WP!$C$" &amp; $DO97 &amp; ":$C$" &amp; $DP97)=$C97),--(INDIRECT("WP!$B" &amp; $DO97 &amp; ":$B" &amp; $DP97)="Y"),--(INDIRECT("WP!$" &amp; $AX$41 &amp; "$" &amp; $DO97 &amp; ":$" &amp; $AX$41 &amp; "$" &amp; $DP97)&lt;&gt;""),--(INDIRECT("WP!$K" &amp; $DO97 &amp; ":$K" &amp; $DP97)&gt;0))&lt;&gt;0,SUMPRODUCT(--(INDIRECT("WP!$C$" &amp; $DO97 &amp; ":$C$" &amp; $DP97)=$C97),--(INDIRECT("WP!$B" &amp; $DO97 &amp; ":$B" &amp; $DP97)="Y"),--(INDIRECT("WP!$" &amp; $AX$41 &amp; "$" &amp;  $DO97 &amp; ":$" &amp; $AX$41 &amp; "$" &amp; $DP97)&lt;&gt;""),INDIRECT("WP!$K" &amp; $DO97 &amp; ":$K" &amp; $DP97)),""),"")</f>
        <v/>
      </c>
      <c r="BA97" s="144" t="str" cm="1">
        <f t="array" aca="1" ref="BA97" ca="1">IFERROR(IF(WpAreaA_Sub1_exist,IF(SUMPRODUCT(--(INDIRECT("WP!$C$" &amp; $DO97 &amp; ":$C$" &amp; $DP97) =$C97),--(INDIRECT("WP!$" &amp; $BA$41 &amp; "$" &amp; $DO97 &amp; ":$" &amp; $BA$41 &amp; "$" &amp; $DP97) &lt;&gt;""),--(INDIRECT("WP!$K$" &amp; $DO97 &amp; ":$K$" &amp; $DP97)&gt;0))&gt;0,SUMPRODUCT(--(INDIRECT("WP!$C$" &amp; $DO97 &amp; ":$C$" &amp; $DP97) =$C97),--(INDIRECT("WP!$" &amp; $BA$41 &amp; "$" &amp; $DO97 &amp; ":$" &amp; $BA$41 &amp; "$" &amp; $DP97) &lt;&gt;""),INDIRECT("WP!$K$" &amp; $DO97 &amp; ":$K$" &amp; $DP97),INDIRECT("WP!$" &amp; $BA$41 &amp; "$" &amp; $DO97 &amp; ":$" &amp; $BA$41 &amp; "$" &amp; $DP97))/SUMPRODUCT(--(INDIRECT("WP!$C$" &amp; $DO97 &amp; ":$C$" &amp; $DP97) =$C97),--(INDIRECT("WP!$" &amp; $BA$41 &amp; "$" &amp; $DO97 &amp; ":$" &amp; $BA$41 &amp; "$" &amp; $DP97) &lt;&gt;""),INDIRECT("WP!$K$" &amp; $DO97 &amp; ":$K$" &amp; $DP97)),""),""),"")</f>
        <v/>
      </c>
      <c r="BB97" s="145" t="str" cm="1">
        <f t="array" aca="1" ref="BB97" ca="1">IFERROR(IF(WpAreaA_Sub1_exist,IF(SUMPRODUCT(--(INDIRECT("WP!$C$" &amp; $DO97 &amp; ":$C$" &amp; $DP97)=$C97),--(INDIRECT("WP!$B$" &amp; $DO97 &amp; ":$B$" &amp; $DP97)="Y"),--(INDIRECT("WP!$" &amp; $BA$41 &amp; "$" &amp; $DO97 &amp; ":$" &amp; $BA$41 &amp; "$" &amp; $DP97)=1),--(INDIRECT("WP!$K$" &amp; $DO97 &amp; ":$K$" &amp; $DP97)&gt;0))&lt;&gt;0,SUMPRODUCT(--(INDIRECT("WP!$C$" &amp; $DO97 &amp; ":$C$" &amp; $DP97)=$C97),--(INDIRECT("WP!$B$" &amp; $DO97 &amp; ":$B$" &amp; $DP97)="Y"),--(INDIRECT("WP!$" &amp; $BA$41 &amp; "$" &amp; $DO97 &amp; ":$" &amp; $BA$41 &amp; "$" &amp; $DP97)=1),INDIRECT("WP!$K$" &amp; $DO97 &amp; ":$K$" &amp; $DP97)),IF(BC97&lt;&gt;"",0,"")),""),"")</f>
        <v/>
      </c>
      <c r="BC97" s="145" t="str" cm="1">
        <f t="array" aca="1" ref="BC97" ca="1">IFERROR(IF(WpAreaA_Sub1_exist,IF(SUMPRODUCT(--(INDIRECT("WP!$C$" &amp; $DO97 &amp; ":$C$" &amp; $DP97)=$C97),--(INDIRECT("WP!$B" &amp; $DO97 &amp; ":$B" &amp; $DP97)="Y"),--(INDIRECT("WP!$" &amp; $BA$41 &amp; "$" &amp; $DO97 &amp; ":$" &amp; $BA$41 &amp; "$" &amp; $DP97)&lt;&gt;""),--(INDIRECT("WP!$K" &amp; $DO97 &amp; ":$K" &amp; $DP97)&gt;0))&lt;&gt;0,SUMPRODUCT(--(INDIRECT("WP!$C$" &amp; $DO97 &amp; ":$C$" &amp; $DP97)=$C97),--(INDIRECT("WP!$B" &amp; $DO97 &amp; ":$B" &amp; $DP97)="Y"),--(INDIRECT("WP!$" &amp; $BA$41 &amp; "$" &amp;  $DO97 &amp; ":$" &amp; $BA$41 &amp; "$" &amp; $DP97)&lt;&gt;""),INDIRECT("WP!$K" &amp; $DO97 &amp; ":$K" &amp; $DP97)),""),""),"")</f>
        <v/>
      </c>
      <c r="BD97" s="146" t="str" cm="1">
        <f t="array" aca="1" ref="BD97" ca="1">IFERROR(IF(WpAreaA_Sub2_exist,IF(SUMPRODUCT(--(INDIRECT("WP!$C$" &amp; $DO97 &amp; ":$C$" &amp; $DP97) =$C97),--(INDIRECT("WP!$" &amp; $BD$41 &amp; "$" &amp; $DO97 &amp; ":$" &amp; $BD$41 &amp; "$" &amp; $DP97) &lt;&gt;""),--(INDIRECT("WP!$K$" &amp; $DO97 &amp; ":$K$" &amp; $DP97)&gt;0))&gt;0,SUMPRODUCT(--(INDIRECT("WP!$C$" &amp; $DO97 &amp; ":$C$" &amp; $DP97) =$C97),--(INDIRECT("WP!$" &amp; $BD$41 &amp; "$" &amp; $DO97 &amp; ":$" &amp; $BD$41 &amp; "$" &amp; $DP97) &lt;&gt;""),INDIRECT("WP!$K" &amp; $DO97 &amp; ":$K" &amp; $DP97),INDIRECT("WP!$" &amp; $BD$41 &amp; "$" &amp; $DO97 &amp; ":$" &amp; $BD$41 &amp; "$" &amp; $DP97))/SUMPRODUCT(--(INDIRECT("WP!$C$" &amp; $DO97 &amp; ":$C$" &amp; $DP97) =$C97),--(INDIRECT("WP!$" &amp; $BD$41 &amp; "$" &amp; $DO97 &amp; ":$" &amp; $BD$41 &amp; "$" &amp; $DP97) &lt;&gt;""),INDIRECT("WP!$K" &amp; $DO97 &amp; ":$K" &amp; $DP97)),""),""),"")</f>
        <v/>
      </c>
      <c r="BE97" s="145" t="str" cm="1">
        <f t="array" aca="1" ref="BE97" ca="1">IFERROR(IF(WpAreaA_Sub2_exist,IF(SUMPRODUCT(--(INDIRECT("WP!$C$" &amp; $DO97 &amp; ":$C$" &amp; $DP97)=$C97),--(INDIRECT("WP!$B" &amp; $DO97 &amp; ":$B" &amp; $DP97)="Y"),--(INDIRECT("WP!$" &amp; $BD$41 &amp; "$" &amp; $DO97 &amp; ":$" &amp; $BD$41 &amp; "$" &amp; $DP97)=1),--(INDIRECT("WP!$K" &amp; $DO97 &amp; ":$K" &amp; $DP97)&gt;0))&lt;&gt;0,SUMPRODUCT(--(INDIRECT("WP!$C$" &amp; $DO97 &amp; ":$C$" &amp; $DP97)=$C97),--(INDIRECT("WP!$B" &amp; $DO97 &amp; ":$B" &amp; $DP97)="Y"),--(INDIRECT("WP!$" &amp; $BD$41 &amp; "$" &amp; $DO97 &amp; ":$" &amp; $BD$41 &amp; "$" &amp; $DP97)=1),INDIRECT("WP!$K" &amp; $DO97 &amp; ":$K" &amp; $DP97)),IF(BF97&lt;&gt;"",0,"")),""),"")</f>
        <v/>
      </c>
      <c r="BF97" s="145" t="str" cm="1">
        <f t="array" aca="1" ref="BF97" ca="1">IFERROR(IF(WpAreaA_Sub2_exist,IF(SUMPRODUCT(--(INDIRECT("WP!$C$" &amp; $DO97 &amp; ":$C$" &amp; $DP97)=$C97),--(INDIRECT("WP!$B" &amp; $DO97 &amp; ":$B" &amp; $DP97)="Y"),--(INDIRECT("WP!$" &amp; $BD$41 &amp; "$" &amp; $DO97 &amp; ":$" &amp; $BD$41 &amp; "$" &amp; $DP97)&lt;&gt;""),--(INDIRECT("WP!$K" &amp; $DO97 &amp; ":$K" &amp; $DP97)&gt;0))&lt;&gt;0,SUMPRODUCT(--(INDIRECT("WP!$C$" &amp; $DO97 &amp; ":$C$" &amp; $DP97)=$C97),--(INDIRECT("WP!$B" &amp; $DO97 &amp; ":$B" &amp; $DP97)="Y"),--(INDIRECT("WP!$" &amp; $BD$41 &amp; "$" &amp; $DO97 &amp; ":$" &amp; $BD$41 &amp; "$" &amp; $DP97)&lt;&gt;""),INDIRECT("WP!$K" &amp; $DO97 &amp; ":$K" &amp; $DP97)),""),""),"")</f>
        <v/>
      </c>
      <c r="BG97" s="146" t="str" cm="1">
        <f t="array" aca="1" ref="BG97" ca="1">IFERROR(IF(WpAreaA_Sub3_exist,IF(SUMPRODUCT(--(INDIRECT("WP!$C$" &amp; $DO97 &amp; ":$C$" &amp; $DP97) =$C97),--(INDIRECT("WP!$" &amp; $BG$41 &amp; "$" &amp; $DO97 &amp; ":$" &amp; $BG$41 &amp; "$" &amp; $DP97) &lt;&gt;""),--(INDIRECT("WP!$K$" &amp; $DO97 &amp; ":$K$" &amp; $DP97)&gt;0))&gt;0,SUMPRODUCT(--(INDIRECT("WP!$C$" &amp; $DO97 &amp; ":$C$" &amp; $DP97) =$C97),--(INDIRECT("WP!$" &amp; $BG$41 &amp; "$" &amp; $DO97 &amp; ":$" &amp; $BG$41 &amp; "$" &amp; $DP97) &lt;&gt;""),INDIRECT("WP!$K" &amp; $DO97 &amp; ":$K" &amp; $DP97),INDIRECT("WP!$" &amp; $BG$41 &amp; "$" &amp; $DO97 &amp; ":$" &amp; $BG$41 &amp; "$" &amp; $DP97))/SUMPRODUCT(--(INDIRECT("WP!$C$" &amp; $DO97 &amp; ":$C$" &amp; $DP97) =$C97),--(INDIRECT("WP!$" &amp; $BG$41 &amp; "$" &amp; $DO97 &amp; ":$" &amp; $BG$41 &amp; "$" &amp; $DP97) &lt;&gt;""),INDIRECT("WP!$K" &amp; $DO97 &amp; ":$K" &amp; $DP97)),""),""),"")</f>
        <v/>
      </c>
      <c r="BH97" s="145" t="str" cm="1">
        <f t="array" aca="1" ref="BH97" ca="1">IFERROR(IF(WpAreaA_Sub3_exist,IF(SUMPRODUCT(--(INDIRECT("WP!$C$" &amp; $DO97 &amp; ":$C$" &amp; $DP97)=$C97),--(INDIRECT("WP!$B" &amp; $DO97 &amp; ":$B" &amp; $DP97)="Y"),--(INDIRECT("WP!$" &amp; $BG$41 &amp; "$" &amp; $DO97 &amp; ":$" &amp; $BG$41 &amp; "$" &amp; $DP97)=1),--(INDIRECT("WP!$K" &amp; $DO97 &amp; ":$K" &amp; $DP97)&gt;0))&lt;&gt;0,SUMPRODUCT(--(INDIRECT("WP!$C$" &amp; $DO97 &amp; ":$C$" &amp; $DP97)=$C97),--(INDIRECT("WP!$B" &amp; $DO97 &amp; ":$B" &amp; $DP97)="Y"),--(INDIRECT("WP!$" &amp; $BG$41 &amp; "$" &amp; $DO97 &amp; ":$" &amp; $BG$41 &amp; "$" &amp; $DP97)=1),INDIRECT("WP!$K" &amp; $DO97 &amp; ":$K" &amp; $DP97)),IF(BI97&lt;&gt;"",0,"")),""),"")</f>
        <v/>
      </c>
      <c r="BI97" s="147" t="str" cm="1">
        <f t="array" aca="1" ref="BI97" ca="1">IFERROR(IF(WpAreaA_Sub3_exist,IF(SUMPRODUCT(--(INDIRECT("WP!$C$" &amp; $DO97 &amp; ":$C$" &amp; $DP97)=$C97),--(INDIRECT("WP!$B" &amp; $DO97 &amp; ":$B" &amp; $DP97)="Y"),--(INDIRECT("WP!$" &amp; $BG$41 &amp; "$" &amp; $DO97 &amp; ":$" &amp; $BG$41 &amp; "$" &amp; $DP97)&lt;&gt;""),--(INDIRECT("WP!$K" &amp; $DO97 &amp; ":$K" &amp; $DP97)&gt;0))&lt;&gt;0,SUMPRODUCT(--(INDIRECT("WP!$C$" &amp; $DO97 &amp; ":$C$" &amp; $DP97)=$C97),--(INDIRECT("WP!$B" &amp; $DO97 &amp; ":$B" &amp; $DP97)="Y"),--(INDIRECT("WP!$" &amp; $BG$41 &amp; "$" &amp; $DO97 &amp; ":$" &amp; $BG$41 &amp; "$" &amp; $DP97)&lt;&gt;""),INDIRECT("WP!$K" &amp; $DO97 &amp; ":$K" &amp; $DP97)),""),""),"")</f>
        <v/>
      </c>
      <c r="BJ97" s="31"/>
      <c r="BK97" s="144" t="str" cm="1">
        <f t="array" aca="1" ref="BK97" ca="1">IFERROR(IF(WpAreaB_Sub1_exist,IF(SUMPRODUCT(--(INDIRECT("WP!$C$" &amp; $DO97 &amp; ":$C$" &amp; $DP97) =$C97),--(INDIRECT("WP!$" &amp; $BK$41 &amp; "$" &amp; $DO97 &amp; ":$" &amp; $BK$41 &amp; "$" &amp; $DP97) &lt;&gt;""),--(INDIRECT("WP!$K$" &amp; $DO97 &amp; ":$K$" &amp; $DP97)&gt;0))&gt;0,SUMPRODUCT(--(INDIRECT("WP!$C$" &amp; $DO97 &amp; ":$C$" &amp; $DP97) =$C97),--(INDIRECT("WP!$" &amp; $BK$41 &amp; "$" &amp; $DO97 &amp; ":$" &amp; $BK$41 &amp; "$" &amp; $DP97) &lt;&gt;""),INDIRECT("WP!$K" &amp; $DO97 &amp; ":$K" &amp; $DP97),INDIRECT("WP!$" &amp; $BK$41 &amp; "$" &amp; $DO97 &amp; ":$" &amp; $BK$41 &amp; "$" &amp; $DP97))/SUMPRODUCT(--(INDIRECT("WP!$C$" &amp; $DO97 &amp; ":$C$" &amp; $DP97) =$C97),--(INDIRECT("WP!$" &amp; $BK$41 &amp; "$" &amp; $DO97 &amp; ":$" &amp; $BK$41 &amp; "$" &amp; $DP97) &lt;&gt;""),INDIRECT("WP!$K" &amp; $DO97 &amp; ":$K" &amp; $DP97)),""),""),"")</f>
        <v/>
      </c>
      <c r="BL97" s="145" t="str" cm="1">
        <f t="array" aca="1" ref="BL97" ca="1">IFERROR(IF(WpAreaB_Sub1_exist,IF(SUMPRODUCT(--(INDIRECT("WP!$C$" &amp; $DO97 &amp; ":$C$" &amp; $DP97)=$C97),--(INDIRECT("WP!$B" &amp; $DO97 &amp; ":$B" &amp; $DP97)="Y"),--(INDIRECT("WP!$" &amp; $BK$41 &amp; "$" &amp; $DO97 &amp; ":$" &amp; $BK$41 &amp; "$" &amp; $DP97)=1),--(INDIRECT("WP!$K" &amp; $DO97 &amp; ":$K" &amp; $DP97)&gt;0))&lt;&gt;0,SUMPRODUCT(--(INDIRECT("WP!$C$" &amp; $DO97 &amp; ":$C$" &amp; $DP97)=$C97),--(INDIRECT("WP!$B" &amp; $DO97 &amp; ":$B" &amp; $DP97)="Y"),--(INDIRECT("WP!$" &amp; $BK$41 &amp; "$" &amp; $DO97 &amp; ":$" &amp; $BK$41 &amp; "$" &amp; $DP97)=1),INDIRECT("WP!$K" &amp; $DO97 &amp; ":$K" &amp; $DP97)),IF(BM97&lt;&gt;"",0,"")),""),"")</f>
        <v/>
      </c>
      <c r="BM97" s="145" t="str" cm="1">
        <f t="array" aca="1" ref="BM97" ca="1">IFERROR(IF(WpAreaB_Sub1_exist,IF(SUMPRODUCT(--(INDIRECT("WP!$C$" &amp; $DO97 &amp; ":$C$" &amp; $DP97)=$C97),--(INDIRECT("WP!$B" &amp; $DO97 &amp; ":$B" &amp; $DP97)="Y"),--(INDIRECT("WP!$" &amp; $BK$41 &amp; "$" &amp; $DO97 &amp; ":$" &amp; $BK$41 &amp; "$" &amp; $DP97)&lt;&gt;""),--(INDIRECT("WP!$K" &amp; $DO97 &amp; ":$K" &amp; $DP97)&gt;0))&lt;&gt;0,SUMPRODUCT(--(INDIRECT("WP!$C$" &amp; $DO97 &amp; ":$C$" &amp; $DP97)=$C97),--(INDIRECT("WP!$B" &amp; $DO97 &amp; ":$B" &amp; $DP97)="Y"),--(INDIRECT("WP!$" &amp; $BK$41 &amp; "$" &amp; $DO97 &amp; ":$" &amp; $BK$41 &amp; "$" &amp; $DP97)&lt;&gt;""),INDIRECT("WP!$K" &amp; $DO97 &amp; ":$K" &amp; $DP97)),""),""),"")</f>
        <v/>
      </c>
      <c r="BN97" s="146" t="str" cm="1">
        <f t="array" aca="1" ref="BN97" ca="1">IFERROR(IF(WpAreaB_Sub2_exist,IF(SUMPRODUCT(--(INDIRECT("WP!$C$" &amp; $DO97 &amp; ":$C$" &amp; $DP97) =$C97),--(INDIRECT("WP!$" &amp; $BN$41 &amp; "$" &amp; $DO97 &amp; ":$" &amp; $BN$41 &amp; "$" &amp; $DP97) &lt;&gt;""),--(INDIRECT("WP!$K$" &amp; $DO97 &amp; ":$K$" &amp; $DP97)&gt;0))&gt;0,SUMPRODUCT(--(INDIRECT("WP!$C$" &amp; $DO97 &amp; ":$C$" &amp; $DP97) =$C97),--(INDIRECT("WP!$" &amp; $BN$41 &amp; "$" &amp; $DO97 &amp; ":$" &amp; $BN$41 &amp; "$" &amp; $DP97) &lt;&gt;""),INDIRECT("WP!$K" &amp; $DO97 &amp; ":$K" &amp; $DP97),INDIRECT("WP!$" &amp; $BN$41 &amp; "$" &amp; $DO97 &amp; ":$" &amp; $BN$41 &amp; "$" &amp; $DP97))/SUMPRODUCT(--(INDIRECT("WP!$C$" &amp; $DO97 &amp; ":$C$" &amp; $DP97) =$C97),--(INDIRECT("WP!$" &amp; $BN$41 &amp; "$" &amp; $DO97 &amp; ":$" &amp; $BN$41 &amp; "$" &amp; $DP97) &lt;&gt;""),INDIRECT("WP!$K" &amp; $DO97 &amp; ":$K" &amp; $DP97)),""),""),"")</f>
        <v/>
      </c>
      <c r="BO97" s="145" t="str" cm="1">
        <f t="array" aca="1" ref="BO97" ca="1">IFERROR(IF(WpAreaB_Sub2_exist,IF(SUMPRODUCT(--(INDIRECT("WP!$C$" &amp; $DO97 &amp; ":$C$" &amp; $DP97)=$C97),--(INDIRECT("WP!$B" &amp; $DO97 &amp; ":$B" &amp; $DP97)="Y"),--(INDIRECT("WP!$" &amp; $BN$41 &amp; "$" &amp; $DO97 &amp; ":$" &amp; $BN$41 &amp; "$" &amp; $DP97)=1),--(INDIRECT("WP!$K" &amp; $DO97 &amp; ":$K" &amp; $DP97)&gt;0))&lt;&gt;0,SUMPRODUCT(--(INDIRECT("WP!$C$" &amp; $DO97 &amp; ":$C$" &amp; $DP97)=$C97),--(INDIRECT("WP!$B" &amp; $DO97 &amp; ":$B" &amp; $DP97)="Y"),--(INDIRECT("WP!$" &amp; $BN$41 &amp; "$" &amp; $DO97 &amp; ":$" &amp; $BN$41 &amp; "$" &amp; $DP97)=1),INDIRECT("WP!$K" &amp; $DO97 &amp; ":$K" &amp; $DP97)),IF(BP97&lt;&gt;"",0,"")),""),"")</f>
        <v/>
      </c>
      <c r="BP97" s="145" t="str" cm="1">
        <f t="array" aca="1" ref="BP97" ca="1">IFERROR(IF(WpAreaB_Sub2_exist,IF(SUMPRODUCT(--(INDIRECT("WP!$C$" &amp; $DO97 &amp; ":$C$" &amp; $DP97)=$C97),--(INDIRECT("WP!$B" &amp; $DO97 &amp; ":$B" &amp; $DP97)="Y"),--(INDIRECT("WP!$" &amp; $BN$41 &amp; "$" &amp; $DO97 &amp; ":$" &amp; $BN$41 &amp; "$" &amp; $DP97)&lt;&gt;""),--(INDIRECT("WP!$K" &amp; $DO97 &amp; ":$K" &amp; $DP97)&gt;0))&lt;&gt;0,SUMPRODUCT(--(INDIRECT("WP!$C$" &amp; $DO97 &amp; ":$C$" &amp; $DP97)=$C97),--(INDIRECT("WP!$B" &amp; $DO97 &amp; ":$B" &amp; $DP97)="Y"),--(INDIRECT("WP!$" &amp; $BN$41 &amp; "$" &amp; $DO97 &amp; ":$" &amp; $BN$41 &amp; "$" &amp; $DP97)&lt;&gt;""),INDIRECT("WP!$K" &amp; $DO97 &amp; ":$K" &amp; $DP97)),""),""),"")</f>
        <v/>
      </c>
      <c r="BQ97" s="146" t="str" cm="1">
        <f t="array" aca="1" ref="BQ97" ca="1">IFERROR(IF(WpAreaB_Sub3_exist,IF(SUMPRODUCT(--(INDIRECT("WP!$C$" &amp; $DO97 &amp; ":$C$" &amp; $DP97) =$C97),--(INDIRECT("WP!$" &amp; $BQ$41 &amp; "$" &amp; $DO97 &amp; ":$" &amp; $BQ$41 &amp; "$" &amp; $DP97) &lt;&gt;""),--(INDIRECT("WP!$K$" &amp; $DO97 &amp; ":$K$" &amp; $DP97)&gt;0))&gt;0,SUMPRODUCT(--(INDIRECT("WP!$C$" &amp; $DO97 &amp; ":$C$" &amp; $DP97) =$C97),--(INDIRECT("WP!$" &amp; $BQ$41 &amp; "$" &amp; $DO97 &amp; ":$" &amp; $BQ$41 &amp; "$" &amp; $DP97) &lt;&gt;""),INDIRECT("WP!$K" &amp; $DO97 &amp; ":$K" &amp; $DP97),INDIRECT("WP!$" &amp; $BQ$41 &amp; "$" &amp; $DO97 &amp; ":$" &amp; $BQ$41 &amp; "$" &amp; $DP97))/SUMPRODUCT(--(INDIRECT("WP!$C$" &amp; $DO97 &amp; ":$C$" &amp; $DP97) =$C97),--(INDIRECT("WP!$" &amp; $BQ$41 &amp; "$" &amp; $DO97 &amp; ":$" &amp; $BQ$41 &amp; "$" &amp; $DP97) &lt;&gt;""),INDIRECT("WP!$K" &amp; $DO97 &amp; ":$K" &amp; $DP97)),""),""),"")</f>
        <v/>
      </c>
      <c r="BR97" s="145" t="str" cm="1">
        <f t="array" aca="1" ref="BR97" ca="1">IFERROR(IF(WpAreaB_Sub3_exist,IF(SUMPRODUCT(--(INDIRECT("WP!$C$" &amp; $DO97 &amp; ":$C$" &amp; $DP97)=$C97),--(INDIRECT("WP!$B" &amp; $DO97 &amp; ":$B" &amp; $DP97)="Y"),--(INDIRECT("WP!$" &amp; $BQ$41 &amp; "$" &amp; $DO97 &amp; ":$" &amp; $BQ$41 &amp; "$" &amp; $DP97)=1),--(INDIRECT("WP!$K" &amp; $DO97 &amp; ":$K" &amp; $DP97)&gt;0))&lt;&gt;0,SUMPRODUCT(--(INDIRECT("WP!$C$" &amp; $DO97 &amp; ":$C$" &amp; $DP97)=$C97),--(INDIRECT("WP!$B" &amp; $DO97 &amp; ":$B" &amp; $DP97)="Y"),--(INDIRECT("WP!$" &amp; $BQ$41 &amp; "$" &amp; $DO97 &amp; ":$" &amp; $BQ$41 &amp; "$" &amp; $DP97)=1),INDIRECT("WP!$K" &amp; $DO97 &amp; ":$K" &amp; $DP97)),IF(BS97&lt;&gt;"",0,"")),""),"")</f>
        <v/>
      </c>
      <c r="BS97" s="147" t="str" cm="1">
        <f t="array" aca="1" ref="BS97" ca="1">IFERROR(IF(WpAreaB_Sub3_exist,IF(SUMPRODUCT(--(INDIRECT("WP!$C$" &amp; $DO97 &amp; ":$C$" &amp; $DP97)=$C97),--(INDIRECT("WP!$B" &amp; $DO97 &amp; ":$B" &amp; $DP97)="Y"),--(INDIRECT("WP!$" &amp; $BQ$41 &amp; "$" &amp; $DO97 &amp; ":$" &amp; $BQ$41 &amp; "$" &amp; $DP97)&lt;&gt;""),--(INDIRECT("WP!$K" &amp; $DO97 &amp; ":$K" &amp; $DP97)&gt;0))&lt;&gt;0,SUMPRODUCT(--(INDIRECT("WP!$C$" &amp; $DO97 &amp; ":$C$" &amp; $DP97)=$C97),--(INDIRECT("WP!$B" &amp; $DO97 &amp; ":$B" &amp; $DP97)="Y"),--(INDIRECT("WP!$" &amp; $BQ$41 &amp; "$" &amp; $DO97 &amp; ":$" &amp; $BQ$41 &amp; "$" &amp; $DP97)&lt;&gt;""),INDIRECT("WP!$K" &amp; $DO97 &amp; ":$K" &amp; $DP97)),""),""),"")</f>
        <v/>
      </c>
      <c r="BT97" s="31"/>
      <c r="BU97" s="144" t="str" cm="1">
        <f t="array" aca="1" ref="BU97" ca="1">IFERROR(IF(WpAreaC_Sub1_exist,IF(SUMPRODUCT(--(INDIRECT("WP!$C$" &amp; $DO97 &amp; ":$C$" &amp; $DP97) =$C97),--(INDIRECT("WP!$" &amp; $BU$41 &amp; "$" &amp; $DO97 &amp; ":$" &amp; $BU$41 &amp; "$" &amp; $DP97) &lt;&gt;""),--(INDIRECT("WP!$K$" &amp; $DO97 &amp; ":$K$" &amp; $DP97)&gt;0))&gt;0,SUMPRODUCT(--(INDIRECT("WP!$C$" &amp; $DO97 &amp; ":$C$" &amp; $DP97) =$C97),--(INDIRECT("WP!$" &amp; $BU$41 &amp; "$" &amp; $DO97 &amp; ":$" &amp; $BU$41 &amp; "$" &amp; $DP97) &lt;&gt;""),INDIRECT("WP!$K" &amp; $DO97 &amp; ":$K" &amp; $DP97),INDIRECT("WP!$" &amp; $BU$41 &amp; "$" &amp; $DO97 &amp; ":$" &amp; $BU$41 &amp; "$" &amp; $DP97))/SUMPRODUCT(--(INDIRECT("WP!$C$" &amp; $DO97 &amp; ":$C$" &amp; $DP97) =$C97),--(INDIRECT("WP!$" &amp; $BU$41 &amp; "$" &amp; $DO97 &amp; ":$" &amp; $BU$41 &amp; "$" &amp; $DP97) &lt;&gt;""),INDIRECT("WP!$K" &amp; $DO97 &amp; ":$K" &amp; $DP97)),""),""),"")</f>
        <v/>
      </c>
      <c r="BV97" s="145" t="str" cm="1">
        <f t="array" aca="1" ref="BV97" ca="1">IFERROR(IF(WpAreaC_Sub1_exist,IF(SUMPRODUCT(--(INDIRECT("WP!$C$" &amp; $DO97 &amp; ":$C$" &amp; $DP97)=$C97),--(INDIRECT("WP!$B" &amp; $DO97 &amp; ":$B" &amp; $DP97)="Y"),--(INDIRECT("WP!$" &amp; $BU$41 &amp; "$" &amp; $DO97 &amp; ":$" &amp; $BU$41 &amp; "$" &amp; $DP97)=1),--(INDIRECT("WP!$K" &amp; $DO97 &amp; ":$K" &amp; $DP97)&gt;0))&lt;&gt;0,SUMPRODUCT(--(INDIRECT("WP!$C$" &amp; $DO97 &amp; ":$C$" &amp; $DP97)=$C97),--(INDIRECT("WP!$B" &amp; $DO97 &amp; ":$B" &amp; $DP97)="Y"),--(INDIRECT("WP!$" &amp; $BU$41 &amp; "$" &amp; $DO97 &amp; ":$" &amp; $BU$41 &amp; "$" &amp; $DP97)=1),INDIRECT("WP!$K" &amp; $DO97 &amp; ":$K" &amp; $DP97)),IF(BW97&lt;&gt;"",0,"")),""),"")</f>
        <v/>
      </c>
      <c r="BW97" s="145" t="str" cm="1">
        <f t="array" aca="1" ref="BW97" ca="1">IFERROR(IF(WpAreaC_Sub1_exist,IF(SUMPRODUCT(--(INDIRECT("WP!$C$" &amp; $DO97 &amp; ":$C$" &amp; $DP97)=$C97),--(INDIRECT("WP!$B" &amp; $DO97 &amp; ":$B" &amp; $DP97)="Y"),--(INDIRECT("WP!$" &amp; $BU$41 &amp; "$" &amp; $DO97 &amp; ":$" &amp; $BU$41 &amp; "$" &amp; $DP97)&lt;&gt;""),--(INDIRECT("WP!$K" &amp; $DO97 &amp; ":$K" &amp; $DP97)&gt;0))&lt;&gt;0,SUMPRODUCT(--(INDIRECT("WP!$C$" &amp; $DO97 &amp; ":$C$" &amp; $DP97)=$C97),--(INDIRECT("WP!$B" &amp; $DO97 &amp; ":$B" &amp; $DP97)="Y"),--(INDIRECT("WP!$" &amp; $BU$41 &amp; "$" &amp; $DO97 &amp; ":$" &amp; $BU$41 &amp; "$" &amp; $DP97)&lt;&gt;""),INDIRECT("WP!$K" &amp; $DO97 &amp; ":$K" &amp; $DP97)),""),""),"")</f>
        <v/>
      </c>
      <c r="BX97" s="146" t="str" cm="1">
        <f t="array" aca="1" ref="BX97" ca="1">IFERROR(IF(WpAreaC_Sub2_exist,IF(SUMPRODUCT(--(INDIRECT("WP!$C$" &amp; $DO97 &amp; ":$C$" &amp; $DP97) =$C97),--(INDIRECT("WP!$" &amp; $BX$41 &amp; "$" &amp; $DO97 &amp; ":$" &amp; $BX$41 &amp; "$" &amp; $DP97) &lt;&gt;""),--(INDIRECT("WP!$K$" &amp; $DO97 &amp; ":$K$" &amp; $DP97)&gt;0))&gt;0,SUMPRODUCT(--(INDIRECT("WP!$C$" &amp; $DO97 &amp; ":$C$" &amp; $DP97) =$C97),--(INDIRECT("WP!$" &amp; $BX$41 &amp; "$" &amp; $DO97 &amp; ":$" &amp; $BX$41 &amp; "$" &amp; $DP97) &lt;&gt;""),INDIRECT("WP!$K" &amp; $DO97 &amp; ":$K" &amp; $DP97),INDIRECT("WP!$" &amp; $BX$41 &amp; "$" &amp; $DO97 &amp; ":$" &amp; $BX$41 &amp; "$" &amp; $DP97))/SUMPRODUCT(--(INDIRECT("WP!$C$" &amp; $DO97 &amp; ":$C$" &amp; $DP97) =$C97),--(INDIRECT("WP!$" &amp; $BX$41 &amp; "$" &amp; $DO97 &amp; ":$" &amp; $BX$41 &amp; "$" &amp; $DP97) &lt;&gt;""),INDIRECT("WP!$K" &amp; $DO97 &amp; ":$K" &amp; $DP97)),""),""),"")</f>
        <v/>
      </c>
      <c r="BY97" s="145" t="str" cm="1">
        <f t="array" aca="1" ref="BY97" ca="1">IFERROR(IF(WpAreaC_Sub2_exist,IF(SUMPRODUCT(--(INDIRECT("WP!$C$" &amp; $DO97 &amp; ":$C$" &amp; $DP97)=$C97),--(INDIRECT("WP!$B" &amp; $DO97 &amp; ":$B" &amp; $DP97)="Y"),--(INDIRECT("WP!$" &amp; $BX$41 &amp; "$" &amp; $DO97 &amp; ":$" &amp; $BX$41 &amp; "$" &amp; $DP97)=1),--(INDIRECT("WP!$K" &amp; $DO97 &amp; ":$K" &amp; $DP97)&gt;0))&lt;&gt;0,SUMPRODUCT(--(INDIRECT("WP!$C$" &amp; $DO97 &amp; ":$C$" &amp; $DP97)=$C97),--(INDIRECT("WP!$B" &amp; $DO97 &amp; ":$B" &amp; $DP97)="Y"),--(INDIRECT("WP!$" &amp; $BX$41 &amp; "$" &amp; $DO97 &amp; ":$" &amp; $BX$41 &amp; "$" &amp; $DP97)=1),INDIRECT("WP!$K" &amp; $DO97 &amp; ":$K" &amp; $DP97)),IF(BZ97&lt;&gt;"",0,"")),""),"")</f>
        <v/>
      </c>
      <c r="BZ97" s="145" t="str" cm="1">
        <f t="array" aca="1" ref="BZ97" ca="1">IFERROR(IF(WpAreaC_Sub2_exist,IF(SUMPRODUCT(--(INDIRECT("WP!$C$" &amp; $DO97 &amp; ":$C$" &amp; $DP97)=$C97),--(INDIRECT("WP!$B" &amp; $DO97 &amp; ":$B" &amp; $DP97)="Y"),--(INDIRECT("WP!$" &amp; $BX$41 &amp; "$" &amp; $DO97 &amp; ":$" &amp; $BX$41 &amp; "$" &amp; $DP97)&lt;&gt;""),--(INDIRECT("WP!$K" &amp; $DO97 &amp; ":$K" &amp; $DP97)&gt;0))&lt;&gt;0,SUMPRODUCT(--(INDIRECT("WP!$C$" &amp; $DO97 &amp; ":$C$" &amp; $DP97)=$C97),--(INDIRECT("WP!$B" &amp; $DO97 &amp; ":$B" &amp; $DP97)="Y"),--(INDIRECT("WP!$" &amp; $BX$41 &amp; "$" &amp; $DO97 &amp; ":$" &amp; $BX$41 &amp; "$" &amp; $DP97)&lt;&gt;""),INDIRECT("WP!$K" &amp; $DO97 &amp; ":$K" &amp; $DP97)),""),""),"")</f>
        <v/>
      </c>
      <c r="CA97" s="146" t="str" cm="1">
        <f t="array" aca="1" ref="CA97" ca="1">IFERROR(IF(WpAreaC_Sub3_exist,IF(SUMPRODUCT(--(INDIRECT("WP!$C$" &amp; $DO97 &amp; ":$C$" &amp; $DP97) =$C97),--(INDIRECT("WP!$" &amp; $CA$41 &amp; "$" &amp; $DO97 &amp; ":$" &amp; $CA$41 &amp; "$" &amp; $DP97) &lt;&gt;""),--(INDIRECT("WP!$K$" &amp; $DO97 &amp; ":$K$" &amp; $DP97)&gt;0))&gt;0,SUMPRODUCT(--(INDIRECT("WP!$C$" &amp; $DO97 &amp; ":$C$" &amp; $DP97) =$C97),--(INDIRECT("WP!$" &amp; $CA$41 &amp; "$" &amp; $DO97 &amp; ":$" &amp; $CA$41 &amp; "$" &amp; $DP97) &lt;&gt;""),INDIRECT("WP!$K" &amp; $DO97 &amp; ":$K" &amp; $DP97),INDIRECT("WP!$" &amp; $CA$41 &amp; "$" &amp; $DO97 &amp; ":$" &amp; $CA$41 &amp; "$" &amp; $DP97))/SUMPRODUCT(--(INDIRECT("WP!$C$" &amp; $DO97 &amp; ":$C$" &amp; $DP97) =$C97),--(INDIRECT("WP!$" &amp; $CA$41 &amp; "$" &amp; $DO97 &amp; ":$" &amp; $CA$41 &amp; "$" &amp; $DP97) &lt;&gt;""),INDIRECT("WP!$K" &amp; $DO97 &amp; ":$K" &amp; $DP97)),""),""),"")</f>
        <v/>
      </c>
      <c r="CB97" s="145" t="str" cm="1">
        <f t="array" aca="1" ref="CB97" ca="1">IFERROR(IF(WpAreaC_Sub3_exist,IF(SUMPRODUCT(--(INDIRECT("WP!$C$" &amp; $DO97 &amp; ":$C$" &amp; $DP97)=$C97),--(INDIRECT("WP!$B" &amp; $DO97 &amp; ":$B" &amp; $DP97)="Y"),--(INDIRECT("WP!$" &amp; $CA$41 &amp; "$" &amp; $DO97 &amp; ":$" &amp; $CA$41 &amp; "$" &amp; $DP97)=1),--(INDIRECT("WP!$K" &amp; $DO97 &amp; ":$K" &amp; $DP97)&gt;0))&lt;&gt;0,SUMPRODUCT(--(INDIRECT("WP!$C$" &amp; $DO97 &amp; ":$C$" &amp; $DP97)=$C97),--(INDIRECT("WP!$B" &amp; $DO97 &amp; ":$B" &amp; $DP97)="Y"),--(INDIRECT("WP!$" &amp; $CA$41 &amp; "$" &amp; $DO97 &amp; ":$" &amp; $CA$41 &amp; "$" &amp; $DP97)=1),INDIRECT("WP!$K" &amp; $DO97 &amp; ":$K" &amp; $DP97)),IF(CC97&lt;&gt;"",0,"")),""),"")</f>
        <v/>
      </c>
      <c r="CC97" s="147" t="str" cm="1">
        <f t="array" aca="1" ref="CC97" ca="1">IFERROR(IF(WpAreaC_Sub3_exist,IF(SUMPRODUCT(--(INDIRECT("WP!$C$" &amp; $DO97 &amp; ":$C$" &amp; $DP97)=$C97),--(INDIRECT("WP!$B" &amp; $DO97 &amp; ":$B" &amp; $DP97)="Y"),--(INDIRECT("WP!$" &amp; $CA$41 &amp; "$" &amp; $DO97 &amp; ":$" &amp; $CA$41 &amp; "$" &amp; $DP97)&lt;&gt;""),--(INDIRECT("WP!$K" &amp; $DO97 &amp; ":$K" &amp; $DP97)&gt;0))&lt;&gt;0,SUMPRODUCT(--(INDIRECT("WP!$C$" &amp; $DO97 &amp; ":$C$" &amp; $DP97)=$C97),--(INDIRECT("WP!$B" &amp; $DO97 &amp; ":$B" &amp; $DP97)="Y"),--(INDIRECT("WP!$" &amp; $CA$41 &amp; "$" &amp; $DO97 &amp; ":$" &amp; $CA$41 &amp; "$" &amp; $DP97)&lt;&gt;""),INDIRECT("WP!$K" &amp; $DO97 &amp; ":$K" &amp; $DP97)),""),""),"")</f>
        <v/>
      </c>
      <c r="CD97" s="106"/>
      <c r="CE97" s="109"/>
      <c r="CF97" s="107"/>
      <c r="CG97" s="107"/>
      <c r="CH97" s="144" t="s">
        <v>92</v>
      </c>
      <c r="CI97" s="144" t="s">
        <v>92</v>
      </c>
      <c r="CJ97" s="144" t="s">
        <v>92</v>
      </c>
      <c r="CK97" s="144" t="s">
        <v>92</v>
      </c>
      <c r="CL97" s="145" t="s">
        <v>92</v>
      </c>
      <c r="CM97" s="145" t="s">
        <v>92</v>
      </c>
      <c r="CN97" s="146" t="s">
        <v>92</v>
      </c>
      <c r="CO97" s="145" t="s">
        <v>92</v>
      </c>
      <c r="CP97" s="145" t="s">
        <v>92</v>
      </c>
      <c r="CQ97" s="146" t="s">
        <v>92</v>
      </c>
      <c r="CR97" s="145" t="s">
        <v>92</v>
      </c>
      <c r="CS97" s="147" t="s">
        <v>92</v>
      </c>
      <c r="CT97" s="31"/>
      <c r="CU97" s="144" t="s">
        <v>92</v>
      </c>
      <c r="CV97" s="145" t="s">
        <v>92</v>
      </c>
      <c r="CW97" s="145" t="s">
        <v>92</v>
      </c>
      <c r="CX97" s="146" t="s">
        <v>92</v>
      </c>
      <c r="CY97" s="145" t="s">
        <v>92</v>
      </c>
      <c r="CZ97" s="145" t="s">
        <v>92</v>
      </c>
      <c r="DA97" s="146" t="s">
        <v>92</v>
      </c>
      <c r="DB97" s="145" t="s">
        <v>92</v>
      </c>
      <c r="DC97" s="147" t="s">
        <v>92</v>
      </c>
      <c r="DD97" s="31"/>
      <c r="DE97" s="144" t="s">
        <v>92</v>
      </c>
      <c r="DF97" s="145" t="s">
        <v>92</v>
      </c>
      <c r="DG97" s="145" t="s">
        <v>92</v>
      </c>
      <c r="DH97" s="146" t="s">
        <v>92</v>
      </c>
      <c r="DI97" s="145" t="s">
        <v>92</v>
      </c>
      <c r="DJ97" s="145" t="s">
        <v>92</v>
      </c>
      <c r="DK97" s="146" t="s">
        <v>92</v>
      </c>
      <c r="DL97" s="145" t="s">
        <v>92</v>
      </c>
      <c r="DM97" s="147" t="s">
        <v>92</v>
      </c>
      <c r="DN97" s="31"/>
      <c r="DO97" s="88" cm="1">
        <f t="array" ref="DO97">MIN(IF(WP!$C$12:$C$400=$C97,ROW(WP!$C$12:$C$400),""))</f>
        <v>375</v>
      </c>
      <c r="DP97" s="88" cm="1">
        <f t="array" ref="DP97">MAX(IF(WP!$C$12:$C$400=$C97,ROW(WP!$C$12:$C$400),""))</f>
        <v>378</v>
      </c>
      <c r="DQ97" s="121"/>
      <c r="DR97" s="31"/>
    </row>
    <row r="98" spans="1:122" ht="16" x14ac:dyDescent="0.2">
      <c r="A98" s="117"/>
      <c r="B98" s="132" t="s">
        <v>251</v>
      </c>
      <c r="C98" s="132" t="s">
        <v>208</v>
      </c>
      <c r="D98" s="323" t="e" cm="1">
        <f t="array" aca="1" ref="D98" ca="1">getProgress(AX98,CH98,"%",1,1)</f>
        <v>#NAME?</v>
      </c>
      <c r="E98" s="257" t="e" cm="1">
        <f t="array" aca="1" ref="E98" ca="1">getProgress(AY98,CI98,,,1)</f>
        <v>#NAME?</v>
      </c>
      <c r="F98" s="257" t="e" cm="1">
        <f t="array" aca="1" ref="F98" ca="1">getProgress(AZ98,CJ98,,,1)</f>
        <v>#NAME?</v>
      </c>
      <c r="G98" s="217"/>
      <c r="H98" s="113" t="e" cm="1">
        <f t="array" aca="1" ref="H98" ca="1">getProgress(BA98,CK98,"%",1,1,WpAreaA_Sub1_exist)</f>
        <v>#NAME?</v>
      </c>
      <c r="I98" s="266" t="e" cm="1">
        <f t="array" aca="1" ref="I98" ca="1">getProgress(BB98,CL98,,,1,WpAreaA_Sub1_exist)</f>
        <v>#NAME?</v>
      </c>
      <c r="J98" s="266" t="e" cm="1">
        <f t="array" aca="1" ref="J98" ca="1">getProgress(BC98,CM98,,,1,WpAreaA_Sub1_exist)</f>
        <v>#NAME?</v>
      </c>
      <c r="K98" s="113" t="e" cm="1">
        <f t="array" aca="1" ref="K98" ca="1">getProgress(BD98,CN98,"%",1,1,WpAreaA_Sub2_exist)</f>
        <v>#NAME?</v>
      </c>
      <c r="L98" s="266" t="e" cm="1">
        <f t="array" aca="1" ref="L98" ca="1">getProgress(BE98,CO98,,,1,WpAreaA_Sub2_exist)</f>
        <v>#NAME?</v>
      </c>
      <c r="M98" s="266" t="e" cm="1">
        <f t="array" aca="1" ref="M98" ca="1">getProgress(BF98,CP98,,,1,WpAreaA_Sub2_exist)</f>
        <v>#NAME?</v>
      </c>
      <c r="N98" s="113" t="e" cm="1">
        <f t="array" aca="1" ref="N98" ca="1">getProgress(BG98,CQ98,"%",1,1,WpAreaA_Sub3_exist)</f>
        <v>#NAME?</v>
      </c>
      <c r="O98" s="266" t="e" cm="1">
        <f t="array" aca="1" ref="O98" ca="1">getProgress(BH98,CR98,,,1,WpAreaA_Sub3_exist)</f>
        <v>#NAME?</v>
      </c>
      <c r="P98" s="266" t="e" cm="1">
        <f t="array" aca="1" ref="P98" ca="1">getProgress(BI98,CS98,,,1,WpAreaA_Sub3_exist)</f>
        <v>#NAME?</v>
      </c>
      <c r="Q98" s="217"/>
      <c r="R98" s="113" t="e" cm="1">
        <f t="array" aca="1" ref="R98" ca="1">getProgress(BK98,CU98,"%",1,1,WpAreaB_Sub1_exist)</f>
        <v>#NAME?</v>
      </c>
      <c r="S98" s="266" t="e" cm="1">
        <f t="array" aca="1" ref="S98" ca="1">getProgress(BL98,CV98,,,1,WpAreaB_Sub1_exist)</f>
        <v>#NAME?</v>
      </c>
      <c r="T98" s="266" t="e" cm="1">
        <f t="array" aca="1" ref="T98" ca="1">getProgress(BM98,CW98,,,1,WpAreaB_Sub1_exist)</f>
        <v>#NAME?</v>
      </c>
      <c r="U98" s="113" t="e" cm="1">
        <f t="array" aca="1" ref="U98" ca="1">getProgress(BN98,CX98,"%",1,1,WpAreaB_Sub2_exist)</f>
        <v>#NAME?</v>
      </c>
      <c r="V98" s="266" t="e" cm="1">
        <f t="array" aca="1" ref="V98" ca="1">getProgress(BO98,CY98,,,1,WpAreaB_Sub2_exist)</f>
        <v>#NAME?</v>
      </c>
      <c r="W98" s="266" t="e" cm="1">
        <f t="array" aca="1" ref="W98" ca="1">getProgress(BP98,CZ98,,,1,WpAreaB_Sub2_exist)</f>
        <v>#NAME?</v>
      </c>
      <c r="X98" s="113" t="e" cm="1">
        <f t="array" aca="1" ref="X98" ca="1">getProgress(BQ98,DA98,"%",1,1,WpAreaB_Sub3_exist)</f>
        <v>#NAME?</v>
      </c>
      <c r="Y98" s="266" t="e" cm="1">
        <f t="array" aca="1" ref="Y98" ca="1">getProgress(BR98,DB98,,,1,WpAreaB_Sub3_exist)</f>
        <v>#NAME?</v>
      </c>
      <c r="Z98" s="266" t="e" cm="1">
        <f t="array" aca="1" ref="Z98" ca="1">getProgress(BS98,DC98,,,1,WpAreaB_Sub3_exist)</f>
        <v>#NAME?</v>
      </c>
      <c r="AA98" s="217"/>
      <c r="AB98" s="113" t="e" cm="1">
        <f t="array" aca="1" ref="AB98" ca="1">getProgress(BU98,DE98,"%",1,1,WpAreaC_Sub1_exist)</f>
        <v>#NAME?</v>
      </c>
      <c r="AC98" s="266" t="e" cm="1">
        <f t="array" aca="1" ref="AC98" ca="1">getProgress(BV98,DF98,,,1,WpAreaC_Sub1_exist)</f>
        <v>#NAME?</v>
      </c>
      <c r="AD98" s="266" t="e" cm="1">
        <f t="array" aca="1" ref="AD98" ca="1">getProgress(BW98,DG98,,,1,WpAreaC_Sub1_exist)</f>
        <v>#NAME?</v>
      </c>
      <c r="AE98" s="113" t="e" cm="1">
        <f t="array" aca="1" ref="AE98" ca="1">getProgress(BX98,DH98,"%",1,1,WpAreaC_Sub2_exist)</f>
        <v>#NAME?</v>
      </c>
      <c r="AF98" s="266" t="e" cm="1">
        <f t="array" aca="1" ref="AF98" ca="1">getProgress(BY98,DI98,,,1,WpAreaC_Sub2_exist)</f>
        <v>#NAME?</v>
      </c>
      <c r="AG98" s="266" t="e" cm="1">
        <f t="array" aca="1" ref="AG98" ca="1">getProgress(BZ98,DJ98,,,1,WpAreaC_Sub2_exist)</f>
        <v>#NAME?</v>
      </c>
      <c r="AH98" s="113" t="e" cm="1">
        <f t="array" aca="1" ref="AH98" ca="1">getProgress(CA98,DK98,"%",1,1,WpAreaC_Sub3_exist)</f>
        <v>#NAME?</v>
      </c>
      <c r="AI98" s="266" t="e" cm="1">
        <f t="array" aca="1" ref="AI98" ca="1">getProgress(CB98,DL98,,,1,WpAreaC_Sub3_exist)</f>
        <v>#NAME?</v>
      </c>
      <c r="AJ98" s="266" t="e" cm="1">
        <f t="array" aca="1" ref="AJ98" ca="1">getProgress(CC98,DM98,,,1,WpAreaC_Sub3_exist)</f>
        <v>#NAME?</v>
      </c>
      <c r="AK98" s="217"/>
      <c r="AL98" s="118"/>
      <c r="AM98" s="85"/>
      <c r="AN98" s="75"/>
      <c r="AO98" s="166"/>
      <c r="AP98" s="166"/>
      <c r="AQ98" s="101"/>
      <c r="AR98" s="101"/>
      <c r="AS98" s="75"/>
      <c r="AT98" s="75"/>
      <c r="AU98" s="137"/>
      <c r="AV98" s="98"/>
      <c r="AW98" s="98"/>
      <c r="AX98" s="144" t="str">
        <f ca="1">IFERROR((IF(WpAreaA_exist,IF(BA98&lt;&gt;"",BA98*WP!$AC$9,0)+IF(BD98&lt;&gt;"",BD98*WP!$AD$9,0)+IF(BG98&lt;&gt;"",BG98*WP!$AE$9,0),0)+IF(WpAreaB_exist,IF(BK98&lt;&gt;"",BK98*WP!$AF$10)+IF(BN98&lt;&gt;"",BN98*WP!$AG$10,0)+IF(BQ98&lt;&gt;"",BQ98*WP!$AH$10,0),0)+IF(WpAreaC_exist,IF(BU98&lt;&gt;"",BU98*WP!$AI$10)+IF(BX98&lt;&gt;"",BX98*WP!$AJ$10,0)+IF(CA98&lt;&gt;"",CA98*WP!$AK$10,0),0))/(IF(WpAreaA_exist,IF(BA98&lt;&gt;"",WP!$AC$9,0)+IF(BD98&lt;&gt;"",WP!$AD$9,0)+IF(BG98&lt;&gt;"",WP!$AE$9,0),0)+IF(WpAreaB_exist,IF(BK98&lt;&gt;"",WP!$AF$10,0)+IF(BN98&lt;&gt;"",WP!$AG$10,0)+IF(BQ98&lt;&gt;"",WP!$AH$10,0),0)+ IF(WpAreaC_exist,IF(BU98&lt;&gt;"",WP!$AI$10,0)+IF(BX98&lt;&gt;"",WP!$AJ$10,0)+IF(CA98&lt;&gt;"",WP!$AK$10,0),0)),"")</f>
        <v/>
      </c>
      <c r="AY98" s="144" t="str" cm="1">
        <f t="array" aca="1" ref="AY98" ca="1">IFERROR(IF(SUMPRODUCT(--(INDIRECT("WP!$C$" &amp; $DO98 &amp; ":$C$" &amp; $DP98)=$C98),--(INDIRECT("WP!$B$" &amp; $DO98 &amp; ":$B$" &amp; $DP98)="Y"),--(INDIRECT("WP!$" &amp; $AX$41 &amp; "$" &amp; $DO98 &amp; ":$" &amp; $AX$41 &amp; "$" &amp; $DP98)=1),--(INDIRECT("WP!$K$" &amp; $DO98 &amp; ":$K$" &amp; $DP98)&gt;0))&lt;&gt;0,SUMPRODUCT(--(INDIRECT("WP!$C$" &amp; $DO98 &amp; ":$C$" &amp; $DP98)=$C98),--(INDIRECT("WP!$B$" &amp; $DO98 &amp; ":$B$" &amp; $DP98)="Y"),--(INDIRECT("WP!$" &amp; $AX$41 &amp; "$" &amp; $DO98 &amp; ":$" &amp; $AX$41 &amp; "$" &amp; $DP98)=1),INDIRECT("WP!$K$" &amp; $DO98 &amp; ":$K$" &amp; $DP98)),IF(AZ98&lt;&gt;"",0,"")),"")</f>
        <v/>
      </c>
      <c r="AZ98" s="144" t="str" cm="1">
        <f t="array" aca="1" ref="AZ98" ca="1">IFERROR(IF(SUMPRODUCT(--(INDIRECT("WP!$C$" &amp; $DO98 &amp; ":$C$" &amp; $DP98)=$C98),--(INDIRECT("WP!$B" &amp; $DO98 &amp; ":$B" &amp; $DP98)="Y"),--(INDIRECT("WP!$" &amp; $AX$41 &amp; "$" &amp; $DO98 &amp; ":$" &amp; $AX$41 &amp; "$" &amp; $DP98)&lt;&gt;""),--(INDIRECT("WP!$K" &amp; $DO98 &amp; ":$K" &amp; $DP98)&gt;0))&lt;&gt;0,SUMPRODUCT(--(INDIRECT("WP!$C$" &amp; $DO98 &amp; ":$C$" &amp; $DP98)=$C98),--(INDIRECT("WP!$B" &amp; $DO98 &amp; ":$B" &amp; $DP98)="Y"),--(INDIRECT("WP!$" &amp; $AX$41 &amp; "$" &amp;  $DO98 &amp; ":$" &amp; $AX$41 &amp; "$" &amp; $DP98)&lt;&gt;""),INDIRECT("WP!$K" &amp; $DO98 &amp; ":$K" &amp; $DP98)),""),"")</f>
        <v/>
      </c>
      <c r="BA98" s="144" t="str" cm="1">
        <f t="array" aca="1" ref="BA98" ca="1">IFERROR(IF(WpAreaA_Sub1_exist,IF(SUMPRODUCT(--(INDIRECT("WP!$C$" &amp; $DO98 &amp; ":$C$" &amp; $DP98) =$C98),--(INDIRECT("WP!$" &amp; $BA$41 &amp; "$" &amp; $DO98 &amp; ":$" &amp; $BA$41 &amp; "$" &amp; $DP98) &lt;&gt;""),--(INDIRECT("WP!$K$" &amp; $DO98 &amp; ":$K$" &amp; $DP98)&gt;0))&gt;0,SUMPRODUCT(--(INDIRECT("WP!$C$" &amp; $DO98 &amp; ":$C$" &amp; $DP98) =$C98),--(INDIRECT("WP!$" &amp; $BA$41 &amp; "$" &amp; $DO98 &amp; ":$" &amp; $BA$41 &amp; "$" &amp; $DP98) &lt;&gt;""),INDIRECT("WP!$K$" &amp; $DO98 &amp; ":$K$" &amp; $DP98),INDIRECT("WP!$" &amp; $BA$41 &amp; "$" &amp; $DO98 &amp; ":$" &amp; $BA$41 &amp; "$" &amp; $DP98))/SUMPRODUCT(--(INDIRECT("WP!$C$" &amp; $DO98 &amp; ":$C$" &amp; $DP98) =$C98),--(INDIRECT("WP!$" &amp; $BA$41 &amp; "$" &amp; $DO98 &amp; ":$" &amp; $BA$41 &amp; "$" &amp; $DP98) &lt;&gt;""),INDIRECT("WP!$K$" &amp; $DO98 &amp; ":$K$" &amp; $DP98)),""),""),"")</f>
        <v/>
      </c>
      <c r="BB98" s="145" t="str" cm="1">
        <f t="array" aca="1" ref="BB98" ca="1">IFERROR(IF(WpAreaA_Sub1_exist,IF(SUMPRODUCT(--(INDIRECT("WP!$C$" &amp; $DO98 &amp; ":$C$" &amp; $DP98)=$C98),--(INDIRECT("WP!$B$" &amp; $DO98 &amp; ":$B$" &amp; $DP98)="Y"),--(INDIRECT("WP!$" &amp; $BA$41 &amp; "$" &amp; $DO98 &amp; ":$" &amp; $BA$41 &amp; "$" &amp; $DP98)=1),--(INDIRECT("WP!$K$" &amp; $DO98 &amp; ":$K$" &amp; $DP98)&gt;0))&lt;&gt;0,SUMPRODUCT(--(INDIRECT("WP!$C$" &amp; $DO98 &amp; ":$C$" &amp; $DP98)=$C98),--(INDIRECT("WP!$B$" &amp; $DO98 &amp; ":$B$" &amp; $DP98)="Y"),--(INDIRECT("WP!$" &amp; $BA$41 &amp; "$" &amp; $DO98 &amp; ":$" &amp; $BA$41 &amp; "$" &amp; $DP98)=1),INDIRECT("WP!$K$" &amp; $DO98 &amp; ":$K$" &amp; $DP98)),IF(BC98&lt;&gt;"",0,"")),""),"")</f>
        <v/>
      </c>
      <c r="BC98" s="145" t="str" cm="1">
        <f t="array" aca="1" ref="BC98" ca="1">IFERROR(IF(WpAreaA_Sub1_exist,IF(SUMPRODUCT(--(INDIRECT("WP!$C$" &amp; $DO98 &amp; ":$C$" &amp; $DP98)=$C98),--(INDIRECT("WP!$B" &amp; $DO98 &amp; ":$B" &amp; $DP98)="Y"),--(INDIRECT("WP!$" &amp; $BA$41 &amp; "$" &amp; $DO98 &amp; ":$" &amp; $BA$41 &amp; "$" &amp; $DP98)&lt;&gt;""),--(INDIRECT("WP!$K" &amp; $DO98 &amp; ":$K" &amp; $DP98)&gt;0))&lt;&gt;0,SUMPRODUCT(--(INDIRECT("WP!$C$" &amp; $DO98 &amp; ":$C$" &amp; $DP98)=$C98),--(INDIRECT("WP!$B" &amp; $DO98 &amp; ":$B" &amp; $DP98)="Y"),--(INDIRECT("WP!$" &amp; $BA$41 &amp; "$" &amp;  $DO98 &amp; ":$" &amp; $BA$41 &amp; "$" &amp; $DP98)&lt;&gt;""),INDIRECT("WP!$K" &amp; $DO98 &amp; ":$K" &amp; $DP98)),""),""),"")</f>
        <v/>
      </c>
      <c r="BD98" s="146" t="str" cm="1">
        <f t="array" aca="1" ref="BD98" ca="1">IFERROR(IF(WpAreaA_Sub2_exist,IF(SUMPRODUCT(--(INDIRECT("WP!$C$" &amp; $DO98 &amp; ":$C$" &amp; $DP98) =$C98),--(INDIRECT("WP!$" &amp; $BD$41 &amp; "$" &amp; $DO98 &amp; ":$" &amp; $BD$41 &amp; "$" &amp; $DP98) &lt;&gt;""),--(INDIRECT("WP!$K$" &amp; $DO98 &amp; ":$K$" &amp; $DP98)&gt;0))&gt;0,SUMPRODUCT(--(INDIRECT("WP!$C$" &amp; $DO98 &amp; ":$C$" &amp; $DP98) =$C98),--(INDIRECT("WP!$" &amp; $BD$41 &amp; "$" &amp; $DO98 &amp; ":$" &amp; $BD$41 &amp; "$" &amp; $DP98) &lt;&gt;""),INDIRECT("WP!$K" &amp; $DO98 &amp; ":$K" &amp; $DP98),INDIRECT("WP!$" &amp; $BD$41 &amp; "$" &amp; $DO98 &amp; ":$" &amp; $BD$41 &amp; "$" &amp; $DP98))/SUMPRODUCT(--(INDIRECT("WP!$C$" &amp; $DO98 &amp; ":$C$" &amp; $DP98) =$C98),--(INDIRECT("WP!$" &amp; $BD$41 &amp; "$" &amp; $DO98 &amp; ":$" &amp; $BD$41 &amp; "$" &amp; $DP98) &lt;&gt;""),INDIRECT("WP!$K" &amp; $DO98 &amp; ":$K" &amp; $DP98)),""),""),"")</f>
        <v/>
      </c>
      <c r="BE98" s="145" t="str" cm="1">
        <f t="array" aca="1" ref="BE98" ca="1">IFERROR(IF(WpAreaA_Sub2_exist,IF(SUMPRODUCT(--(INDIRECT("WP!$C$" &amp; $DO98 &amp; ":$C$" &amp; $DP98)=$C98),--(INDIRECT("WP!$B" &amp; $DO98 &amp; ":$B" &amp; $DP98)="Y"),--(INDIRECT("WP!$" &amp; $BD$41 &amp; "$" &amp; $DO98 &amp; ":$" &amp; $BD$41 &amp; "$" &amp; $DP98)=1),--(INDIRECT("WP!$K" &amp; $DO98 &amp; ":$K" &amp; $DP98)&gt;0))&lt;&gt;0,SUMPRODUCT(--(INDIRECT("WP!$C$" &amp; $DO98 &amp; ":$C$" &amp; $DP98)=$C98),--(INDIRECT("WP!$B" &amp; $DO98 &amp; ":$B" &amp; $DP98)="Y"),--(INDIRECT("WP!$" &amp; $BD$41 &amp; "$" &amp; $DO98 &amp; ":$" &amp; $BD$41 &amp; "$" &amp; $DP98)=1),INDIRECT("WP!$K" &amp; $DO98 &amp; ":$K" &amp; $DP98)),IF(BF98&lt;&gt;"",0,"")),""),"")</f>
        <v/>
      </c>
      <c r="BF98" s="145" t="str" cm="1">
        <f t="array" aca="1" ref="BF98" ca="1">IFERROR(IF(WpAreaA_Sub2_exist,IF(SUMPRODUCT(--(INDIRECT("WP!$C$" &amp; $DO98 &amp; ":$C$" &amp; $DP98)=$C98),--(INDIRECT("WP!$B" &amp; $DO98 &amp; ":$B" &amp; $DP98)="Y"),--(INDIRECT("WP!$" &amp; $BD$41 &amp; "$" &amp; $DO98 &amp; ":$" &amp; $BD$41 &amp; "$" &amp; $DP98)&lt;&gt;""),--(INDIRECT("WP!$K" &amp; $DO98 &amp; ":$K" &amp; $DP98)&gt;0))&lt;&gt;0,SUMPRODUCT(--(INDIRECT("WP!$C$" &amp; $DO98 &amp; ":$C$" &amp; $DP98)=$C98),--(INDIRECT("WP!$B" &amp; $DO98 &amp; ":$B" &amp; $DP98)="Y"),--(INDIRECT("WP!$" &amp; $BD$41 &amp; "$" &amp; $DO98 &amp; ":$" &amp; $BD$41 &amp; "$" &amp; $DP98)&lt;&gt;""),INDIRECT("WP!$K" &amp; $DO98 &amp; ":$K" &amp; $DP98)),""),""),"")</f>
        <v/>
      </c>
      <c r="BG98" s="146" t="str" cm="1">
        <f t="array" aca="1" ref="BG98" ca="1">IFERROR(IF(WpAreaA_Sub3_exist,IF(SUMPRODUCT(--(INDIRECT("WP!$C$" &amp; $DO98 &amp; ":$C$" &amp; $DP98) =$C98),--(INDIRECT("WP!$" &amp; $BG$41 &amp; "$" &amp; $DO98 &amp; ":$" &amp; $BG$41 &amp; "$" &amp; $DP98) &lt;&gt;""),--(INDIRECT("WP!$K$" &amp; $DO98 &amp; ":$K$" &amp; $DP98)&gt;0))&gt;0,SUMPRODUCT(--(INDIRECT("WP!$C$" &amp; $DO98 &amp; ":$C$" &amp; $DP98) =$C98),--(INDIRECT("WP!$" &amp; $BG$41 &amp; "$" &amp; $DO98 &amp; ":$" &amp; $BG$41 &amp; "$" &amp; $DP98) &lt;&gt;""),INDIRECT("WP!$K" &amp; $DO98 &amp; ":$K" &amp; $DP98),INDIRECT("WP!$" &amp; $BG$41 &amp; "$" &amp; $DO98 &amp; ":$" &amp; $BG$41 &amp; "$" &amp; $DP98))/SUMPRODUCT(--(INDIRECT("WP!$C$" &amp; $DO98 &amp; ":$C$" &amp; $DP98) =$C98),--(INDIRECT("WP!$" &amp; $BG$41 &amp; "$" &amp; $DO98 &amp; ":$" &amp; $BG$41 &amp; "$" &amp; $DP98) &lt;&gt;""),INDIRECT("WP!$K" &amp; $DO98 &amp; ":$K" &amp; $DP98)),""),""),"")</f>
        <v/>
      </c>
      <c r="BH98" s="145" t="str" cm="1">
        <f t="array" aca="1" ref="BH98" ca="1">IFERROR(IF(WpAreaA_Sub3_exist,IF(SUMPRODUCT(--(INDIRECT("WP!$C$" &amp; $DO98 &amp; ":$C$" &amp; $DP98)=$C98),--(INDIRECT("WP!$B" &amp; $DO98 &amp; ":$B" &amp; $DP98)="Y"),--(INDIRECT("WP!$" &amp; $BG$41 &amp; "$" &amp; $DO98 &amp; ":$" &amp; $BG$41 &amp; "$" &amp; $DP98)=1),--(INDIRECT("WP!$K" &amp; $DO98 &amp; ":$K" &amp; $DP98)&gt;0))&lt;&gt;0,SUMPRODUCT(--(INDIRECT("WP!$C$" &amp; $DO98 &amp; ":$C$" &amp; $DP98)=$C98),--(INDIRECT("WP!$B" &amp; $DO98 &amp; ":$B" &amp; $DP98)="Y"),--(INDIRECT("WP!$" &amp; $BG$41 &amp; "$" &amp; $DO98 &amp; ":$" &amp; $BG$41 &amp; "$" &amp; $DP98)=1),INDIRECT("WP!$K" &amp; $DO98 &amp; ":$K" &amp; $DP98)),IF(BI98&lt;&gt;"",0,"")),""),"")</f>
        <v/>
      </c>
      <c r="BI98" s="147" t="str" cm="1">
        <f t="array" aca="1" ref="BI98" ca="1">IFERROR(IF(WpAreaA_Sub3_exist,IF(SUMPRODUCT(--(INDIRECT("WP!$C$" &amp; $DO98 &amp; ":$C$" &amp; $DP98)=$C98),--(INDIRECT("WP!$B" &amp; $DO98 &amp; ":$B" &amp; $DP98)="Y"),--(INDIRECT("WP!$" &amp; $BG$41 &amp; "$" &amp; $DO98 &amp; ":$" &amp; $BG$41 &amp; "$" &amp; $DP98)&lt;&gt;""),--(INDIRECT("WP!$K" &amp; $DO98 &amp; ":$K" &amp; $DP98)&gt;0))&lt;&gt;0,SUMPRODUCT(--(INDIRECT("WP!$C$" &amp; $DO98 &amp; ":$C$" &amp; $DP98)=$C98),--(INDIRECT("WP!$B" &amp; $DO98 &amp; ":$B" &amp; $DP98)="Y"),--(INDIRECT("WP!$" &amp; $BG$41 &amp; "$" &amp; $DO98 &amp; ":$" &amp; $BG$41 &amp; "$" &amp; $DP98)&lt;&gt;""),INDIRECT("WP!$K" &amp; $DO98 &amp; ":$K" &amp; $DP98)),""),""),"")</f>
        <v/>
      </c>
      <c r="BJ98" s="31"/>
      <c r="BK98" s="144" t="str" cm="1">
        <f t="array" aca="1" ref="BK98" ca="1">IFERROR(IF(WpAreaB_Sub1_exist,IF(SUMPRODUCT(--(INDIRECT("WP!$C$" &amp; $DO98 &amp; ":$C$" &amp; $DP98) =$C98),--(INDIRECT("WP!$" &amp; $BK$41 &amp; "$" &amp; $DO98 &amp; ":$" &amp; $BK$41 &amp; "$" &amp; $DP98) &lt;&gt;""),--(INDIRECT("WP!$K$" &amp; $DO98 &amp; ":$K$" &amp; $DP98)&gt;0))&gt;0,SUMPRODUCT(--(INDIRECT("WP!$C$" &amp; $DO98 &amp; ":$C$" &amp; $DP98) =$C98),--(INDIRECT("WP!$" &amp; $BK$41 &amp; "$" &amp; $DO98 &amp; ":$" &amp; $BK$41 &amp; "$" &amp; $DP98) &lt;&gt;""),INDIRECT("WP!$K" &amp; $DO98 &amp; ":$K" &amp; $DP98),INDIRECT("WP!$" &amp; $BK$41 &amp; "$" &amp; $DO98 &amp; ":$" &amp; $BK$41 &amp; "$" &amp; $DP98))/SUMPRODUCT(--(INDIRECT("WP!$C$" &amp; $DO98 &amp; ":$C$" &amp; $DP98) =$C98),--(INDIRECT("WP!$" &amp; $BK$41 &amp; "$" &amp; $DO98 &amp; ":$" &amp; $BK$41 &amp; "$" &amp; $DP98) &lt;&gt;""),INDIRECT("WP!$K" &amp; $DO98 &amp; ":$K" &amp; $DP98)),""),""),"")</f>
        <v/>
      </c>
      <c r="BL98" s="145" t="str" cm="1">
        <f t="array" aca="1" ref="BL98" ca="1">IFERROR(IF(WpAreaB_Sub1_exist,IF(SUMPRODUCT(--(INDIRECT("WP!$C$" &amp; $DO98 &amp; ":$C$" &amp; $DP98)=$C98),--(INDIRECT("WP!$B" &amp; $DO98 &amp; ":$B" &amp; $DP98)="Y"),--(INDIRECT("WP!$" &amp; $BK$41 &amp; "$" &amp; $DO98 &amp; ":$" &amp; $BK$41 &amp; "$" &amp; $DP98)=1),--(INDIRECT("WP!$K" &amp; $DO98 &amp; ":$K" &amp; $DP98)&gt;0))&lt;&gt;0,SUMPRODUCT(--(INDIRECT("WP!$C$" &amp; $DO98 &amp; ":$C$" &amp; $DP98)=$C98),--(INDIRECT("WP!$B" &amp; $DO98 &amp; ":$B" &amp; $DP98)="Y"),--(INDIRECT("WP!$" &amp; $BK$41 &amp; "$" &amp; $DO98 &amp; ":$" &amp; $BK$41 &amp; "$" &amp; $DP98)=1),INDIRECT("WP!$K" &amp; $DO98 &amp; ":$K" &amp; $DP98)),IF(BM98&lt;&gt;"",0,"")),""),"")</f>
        <v/>
      </c>
      <c r="BM98" s="145" t="str" cm="1">
        <f t="array" aca="1" ref="BM98" ca="1">IFERROR(IF(WpAreaB_Sub1_exist,IF(SUMPRODUCT(--(INDIRECT("WP!$C$" &amp; $DO98 &amp; ":$C$" &amp; $DP98)=$C98),--(INDIRECT("WP!$B" &amp; $DO98 &amp; ":$B" &amp; $DP98)="Y"),--(INDIRECT("WP!$" &amp; $BK$41 &amp; "$" &amp; $DO98 &amp; ":$" &amp; $BK$41 &amp; "$" &amp; $DP98)&lt;&gt;""),--(INDIRECT("WP!$K" &amp; $DO98 &amp; ":$K" &amp; $DP98)&gt;0))&lt;&gt;0,SUMPRODUCT(--(INDIRECT("WP!$C$" &amp; $DO98 &amp; ":$C$" &amp; $DP98)=$C98),--(INDIRECT("WP!$B" &amp; $DO98 &amp; ":$B" &amp; $DP98)="Y"),--(INDIRECT("WP!$" &amp; $BK$41 &amp; "$" &amp; $DO98 &amp; ":$" &amp; $BK$41 &amp; "$" &amp; $DP98)&lt;&gt;""),INDIRECT("WP!$K" &amp; $DO98 &amp; ":$K" &amp; $DP98)),""),""),"")</f>
        <v/>
      </c>
      <c r="BN98" s="146" t="str" cm="1">
        <f t="array" aca="1" ref="BN98" ca="1">IFERROR(IF(WpAreaB_Sub2_exist,IF(SUMPRODUCT(--(INDIRECT("WP!$C$" &amp; $DO98 &amp; ":$C$" &amp; $DP98) =$C98),--(INDIRECT("WP!$" &amp; $BN$41 &amp; "$" &amp; $DO98 &amp; ":$" &amp; $BN$41 &amp; "$" &amp; $DP98) &lt;&gt;""),--(INDIRECT("WP!$K$" &amp; $DO98 &amp; ":$K$" &amp; $DP98)&gt;0))&gt;0,SUMPRODUCT(--(INDIRECT("WP!$C$" &amp; $DO98 &amp; ":$C$" &amp; $DP98) =$C98),--(INDIRECT("WP!$" &amp; $BN$41 &amp; "$" &amp; $DO98 &amp; ":$" &amp; $BN$41 &amp; "$" &amp; $DP98) &lt;&gt;""),INDIRECT("WP!$K" &amp; $DO98 &amp; ":$K" &amp; $DP98),INDIRECT("WP!$" &amp; $BN$41 &amp; "$" &amp; $DO98 &amp; ":$" &amp; $BN$41 &amp; "$" &amp; $DP98))/SUMPRODUCT(--(INDIRECT("WP!$C$" &amp; $DO98 &amp; ":$C$" &amp; $DP98) =$C98),--(INDIRECT("WP!$" &amp; $BN$41 &amp; "$" &amp; $DO98 &amp; ":$" &amp; $BN$41 &amp; "$" &amp; $DP98) &lt;&gt;""),INDIRECT("WP!$K" &amp; $DO98 &amp; ":$K" &amp; $DP98)),""),""),"")</f>
        <v/>
      </c>
      <c r="BO98" s="145" t="str" cm="1">
        <f t="array" aca="1" ref="BO98" ca="1">IFERROR(IF(WpAreaB_Sub2_exist,IF(SUMPRODUCT(--(INDIRECT("WP!$C$" &amp; $DO98 &amp; ":$C$" &amp; $DP98)=$C98),--(INDIRECT("WP!$B" &amp; $DO98 &amp; ":$B" &amp; $DP98)="Y"),--(INDIRECT("WP!$" &amp; $BN$41 &amp; "$" &amp; $DO98 &amp; ":$" &amp; $BN$41 &amp; "$" &amp; $DP98)=1),--(INDIRECT("WP!$K" &amp; $DO98 &amp; ":$K" &amp; $DP98)&gt;0))&lt;&gt;0,SUMPRODUCT(--(INDIRECT("WP!$C$" &amp; $DO98 &amp; ":$C$" &amp; $DP98)=$C98),--(INDIRECT("WP!$B" &amp; $DO98 &amp; ":$B" &amp; $DP98)="Y"),--(INDIRECT("WP!$" &amp; $BN$41 &amp; "$" &amp; $DO98 &amp; ":$" &amp; $BN$41 &amp; "$" &amp; $DP98)=1),INDIRECT("WP!$K" &amp; $DO98 &amp; ":$K" &amp; $DP98)),IF(BP98&lt;&gt;"",0,"")),""),"")</f>
        <v/>
      </c>
      <c r="BP98" s="145" t="str" cm="1">
        <f t="array" aca="1" ref="BP98" ca="1">IFERROR(IF(WpAreaB_Sub2_exist,IF(SUMPRODUCT(--(INDIRECT("WP!$C$" &amp; $DO98 &amp; ":$C$" &amp; $DP98)=$C98),--(INDIRECT("WP!$B" &amp; $DO98 &amp; ":$B" &amp; $DP98)="Y"),--(INDIRECT("WP!$" &amp; $BN$41 &amp; "$" &amp; $DO98 &amp; ":$" &amp; $BN$41 &amp; "$" &amp; $DP98)&lt;&gt;""),--(INDIRECT("WP!$K" &amp; $DO98 &amp; ":$K" &amp; $DP98)&gt;0))&lt;&gt;0,SUMPRODUCT(--(INDIRECT("WP!$C$" &amp; $DO98 &amp; ":$C$" &amp; $DP98)=$C98),--(INDIRECT("WP!$B" &amp; $DO98 &amp; ":$B" &amp; $DP98)="Y"),--(INDIRECT("WP!$" &amp; $BN$41 &amp; "$" &amp; $DO98 &amp; ":$" &amp; $BN$41 &amp; "$" &amp; $DP98)&lt;&gt;""),INDIRECT("WP!$K" &amp; $DO98 &amp; ":$K" &amp; $DP98)),""),""),"")</f>
        <v/>
      </c>
      <c r="BQ98" s="146" t="str" cm="1">
        <f t="array" aca="1" ref="BQ98" ca="1">IFERROR(IF(WpAreaB_Sub3_exist,IF(SUMPRODUCT(--(INDIRECT("WP!$C$" &amp; $DO98 &amp; ":$C$" &amp; $DP98) =$C98),--(INDIRECT("WP!$" &amp; $BQ$41 &amp; "$" &amp; $DO98 &amp; ":$" &amp; $BQ$41 &amp; "$" &amp; $DP98) &lt;&gt;""),--(INDIRECT("WP!$K$" &amp; $DO98 &amp; ":$K$" &amp; $DP98)&gt;0))&gt;0,SUMPRODUCT(--(INDIRECT("WP!$C$" &amp; $DO98 &amp; ":$C$" &amp; $DP98) =$C98),--(INDIRECT("WP!$" &amp; $BQ$41 &amp; "$" &amp; $DO98 &amp; ":$" &amp; $BQ$41 &amp; "$" &amp; $DP98) &lt;&gt;""),INDIRECT("WP!$K" &amp; $DO98 &amp; ":$K" &amp; $DP98),INDIRECT("WP!$" &amp; $BQ$41 &amp; "$" &amp; $DO98 &amp; ":$" &amp; $BQ$41 &amp; "$" &amp; $DP98))/SUMPRODUCT(--(INDIRECT("WP!$C$" &amp; $DO98 &amp; ":$C$" &amp; $DP98) =$C98),--(INDIRECT("WP!$" &amp; $BQ$41 &amp; "$" &amp; $DO98 &amp; ":$" &amp; $BQ$41 &amp; "$" &amp; $DP98) &lt;&gt;""),INDIRECT("WP!$K" &amp; $DO98 &amp; ":$K" &amp; $DP98)),""),""),"")</f>
        <v/>
      </c>
      <c r="BR98" s="145" t="str" cm="1">
        <f t="array" aca="1" ref="BR98" ca="1">IFERROR(IF(WpAreaB_Sub3_exist,IF(SUMPRODUCT(--(INDIRECT("WP!$C$" &amp; $DO98 &amp; ":$C$" &amp; $DP98)=$C98),--(INDIRECT("WP!$B" &amp; $DO98 &amp; ":$B" &amp; $DP98)="Y"),--(INDIRECT("WP!$" &amp; $BQ$41 &amp; "$" &amp; $DO98 &amp; ":$" &amp; $BQ$41 &amp; "$" &amp; $DP98)=1),--(INDIRECT("WP!$K" &amp; $DO98 &amp; ":$K" &amp; $DP98)&gt;0))&lt;&gt;0,SUMPRODUCT(--(INDIRECT("WP!$C$" &amp; $DO98 &amp; ":$C$" &amp; $DP98)=$C98),--(INDIRECT("WP!$B" &amp; $DO98 &amp; ":$B" &amp; $DP98)="Y"),--(INDIRECT("WP!$" &amp; $BQ$41 &amp; "$" &amp; $DO98 &amp; ":$" &amp; $BQ$41 &amp; "$" &amp; $DP98)=1),INDIRECT("WP!$K" &amp; $DO98 &amp; ":$K" &amp; $DP98)),IF(BS98&lt;&gt;"",0,"")),""),"")</f>
        <v/>
      </c>
      <c r="BS98" s="147" t="str" cm="1">
        <f t="array" aca="1" ref="BS98" ca="1">IFERROR(IF(WpAreaB_Sub3_exist,IF(SUMPRODUCT(--(INDIRECT("WP!$C$" &amp; $DO98 &amp; ":$C$" &amp; $DP98)=$C98),--(INDIRECT("WP!$B" &amp; $DO98 &amp; ":$B" &amp; $DP98)="Y"),--(INDIRECT("WP!$" &amp; $BQ$41 &amp; "$" &amp; $DO98 &amp; ":$" &amp; $BQ$41 &amp; "$" &amp; $DP98)&lt;&gt;""),--(INDIRECT("WP!$K" &amp; $DO98 &amp; ":$K" &amp; $DP98)&gt;0))&lt;&gt;0,SUMPRODUCT(--(INDIRECT("WP!$C$" &amp; $DO98 &amp; ":$C$" &amp; $DP98)=$C98),--(INDIRECT("WP!$B" &amp; $DO98 &amp; ":$B" &amp; $DP98)="Y"),--(INDIRECT("WP!$" &amp; $BQ$41 &amp; "$" &amp; $DO98 &amp; ":$" &amp; $BQ$41 &amp; "$" &amp; $DP98)&lt;&gt;""),INDIRECT("WP!$K" &amp; $DO98 &amp; ":$K" &amp; $DP98)),""),""),"")</f>
        <v/>
      </c>
      <c r="BT98" s="31"/>
      <c r="BU98" s="144" t="str" cm="1">
        <f t="array" aca="1" ref="BU98" ca="1">IFERROR(IF(WpAreaC_Sub1_exist,IF(SUMPRODUCT(--(INDIRECT("WP!$C$" &amp; $DO98 &amp; ":$C$" &amp; $DP98) =$C98),--(INDIRECT("WP!$" &amp; $BU$41 &amp; "$" &amp; $DO98 &amp; ":$" &amp; $BU$41 &amp; "$" &amp; $DP98) &lt;&gt;""),--(INDIRECT("WP!$K$" &amp; $DO98 &amp; ":$K$" &amp; $DP98)&gt;0))&gt;0,SUMPRODUCT(--(INDIRECT("WP!$C$" &amp; $DO98 &amp; ":$C$" &amp; $DP98) =$C98),--(INDIRECT("WP!$" &amp; $BU$41 &amp; "$" &amp; $DO98 &amp; ":$" &amp; $BU$41 &amp; "$" &amp; $DP98) &lt;&gt;""),INDIRECT("WP!$K" &amp; $DO98 &amp; ":$K" &amp; $DP98),INDIRECT("WP!$" &amp; $BU$41 &amp; "$" &amp; $DO98 &amp; ":$" &amp; $BU$41 &amp; "$" &amp; $DP98))/SUMPRODUCT(--(INDIRECT("WP!$C$" &amp; $DO98 &amp; ":$C$" &amp; $DP98) =$C98),--(INDIRECT("WP!$" &amp; $BU$41 &amp; "$" &amp; $DO98 &amp; ":$" &amp; $BU$41 &amp; "$" &amp; $DP98) &lt;&gt;""),INDIRECT("WP!$K" &amp; $DO98 &amp; ":$K" &amp; $DP98)),""),""),"")</f>
        <v/>
      </c>
      <c r="BV98" s="145" t="str" cm="1">
        <f t="array" aca="1" ref="BV98" ca="1">IFERROR(IF(WpAreaC_Sub1_exist,IF(SUMPRODUCT(--(INDIRECT("WP!$C$" &amp; $DO98 &amp; ":$C$" &amp; $DP98)=$C98),--(INDIRECT("WP!$B" &amp; $DO98 &amp; ":$B" &amp; $DP98)="Y"),--(INDIRECT("WP!$" &amp; $BU$41 &amp; "$" &amp; $DO98 &amp; ":$" &amp; $BU$41 &amp; "$" &amp; $DP98)=1),--(INDIRECT("WP!$K" &amp; $DO98 &amp; ":$K" &amp; $DP98)&gt;0))&lt;&gt;0,SUMPRODUCT(--(INDIRECT("WP!$C$" &amp; $DO98 &amp; ":$C$" &amp; $DP98)=$C98),--(INDIRECT("WP!$B" &amp; $DO98 &amp; ":$B" &amp; $DP98)="Y"),--(INDIRECT("WP!$" &amp; $BU$41 &amp; "$" &amp; $DO98 &amp; ":$" &amp; $BU$41 &amp; "$" &amp; $DP98)=1),INDIRECT("WP!$K" &amp; $DO98 &amp; ":$K" &amp; $DP98)),IF(BW98&lt;&gt;"",0,"")),""),"")</f>
        <v/>
      </c>
      <c r="BW98" s="145" t="str" cm="1">
        <f t="array" aca="1" ref="BW98" ca="1">IFERROR(IF(WpAreaC_Sub1_exist,IF(SUMPRODUCT(--(INDIRECT("WP!$C$" &amp; $DO98 &amp; ":$C$" &amp; $DP98)=$C98),--(INDIRECT("WP!$B" &amp; $DO98 &amp; ":$B" &amp; $DP98)="Y"),--(INDIRECT("WP!$" &amp; $BU$41 &amp; "$" &amp; $DO98 &amp; ":$" &amp; $BU$41 &amp; "$" &amp; $DP98)&lt;&gt;""),--(INDIRECT("WP!$K" &amp; $DO98 &amp; ":$K" &amp; $DP98)&gt;0))&lt;&gt;0,SUMPRODUCT(--(INDIRECT("WP!$C$" &amp; $DO98 &amp; ":$C$" &amp; $DP98)=$C98),--(INDIRECT("WP!$B" &amp; $DO98 &amp; ":$B" &amp; $DP98)="Y"),--(INDIRECT("WP!$" &amp; $BU$41 &amp; "$" &amp; $DO98 &amp; ":$" &amp; $BU$41 &amp; "$" &amp; $DP98)&lt;&gt;""),INDIRECT("WP!$K" &amp; $DO98 &amp; ":$K" &amp; $DP98)),""),""),"")</f>
        <v/>
      </c>
      <c r="BX98" s="146" t="str" cm="1">
        <f t="array" aca="1" ref="BX98" ca="1">IFERROR(IF(WpAreaC_Sub2_exist,IF(SUMPRODUCT(--(INDIRECT("WP!$C$" &amp; $DO98 &amp; ":$C$" &amp; $DP98) =$C98),--(INDIRECT("WP!$" &amp; $BX$41 &amp; "$" &amp; $DO98 &amp; ":$" &amp; $BX$41 &amp; "$" &amp; $DP98) &lt;&gt;""),--(INDIRECT("WP!$K$" &amp; $DO98 &amp; ":$K$" &amp; $DP98)&gt;0))&gt;0,SUMPRODUCT(--(INDIRECT("WP!$C$" &amp; $DO98 &amp; ":$C$" &amp; $DP98) =$C98),--(INDIRECT("WP!$" &amp; $BX$41 &amp; "$" &amp; $DO98 &amp; ":$" &amp; $BX$41 &amp; "$" &amp; $DP98) &lt;&gt;""),INDIRECT("WP!$K" &amp; $DO98 &amp; ":$K" &amp; $DP98),INDIRECT("WP!$" &amp; $BX$41 &amp; "$" &amp; $DO98 &amp; ":$" &amp; $BX$41 &amp; "$" &amp; $DP98))/SUMPRODUCT(--(INDIRECT("WP!$C$" &amp; $DO98 &amp; ":$C$" &amp; $DP98) =$C98),--(INDIRECT("WP!$" &amp; $BX$41 &amp; "$" &amp; $DO98 &amp; ":$" &amp; $BX$41 &amp; "$" &amp; $DP98) &lt;&gt;""),INDIRECT("WP!$K" &amp; $DO98 &amp; ":$K" &amp; $DP98)),""),""),"")</f>
        <v/>
      </c>
      <c r="BY98" s="145" t="str" cm="1">
        <f t="array" aca="1" ref="BY98" ca="1">IFERROR(IF(WpAreaC_Sub2_exist,IF(SUMPRODUCT(--(INDIRECT("WP!$C$" &amp; $DO98 &amp; ":$C$" &amp; $DP98)=$C98),--(INDIRECT("WP!$B" &amp; $DO98 &amp; ":$B" &amp; $DP98)="Y"),--(INDIRECT("WP!$" &amp; $BX$41 &amp; "$" &amp; $DO98 &amp; ":$" &amp; $BX$41 &amp; "$" &amp; $DP98)=1),--(INDIRECT("WP!$K" &amp; $DO98 &amp; ":$K" &amp; $DP98)&gt;0))&lt;&gt;0,SUMPRODUCT(--(INDIRECT("WP!$C$" &amp; $DO98 &amp; ":$C$" &amp; $DP98)=$C98),--(INDIRECT("WP!$B" &amp; $DO98 &amp; ":$B" &amp; $DP98)="Y"),--(INDIRECT("WP!$" &amp; $BX$41 &amp; "$" &amp; $DO98 &amp; ":$" &amp; $BX$41 &amp; "$" &amp; $DP98)=1),INDIRECT("WP!$K" &amp; $DO98 &amp; ":$K" &amp; $DP98)),IF(BZ98&lt;&gt;"",0,"")),""),"")</f>
        <v/>
      </c>
      <c r="BZ98" s="145" t="str" cm="1">
        <f t="array" aca="1" ref="BZ98" ca="1">IFERROR(IF(WpAreaC_Sub2_exist,IF(SUMPRODUCT(--(INDIRECT("WP!$C$" &amp; $DO98 &amp; ":$C$" &amp; $DP98)=$C98),--(INDIRECT("WP!$B" &amp; $DO98 &amp; ":$B" &amp; $DP98)="Y"),--(INDIRECT("WP!$" &amp; $BX$41 &amp; "$" &amp; $DO98 &amp; ":$" &amp; $BX$41 &amp; "$" &amp; $DP98)&lt;&gt;""),--(INDIRECT("WP!$K" &amp; $DO98 &amp; ":$K" &amp; $DP98)&gt;0))&lt;&gt;0,SUMPRODUCT(--(INDIRECT("WP!$C$" &amp; $DO98 &amp; ":$C$" &amp; $DP98)=$C98),--(INDIRECT("WP!$B" &amp; $DO98 &amp; ":$B" &amp; $DP98)="Y"),--(INDIRECT("WP!$" &amp; $BX$41 &amp; "$" &amp; $DO98 &amp; ":$" &amp; $BX$41 &amp; "$" &amp; $DP98)&lt;&gt;""),INDIRECT("WP!$K" &amp; $DO98 &amp; ":$K" &amp; $DP98)),""),""),"")</f>
        <v/>
      </c>
      <c r="CA98" s="146" t="str" cm="1">
        <f t="array" aca="1" ref="CA98" ca="1">IFERROR(IF(WpAreaC_Sub3_exist,IF(SUMPRODUCT(--(INDIRECT("WP!$C$" &amp; $DO98 &amp; ":$C$" &amp; $DP98) =$C98),--(INDIRECT("WP!$" &amp; $CA$41 &amp; "$" &amp; $DO98 &amp; ":$" &amp; $CA$41 &amp; "$" &amp; $DP98) &lt;&gt;""),--(INDIRECT("WP!$K$" &amp; $DO98 &amp; ":$K$" &amp; $DP98)&gt;0))&gt;0,SUMPRODUCT(--(INDIRECT("WP!$C$" &amp; $DO98 &amp; ":$C$" &amp; $DP98) =$C98),--(INDIRECT("WP!$" &amp; $CA$41 &amp; "$" &amp; $DO98 &amp; ":$" &amp; $CA$41 &amp; "$" &amp; $DP98) &lt;&gt;""),INDIRECT("WP!$K" &amp; $DO98 &amp; ":$K" &amp; $DP98),INDIRECT("WP!$" &amp; $CA$41 &amp; "$" &amp; $DO98 &amp; ":$" &amp; $CA$41 &amp; "$" &amp; $DP98))/SUMPRODUCT(--(INDIRECT("WP!$C$" &amp; $DO98 &amp; ":$C$" &amp; $DP98) =$C98),--(INDIRECT("WP!$" &amp; $CA$41 &amp; "$" &amp; $DO98 &amp; ":$" &amp; $CA$41 &amp; "$" &amp; $DP98) &lt;&gt;""),INDIRECT("WP!$K" &amp; $DO98 &amp; ":$K" &amp; $DP98)),""),""),"")</f>
        <v/>
      </c>
      <c r="CB98" s="145" t="str" cm="1">
        <f t="array" aca="1" ref="CB98" ca="1">IFERROR(IF(WpAreaC_Sub3_exist,IF(SUMPRODUCT(--(INDIRECT("WP!$C$" &amp; $DO98 &amp; ":$C$" &amp; $DP98)=$C98),--(INDIRECT("WP!$B" &amp; $DO98 &amp; ":$B" &amp; $DP98)="Y"),--(INDIRECT("WP!$" &amp; $CA$41 &amp; "$" &amp; $DO98 &amp; ":$" &amp; $CA$41 &amp; "$" &amp; $DP98)=1),--(INDIRECT("WP!$K" &amp; $DO98 &amp; ":$K" &amp; $DP98)&gt;0))&lt;&gt;0,SUMPRODUCT(--(INDIRECT("WP!$C$" &amp; $DO98 &amp; ":$C$" &amp; $DP98)=$C98),--(INDIRECT("WP!$B" &amp; $DO98 &amp; ":$B" &amp; $DP98)="Y"),--(INDIRECT("WP!$" &amp; $CA$41 &amp; "$" &amp; $DO98 &amp; ":$" &amp; $CA$41 &amp; "$" &amp; $DP98)=1),INDIRECT("WP!$K" &amp; $DO98 &amp; ":$K" &amp; $DP98)),IF(CC98&lt;&gt;"",0,"")),""),"")</f>
        <v/>
      </c>
      <c r="CC98" s="147" t="str" cm="1">
        <f t="array" aca="1" ref="CC98" ca="1">IFERROR(IF(WpAreaC_Sub3_exist,IF(SUMPRODUCT(--(INDIRECT("WP!$C$" &amp; $DO98 &amp; ":$C$" &amp; $DP98)=$C98),--(INDIRECT("WP!$B" &amp; $DO98 &amp; ":$B" &amp; $DP98)="Y"),--(INDIRECT("WP!$" &amp; $CA$41 &amp; "$" &amp; $DO98 &amp; ":$" &amp; $CA$41 &amp; "$" &amp; $DP98)&lt;&gt;""),--(INDIRECT("WP!$K" &amp; $DO98 &amp; ":$K" &amp; $DP98)&gt;0))&lt;&gt;0,SUMPRODUCT(--(INDIRECT("WP!$C$" &amp; $DO98 &amp; ":$C$" &amp; $DP98)=$C98),--(INDIRECT("WP!$B" &amp; $DO98 &amp; ":$B" &amp; $DP98)="Y"),--(INDIRECT("WP!$" &amp; $CA$41 &amp; "$" &amp; $DO98 &amp; ":$" &amp; $CA$41 &amp; "$" &amp; $DP98)&lt;&gt;""),INDIRECT("WP!$K" &amp; $DO98 &amp; ":$K" &amp; $DP98)),""),""),"")</f>
        <v/>
      </c>
      <c r="CD98" s="106"/>
      <c r="CE98" s="109"/>
      <c r="CF98" s="107"/>
      <c r="CG98" s="107"/>
      <c r="CH98" s="144" t="s">
        <v>92</v>
      </c>
      <c r="CI98" s="144" t="s">
        <v>92</v>
      </c>
      <c r="CJ98" s="144" t="s">
        <v>92</v>
      </c>
      <c r="CK98" s="144" t="s">
        <v>92</v>
      </c>
      <c r="CL98" s="145" t="s">
        <v>92</v>
      </c>
      <c r="CM98" s="145" t="s">
        <v>92</v>
      </c>
      <c r="CN98" s="146" t="s">
        <v>92</v>
      </c>
      <c r="CO98" s="145" t="s">
        <v>92</v>
      </c>
      <c r="CP98" s="145" t="s">
        <v>92</v>
      </c>
      <c r="CQ98" s="146" t="s">
        <v>92</v>
      </c>
      <c r="CR98" s="145" t="s">
        <v>92</v>
      </c>
      <c r="CS98" s="147" t="s">
        <v>92</v>
      </c>
      <c r="CT98" s="31"/>
      <c r="CU98" s="144" t="s">
        <v>92</v>
      </c>
      <c r="CV98" s="145" t="s">
        <v>92</v>
      </c>
      <c r="CW98" s="145" t="s">
        <v>92</v>
      </c>
      <c r="CX98" s="146" t="s">
        <v>92</v>
      </c>
      <c r="CY98" s="145" t="s">
        <v>92</v>
      </c>
      <c r="CZ98" s="145" t="s">
        <v>92</v>
      </c>
      <c r="DA98" s="146" t="s">
        <v>92</v>
      </c>
      <c r="DB98" s="145" t="s">
        <v>92</v>
      </c>
      <c r="DC98" s="147" t="s">
        <v>92</v>
      </c>
      <c r="DD98" s="31"/>
      <c r="DE98" s="144" t="s">
        <v>92</v>
      </c>
      <c r="DF98" s="145" t="s">
        <v>92</v>
      </c>
      <c r="DG98" s="145" t="s">
        <v>92</v>
      </c>
      <c r="DH98" s="146" t="s">
        <v>92</v>
      </c>
      <c r="DI98" s="145" t="s">
        <v>92</v>
      </c>
      <c r="DJ98" s="145" t="s">
        <v>92</v>
      </c>
      <c r="DK98" s="146" t="s">
        <v>92</v>
      </c>
      <c r="DL98" s="145" t="s">
        <v>92</v>
      </c>
      <c r="DM98" s="147" t="s">
        <v>92</v>
      </c>
      <c r="DN98" s="31"/>
      <c r="DO98" s="88" cm="1">
        <f t="array" ref="DO98">MIN(IF(WP!$C$12:$C$400=$C98,ROW(WP!$C$12:$C$400),""))</f>
        <v>380</v>
      </c>
      <c r="DP98" s="88" cm="1">
        <f t="array" ref="DP98">MAX(IF(WP!$C$12:$C$400=$C98,ROW(WP!$C$12:$C$400),""))</f>
        <v>383</v>
      </c>
      <c r="DQ98" s="121"/>
      <c r="DR98" s="31"/>
    </row>
    <row r="99" spans="1:122" ht="28" x14ac:dyDescent="0.2">
      <c r="A99" s="117"/>
      <c r="B99" s="132" t="s">
        <v>250</v>
      </c>
      <c r="C99" s="132" t="s">
        <v>209</v>
      </c>
      <c r="D99" s="323" t="e" cm="1">
        <f t="array" aca="1" ref="D99" ca="1">getProgress(AX99,CH99,"%",1,1)</f>
        <v>#NAME?</v>
      </c>
      <c r="E99" s="257" t="e" cm="1">
        <f t="array" aca="1" ref="E99" ca="1">getProgress(AY99,CI99,,,1)</f>
        <v>#NAME?</v>
      </c>
      <c r="F99" s="257" t="e" cm="1">
        <f t="array" aca="1" ref="F99" ca="1">getProgress(AZ99,CJ99,,,1)</f>
        <v>#NAME?</v>
      </c>
      <c r="G99" s="217"/>
      <c r="H99" s="113" t="e" cm="1">
        <f t="array" aca="1" ref="H99" ca="1">getProgress(BA99,CK99,"%",1,1,WpAreaA_Sub1_exist)</f>
        <v>#NAME?</v>
      </c>
      <c r="I99" s="266" t="e" cm="1">
        <f t="array" aca="1" ref="I99" ca="1">getProgress(BB99,CL99,,,1,WpAreaA_Sub1_exist)</f>
        <v>#NAME?</v>
      </c>
      <c r="J99" s="266" t="e" cm="1">
        <f t="array" aca="1" ref="J99" ca="1">getProgress(BC99,CM99,,,1,WpAreaA_Sub1_exist)</f>
        <v>#NAME?</v>
      </c>
      <c r="K99" s="113" t="e" cm="1">
        <f t="array" aca="1" ref="K99" ca="1">getProgress(BD99,CN99,"%",1,1,WpAreaA_Sub2_exist)</f>
        <v>#NAME?</v>
      </c>
      <c r="L99" s="266" t="e" cm="1">
        <f t="array" aca="1" ref="L99" ca="1">getProgress(BE99,CO99,,,1,WpAreaA_Sub2_exist)</f>
        <v>#NAME?</v>
      </c>
      <c r="M99" s="266" t="e" cm="1">
        <f t="array" aca="1" ref="M99" ca="1">getProgress(BF99,CP99,,,1,WpAreaA_Sub2_exist)</f>
        <v>#NAME?</v>
      </c>
      <c r="N99" s="113" t="e" cm="1">
        <f t="array" aca="1" ref="N99" ca="1">getProgress(BG99,CQ99,"%",1,1,WpAreaA_Sub3_exist)</f>
        <v>#NAME?</v>
      </c>
      <c r="O99" s="266" t="e" cm="1">
        <f t="array" aca="1" ref="O99" ca="1">getProgress(BH99,CR99,,,1,WpAreaA_Sub3_exist)</f>
        <v>#NAME?</v>
      </c>
      <c r="P99" s="266" t="e" cm="1">
        <f t="array" aca="1" ref="P99" ca="1">getProgress(BI99,CS99,,,1,WpAreaA_Sub3_exist)</f>
        <v>#NAME?</v>
      </c>
      <c r="Q99" s="217"/>
      <c r="R99" s="113" t="e" cm="1">
        <f t="array" aca="1" ref="R99" ca="1">getProgress(BK99,CU99,"%",1,1,WpAreaB_Sub1_exist)</f>
        <v>#NAME?</v>
      </c>
      <c r="S99" s="266" t="e" cm="1">
        <f t="array" aca="1" ref="S99" ca="1">getProgress(BL99,CV99,,,1,WpAreaB_Sub1_exist)</f>
        <v>#NAME?</v>
      </c>
      <c r="T99" s="266" t="e" cm="1">
        <f t="array" aca="1" ref="T99" ca="1">getProgress(BM99,CW99,,,1,WpAreaB_Sub1_exist)</f>
        <v>#NAME?</v>
      </c>
      <c r="U99" s="113" t="e" cm="1">
        <f t="array" aca="1" ref="U99" ca="1">getProgress(BN99,CX99,"%",1,1,WpAreaB_Sub2_exist)</f>
        <v>#NAME?</v>
      </c>
      <c r="V99" s="266" t="e" cm="1">
        <f t="array" aca="1" ref="V99" ca="1">getProgress(BO99,CY99,,,1,WpAreaB_Sub2_exist)</f>
        <v>#NAME?</v>
      </c>
      <c r="W99" s="266" t="e" cm="1">
        <f t="array" aca="1" ref="W99" ca="1">getProgress(BP99,CZ99,,,1,WpAreaB_Sub2_exist)</f>
        <v>#NAME?</v>
      </c>
      <c r="X99" s="113" t="e" cm="1">
        <f t="array" aca="1" ref="X99" ca="1">getProgress(BQ99,DA99,"%",1,1,WpAreaB_Sub3_exist)</f>
        <v>#NAME?</v>
      </c>
      <c r="Y99" s="266" t="e" cm="1">
        <f t="array" aca="1" ref="Y99" ca="1">getProgress(BR99,DB99,,,1,WpAreaB_Sub3_exist)</f>
        <v>#NAME?</v>
      </c>
      <c r="Z99" s="266" t="e" cm="1">
        <f t="array" aca="1" ref="Z99" ca="1">getProgress(BS99,DC99,,,1,WpAreaB_Sub3_exist)</f>
        <v>#NAME?</v>
      </c>
      <c r="AA99" s="217"/>
      <c r="AB99" s="113" t="e" cm="1">
        <f t="array" aca="1" ref="AB99" ca="1">getProgress(BU99,DE99,"%",1,1,WpAreaC_Sub1_exist)</f>
        <v>#NAME?</v>
      </c>
      <c r="AC99" s="266" t="e" cm="1">
        <f t="array" aca="1" ref="AC99" ca="1">getProgress(BV99,DF99,,,1,WpAreaC_Sub1_exist)</f>
        <v>#NAME?</v>
      </c>
      <c r="AD99" s="266" t="e" cm="1">
        <f t="array" aca="1" ref="AD99" ca="1">getProgress(BW99,DG99,,,1,WpAreaC_Sub1_exist)</f>
        <v>#NAME?</v>
      </c>
      <c r="AE99" s="113" t="e" cm="1">
        <f t="array" aca="1" ref="AE99" ca="1">getProgress(BX99,DH99,"%",1,1,WpAreaC_Sub2_exist)</f>
        <v>#NAME?</v>
      </c>
      <c r="AF99" s="266" t="e" cm="1">
        <f t="array" aca="1" ref="AF99" ca="1">getProgress(BY99,DI99,,,1,WpAreaC_Sub2_exist)</f>
        <v>#NAME?</v>
      </c>
      <c r="AG99" s="266" t="e" cm="1">
        <f t="array" aca="1" ref="AG99" ca="1">getProgress(BZ99,DJ99,,,1,WpAreaC_Sub2_exist)</f>
        <v>#NAME?</v>
      </c>
      <c r="AH99" s="113" t="e" cm="1">
        <f t="array" aca="1" ref="AH99" ca="1">getProgress(CA99,DK99,"%",1,1,WpAreaC_Sub3_exist)</f>
        <v>#NAME?</v>
      </c>
      <c r="AI99" s="266" t="e" cm="1">
        <f t="array" aca="1" ref="AI99" ca="1">getProgress(CB99,DL99,,,1,WpAreaC_Sub3_exist)</f>
        <v>#NAME?</v>
      </c>
      <c r="AJ99" s="266" t="e" cm="1">
        <f t="array" aca="1" ref="AJ99" ca="1">getProgress(CC99,DM99,,,1,WpAreaC_Sub3_exist)</f>
        <v>#NAME?</v>
      </c>
      <c r="AK99" s="217"/>
      <c r="AL99" s="118"/>
      <c r="AM99" s="85"/>
      <c r="AN99" s="75"/>
      <c r="AO99" s="166"/>
      <c r="AP99" s="166"/>
      <c r="AQ99" s="101"/>
      <c r="AR99" s="101"/>
      <c r="AS99" s="75"/>
      <c r="AT99" s="75"/>
      <c r="AU99" s="137"/>
      <c r="AV99" s="98"/>
      <c r="AW99" s="98"/>
      <c r="AX99" s="144" t="str">
        <f ca="1">IFERROR((IF(WpAreaA_exist,IF(BA99&lt;&gt;"",BA99*WP!$AC$9,0)+IF(BD99&lt;&gt;"",BD99*WP!$AD$9,0)+IF(BG99&lt;&gt;"",BG99*WP!$AE$9,0),0)+IF(WpAreaB_exist,IF(BK99&lt;&gt;"",BK99*WP!$AF$10)+IF(BN99&lt;&gt;"",BN99*WP!$AG$10,0)+IF(BQ99&lt;&gt;"",BQ99*WP!$AH$10,0),0)+IF(WpAreaC_exist,IF(BU99&lt;&gt;"",BU99*WP!$AI$10)+IF(BX99&lt;&gt;"",BX99*WP!$AJ$10,0)+IF(CA99&lt;&gt;"",CA99*WP!$AK$10,0),0))/(IF(WpAreaA_exist,IF(BA99&lt;&gt;"",WP!$AC$9,0)+IF(BD99&lt;&gt;"",WP!$AD$9,0)+IF(BG99&lt;&gt;"",WP!$AE$9,0),0)+IF(WpAreaB_exist,IF(BK99&lt;&gt;"",WP!$AF$10,0)+IF(BN99&lt;&gt;"",WP!$AG$10,0)+IF(BQ99&lt;&gt;"",WP!$AH$10,0),0)+ IF(WpAreaC_exist,IF(BU99&lt;&gt;"",WP!$AI$10,0)+IF(BX99&lt;&gt;"",WP!$AJ$10,0)+IF(CA99&lt;&gt;"",WP!$AK$10,0),0)),"")</f>
        <v/>
      </c>
      <c r="AY99" s="144" t="str" cm="1">
        <f t="array" aca="1" ref="AY99" ca="1">IFERROR(IF(SUMPRODUCT(--(INDIRECT("WP!$C$" &amp; $DO99 &amp; ":$C$" &amp; $DP99)=$C99),--(INDIRECT("WP!$B$" &amp; $DO99 &amp; ":$B$" &amp; $DP99)="Y"),--(INDIRECT("WP!$" &amp; $AX$41 &amp; "$" &amp; $DO99 &amp; ":$" &amp; $AX$41 &amp; "$" &amp; $DP99)=1),--(INDIRECT("WP!$K$" &amp; $DO99 &amp; ":$K$" &amp; $DP99)&gt;0))&lt;&gt;0,SUMPRODUCT(--(INDIRECT("WP!$C$" &amp; $DO99 &amp; ":$C$" &amp; $DP99)=$C99),--(INDIRECT("WP!$B$" &amp; $DO99 &amp; ":$B$" &amp; $DP99)="Y"),--(INDIRECT("WP!$" &amp; $AX$41 &amp; "$" &amp; $DO99 &amp; ":$" &amp; $AX$41 &amp; "$" &amp; $DP99)=1),INDIRECT("WP!$K$" &amp; $DO99 &amp; ":$K$" &amp; $DP99)),IF(AZ99&lt;&gt;"",0,"")),"")</f>
        <v/>
      </c>
      <c r="AZ99" s="144" t="str" cm="1">
        <f t="array" aca="1" ref="AZ99" ca="1">IFERROR(IF(SUMPRODUCT(--(INDIRECT("WP!$C$" &amp; $DO99 &amp; ":$C$" &amp; $DP99)=$C99),--(INDIRECT("WP!$B" &amp; $DO99 &amp; ":$B" &amp; $DP99)="Y"),--(INDIRECT("WP!$" &amp; $AX$41 &amp; "$" &amp; $DO99 &amp; ":$" &amp; $AX$41 &amp; "$" &amp; $DP99)&lt;&gt;""),--(INDIRECT("WP!$K" &amp; $DO99 &amp; ":$K" &amp; $DP99)&gt;0))&lt;&gt;0,SUMPRODUCT(--(INDIRECT("WP!$C$" &amp; $DO99 &amp; ":$C$" &amp; $DP99)=$C99),--(INDIRECT("WP!$B" &amp; $DO99 &amp; ":$B" &amp; $DP99)="Y"),--(INDIRECT("WP!$" &amp; $AX$41 &amp; "$" &amp;  $DO99 &amp; ":$" &amp; $AX$41 &amp; "$" &amp; $DP99)&lt;&gt;""),INDIRECT("WP!$K" &amp; $DO99 &amp; ":$K" &amp; $DP99)),""),"")</f>
        <v/>
      </c>
      <c r="BA99" s="144" t="str" cm="1">
        <f t="array" aca="1" ref="BA99" ca="1">IFERROR(IF(WpAreaA_Sub1_exist,IF(SUMPRODUCT(--(INDIRECT("WP!$C$" &amp; $DO99 &amp; ":$C$" &amp; $DP99) =$C99),--(INDIRECT("WP!$" &amp; $BA$41 &amp; "$" &amp; $DO99 &amp; ":$" &amp; $BA$41 &amp; "$" &amp; $DP99) &lt;&gt;""),--(INDIRECT("WP!$K$" &amp; $DO99 &amp; ":$K$" &amp; $DP99)&gt;0))&gt;0,SUMPRODUCT(--(INDIRECT("WP!$C$" &amp; $DO99 &amp; ":$C$" &amp; $DP99) =$C99),--(INDIRECT("WP!$" &amp; $BA$41 &amp; "$" &amp; $DO99 &amp; ":$" &amp; $BA$41 &amp; "$" &amp; $DP99) &lt;&gt;""),INDIRECT("WP!$K$" &amp; $DO99 &amp; ":$K$" &amp; $DP99),INDIRECT("WP!$" &amp; $BA$41 &amp; "$" &amp; $DO99 &amp; ":$" &amp; $BA$41 &amp; "$" &amp; $DP99))/SUMPRODUCT(--(INDIRECT("WP!$C$" &amp; $DO99 &amp; ":$C$" &amp; $DP99) =$C99),--(INDIRECT("WP!$" &amp; $BA$41 &amp; "$" &amp; $DO99 &amp; ":$" &amp; $BA$41 &amp; "$" &amp; $DP99) &lt;&gt;""),INDIRECT("WP!$K$" &amp; $DO99 &amp; ":$K$" &amp; $DP99)),""),""),"")</f>
        <v/>
      </c>
      <c r="BB99" s="145" t="str" cm="1">
        <f t="array" aca="1" ref="BB99" ca="1">IFERROR(IF(WpAreaA_Sub1_exist,IF(SUMPRODUCT(--(INDIRECT("WP!$C$" &amp; $DO99 &amp; ":$C$" &amp; $DP99)=$C99),--(INDIRECT("WP!$B$" &amp; $DO99 &amp; ":$B$" &amp; $DP99)="Y"),--(INDIRECT("WP!$" &amp; $BA$41 &amp; "$" &amp; $DO99 &amp; ":$" &amp; $BA$41 &amp; "$" &amp; $DP99)=1),--(INDIRECT("WP!$K$" &amp; $DO99 &amp; ":$K$" &amp; $DP99)&gt;0))&lt;&gt;0,SUMPRODUCT(--(INDIRECT("WP!$C$" &amp; $DO99 &amp; ":$C$" &amp; $DP99)=$C99),--(INDIRECT("WP!$B$" &amp; $DO99 &amp; ":$B$" &amp; $DP99)="Y"),--(INDIRECT("WP!$" &amp; $BA$41 &amp; "$" &amp; $DO99 &amp; ":$" &amp; $BA$41 &amp; "$" &amp; $DP99)=1),INDIRECT("WP!$K$" &amp; $DO99 &amp; ":$K$" &amp; $DP99)),IF(BC99&lt;&gt;"",0,"")),""),"")</f>
        <v/>
      </c>
      <c r="BC99" s="145" t="str" cm="1">
        <f t="array" aca="1" ref="BC99" ca="1">IFERROR(IF(WpAreaA_Sub1_exist,IF(SUMPRODUCT(--(INDIRECT("WP!$C$" &amp; $DO99 &amp; ":$C$" &amp; $DP99)=$C99),--(INDIRECT("WP!$B" &amp; $DO99 &amp; ":$B" &amp; $DP99)="Y"),--(INDIRECT("WP!$" &amp; $BA$41 &amp; "$" &amp; $DO99 &amp; ":$" &amp; $BA$41 &amp; "$" &amp; $DP99)&lt;&gt;""),--(INDIRECT("WP!$K" &amp; $DO99 &amp; ":$K" &amp; $DP99)&gt;0))&lt;&gt;0,SUMPRODUCT(--(INDIRECT("WP!$C$" &amp; $DO99 &amp; ":$C$" &amp; $DP99)=$C99),--(INDIRECT("WP!$B" &amp; $DO99 &amp; ":$B" &amp; $DP99)="Y"),--(INDIRECT("WP!$" &amp; $BA$41 &amp; "$" &amp;  $DO99 &amp; ":$" &amp; $BA$41 &amp; "$" &amp; $DP99)&lt;&gt;""),INDIRECT("WP!$K" &amp; $DO99 &amp; ":$K" &amp; $DP99)),""),""),"")</f>
        <v/>
      </c>
      <c r="BD99" s="146" t="str" cm="1">
        <f t="array" aca="1" ref="BD99" ca="1">IFERROR(IF(WpAreaA_Sub2_exist,IF(SUMPRODUCT(--(INDIRECT("WP!$C$" &amp; $DO99 &amp; ":$C$" &amp; $DP99) =$C99),--(INDIRECT("WP!$" &amp; $BD$41 &amp; "$" &amp; $DO99 &amp; ":$" &amp; $BD$41 &amp; "$" &amp; $DP99) &lt;&gt;""),--(INDIRECT("WP!$K$" &amp; $DO99 &amp; ":$K$" &amp; $DP99)&gt;0))&gt;0,SUMPRODUCT(--(INDIRECT("WP!$C$" &amp; $DO99 &amp; ":$C$" &amp; $DP99) =$C99),--(INDIRECT("WP!$" &amp; $BD$41 &amp; "$" &amp; $DO99 &amp; ":$" &amp; $BD$41 &amp; "$" &amp; $DP99) &lt;&gt;""),INDIRECT("WP!$K" &amp; $DO99 &amp; ":$K" &amp; $DP99),INDIRECT("WP!$" &amp; $BD$41 &amp; "$" &amp; $DO99 &amp; ":$" &amp; $BD$41 &amp; "$" &amp; $DP99))/SUMPRODUCT(--(INDIRECT("WP!$C$" &amp; $DO99 &amp; ":$C$" &amp; $DP99) =$C99),--(INDIRECT("WP!$" &amp; $BD$41 &amp; "$" &amp; $DO99 &amp; ":$" &amp; $BD$41 &amp; "$" &amp; $DP99) &lt;&gt;""),INDIRECT("WP!$K" &amp; $DO99 &amp; ":$K" &amp; $DP99)),""),""),"")</f>
        <v/>
      </c>
      <c r="BE99" s="145" t="str" cm="1">
        <f t="array" aca="1" ref="BE99" ca="1">IFERROR(IF(WpAreaA_Sub2_exist,IF(SUMPRODUCT(--(INDIRECT("WP!$C$" &amp; $DO99 &amp; ":$C$" &amp; $DP99)=$C99),--(INDIRECT("WP!$B" &amp; $DO99 &amp; ":$B" &amp; $DP99)="Y"),--(INDIRECT("WP!$" &amp; $BD$41 &amp; "$" &amp; $DO99 &amp; ":$" &amp; $BD$41 &amp; "$" &amp; $DP99)=1),--(INDIRECT("WP!$K" &amp; $DO99 &amp; ":$K" &amp; $DP99)&gt;0))&lt;&gt;0,SUMPRODUCT(--(INDIRECT("WP!$C$" &amp; $DO99 &amp; ":$C$" &amp; $DP99)=$C99),--(INDIRECT("WP!$B" &amp; $DO99 &amp; ":$B" &amp; $DP99)="Y"),--(INDIRECT("WP!$" &amp; $BD$41 &amp; "$" &amp; $DO99 &amp; ":$" &amp; $BD$41 &amp; "$" &amp; $DP99)=1),INDIRECT("WP!$K" &amp; $DO99 &amp; ":$K" &amp; $DP99)),IF(BF99&lt;&gt;"",0,"")),""),"")</f>
        <v/>
      </c>
      <c r="BF99" s="145" t="str" cm="1">
        <f t="array" aca="1" ref="BF99" ca="1">IFERROR(IF(WpAreaA_Sub2_exist,IF(SUMPRODUCT(--(INDIRECT("WP!$C$" &amp; $DO99 &amp; ":$C$" &amp; $DP99)=$C99),--(INDIRECT("WP!$B" &amp; $DO99 &amp; ":$B" &amp; $DP99)="Y"),--(INDIRECT("WP!$" &amp; $BD$41 &amp; "$" &amp; $DO99 &amp; ":$" &amp; $BD$41 &amp; "$" &amp; $DP99)&lt;&gt;""),--(INDIRECT("WP!$K" &amp; $DO99 &amp; ":$K" &amp; $DP99)&gt;0))&lt;&gt;0,SUMPRODUCT(--(INDIRECT("WP!$C$" &amp; $DO99 &amp; ":$C$" &amp; $DP99)=$C99),--(INDIRECT("WP!$B" &amp; $DO99 &amp; ":$B" &amp; $DP99)="Y"),--(INDIRECT("WP!$" &amp; $BD$41 &amp; "$" &amp; $DO99 &amp; ":$" &amp; $BD$41 &amp; "$" &amp; $DP99)&lt;&gt;""),INDIRECT("WP!$K" &amp; $DO99 &amp; ":$K" &amp; $DP99)),""),""),"")</f>
        <v/>
      </c>
      <c r="BG99" s="146" t="str" cm="1">
        <f t="array" aca="1" ref="BG99" ca="1">IFERROR(IF(WpAreaA_Sub3_exist,IF(SUMPRODUCT(--(INDIRECT("WP!$C$" &amp; $DO99 &amp; ":$C$" &amp; $DP99) =$C99),--(INDIRECT("WP!$" &amp; $BG$41 &amp; "$" &amp; $DO99 &amp; ":$" &amp; $BG$41 &amp; "$" &amp; $DP99) &lt;&gt;""),--(INDIRECT("WP!$K$" &amp; $DO99 &amp; ":$K$" &amp; $DP99)&gt;0))&gt;0,SUMPRODUCT(--(INDIRECT("WP!$C$" &amp; $DO99 &amp; ":$C$" &amp; $DP99) =$C99),--(INDIRECT("WP!$" &amp; $BG$41 &amp; "$" &amp; $DO99 &amp; ":$" &amp; $BG$41 &amp; "$" &amp; $DP99) &lt;&gt;""),INDIRECT("WP!$K" &amp; $DO99 &amp; ":$K" &amp; $DP99),INDIRECT("WP!$" &amp; $BG$41 &amp; "$" &amp; $DO99 &amp; ":$" &amp; $BG$41 &amp; "$" &amp; $DP99))/SUMPRODUCT(--(INDIRECT("WP!$C$" &amp; $DO99 &amp; ":$C$" &amp; $DP99) =$C99),--(INDIRECT("WP!$" &amp; $BG$41 &amp; "$" &amp; $DO99 &amp; ":$" &amp; $BG$41 &amp; "$" &amp; $DP99) &lt;&gt;""),INDIRECT("WP!$K" &amp; $DO99 &amp; ":$K" &amp; $DP99)),""),""),"")</f>
        <v/>
      </c>
      <c r="BH99" s="145" t="str" cm="1">
        <f t="array" aca="1" ref="BH99" ca="1">IFERROR(IF(WpAreaA_Sub3_exist,IF(SUMPRODUCT(--(INDIRECT("WP!$C$" &amp; $DO99 &amp; ":$C$" &amp; $DP99)=$C99),--(INDIRECT("WP!$B" &amp; $DO99 &amp; ":$B" &amp; $DP99)="Y"),--(INDIRECT("WP!$" &amp; $BG$41 &amp; "$" &amp; $DO99 &amp; ":$" &amp; $BG$41 &amp; "$" &amp; $DP99)=1),--(INDIRECT("WP!$K" &amp; $DO99 &amp; ":$K" &amp; $DP99)&gt;0))&lt;&gt;0,SUMPRODUCT(--(INDIRECT("WP!$C$" &amp; $DO99 &amp; ":$C$" &amp; $DP99)=$C99),--(INDIRECT("WP!$B" &amp; $DO99 &amp; ":$B" &amp; $DP99)="Y"),--(INDIRECT("WP!$" &amp; $BG$41 &amp; "$" &amp; $DO99 &amp; ":$" &amp; $BG$41 &amp; "$" &amp; $DP99)=1),INDIRECT("WP!$K" &amp; $DO99 &amp; ":$K" &amp; $DP99)),IF(BI99&lt;&gt;"",0,"")),""),"")</f>
        <v/>
      </c>
      <c r="BI99" s="147" t="str" cm="1">
        <f t="array" aca="1" ref="BI99" ca="1">IFERROR(IF(WpAreaA_Sub3_exist,IF(SUMPRODUCT(--(INDIRECT("WP!$C$" &amp; $DO99 &amp; ":$C$" &amp; $DP99)=$C99),--(INDIRECT("WP!$B" &amp; $DO99 &amp; ":$B" &amp; $DP99)="Y"),--(INDIRECT("WP!$" &amp; $BG$41 &amp; "$" &amp; $DO99 &amp; ":$" &amp; $BG$41 &amp; "$" &amp; $DP99)&lt;&gt;""),--(INDIRECT("WP!$K" &amp; $DO99 &amp; ":$K" &amp; $DP99)&gt;0))&lt;&gt;0,SUMPRODUCT(--(INDIRECT("WP!$C$" &amp; $DO99 &amp; ":$C$" &amp; $DP99)=$C99),--(INDIRECT("WP!$B" &amp; $DO99 &amp; ":$B" &amp; $DP99)="Y"),--(INDIRECT("WP!$" &amp; $BG$41 &amp; "$" &amp; $DO99 &amp; ":$" &amp; $BG$41 &amp; "$" &amp; $DP99)&lt;&gt;""),INDIRECT("WP!$K" &amp; $DO99 &amp; ":$K" &amp; $DP99)),""),""),"")</f>
        <v/>
      </c>
      <c r="BJ99" s="31"/>
      <c r="BK99" s="144" t="str" cm="1">
        <f t="array" aca="1" ref="BK99" ca="1">IFERROR(IF(WpAreaB_Sub1_exist,IF(SUMPRODUCT(--(INDIRECT("WP!$C$" &amp; $DO99 &amp; ":$C$" &amp; $DP99) =$C99),--(INDIRECT("WP!$" &amp; $BK$41 &amp; "$" &amp; $DO99 &amp; ":$" &amp; $BK$41 &amp; "$" &amp; $DP99) &lt;&gt;""),--(INDIRECT("WP!$K$" &amp; $DO99 &amp; ":$K$" &amp; $DP99)&gt;0))&gt;0,SUMPRODUCT(--(INDIRECT("WP!$C$" &amp; $DO99 &amp; ":$C$" &amp; $DP99) =$C99),--(INDIRECT("WP!$" &amp; $BK$41 &amp; "$" &amp; $DO99 &amp; ":$" &amp; $BK$41 &amp; "$" &amp; $DP99) &lt;&gt;""),INDIRECT("WP!$K" &amp; $DO99 &amp; ":$K" &amp; $DP99),INDIRECT("WP!$" &amp; $BK$41 &amp; "$" &amp; $DO99 &amp; ":$" &amp; $BK$41 &amp; "$" &amp; $DP99))/SUMPRODUCT(--(INDIRECT("WP!$C$" &amp; $DO99 &amp; ":$C$" &amp; $DP99) =$C99),--(INDIRECT("WP!$" &amp; $BK$41 &amp; "$" &amp; $DO99 &amp; ":$" &amp; $BK$41 &amp; "$" &amp; $DP99) &lt;&gt;""),INDIRECT("WP!$K" &amp; $DO99 &amp; ":$K" &amp; $DP99)),""),""),"")</f>
        <v/>
      </c>
      <c r="BL99" s="145" t="str" cm="1">
        <f t="array" aca="1" ref="BL99" ca="1">IFERROR(IF(WpAreaB_Sub1_exist,IF(SUMPRODUCT(--(INDIRECT("WP!$C$" &amp; $DO99 &amp; ":$C$" &amp; $DP99)=$C99),--(INDIRECT("WP!$B" &amp; $DO99 &amp; ":$B" &amp; $DP99)="Y"),--(INDIRECT("WP!$" &amp; $BK$41 &amp; "$" &amp; $DO99 &amp; ":$" &amp; $BK$41 &amp; "$" &amp; $DP99)=1),--(INDIRECT("WP!$K" &amp; $DO99 &amp; ":$K" &amp; $DP99)&gt;0))&lt;&gt;0,SUMPRODUCT(--(INDIRECT("WP!$C$" &amp; $DO99 &amp; ":$C$" &amp; $DP99)=$C99),--(INDIRECT("WP!$B" &amp; $DO99 &amp; ":$B" &amp; $DP99)="Y"),--(INDIRECT("WP!$" &amp; $BK$41 &amp; "$" &amp; $DO99 &amp; ":$" &amp; $BK$41 &amp; "$" &amp; $DP99)=1),INDIRECT("WP!$K" &amp; $DO99 &amp; ":$K" &amp; $DP99)),IF(BM99&lt;&gt;"",0,"")),""),"")</f>
        <v/>
      </c>
      <c r="BM99" s="145" t="str" cm="1">
        <f t="array" aca="1" ref="BM99" ca="1">IFERROR(IF(WpAreaB_Sub1_exist,IF(SUMPRODUCT(--(INDIRECT("WP!$C$" &amp; $DO99 &amp; ":$C$" &amp; $DP99)=$C99),--(INDIRECT("WP!$B" &amp; $DO99 &amp; ":$B" &amp; $DP99)="Y"),--(INDIRECT("WP!$" &amp; $BK$41 &amp; "$" &amp; $DO99 &amp; ":$" &amp; $BK$41 &amp; "$" &amp; $DP99)&lt;&gt;""),--(INDIRECT("WP!$K" &amp; $DO99 &amp; ":$K" &amp; $DP99)&gt;0))&lt;&gt;0,SUMPRODUCT(--(INDIRECT("WP!$C$" &amp; $DO99 &amp; ":$C$" &amp; $DP99)=$C99),--(INDIRECT("WP!$B" &amp; $DO99 &amp; ":$B" &amp; $DP99)="Y"),--(INDIRECT("WP!$" &amp; $BK$41 &amp; "$" &amp; $DO99 &amp; ":$" &amp; $BK$41 &amp; "$" &amp; $DP99)&lt;&gt;""),INDIRECT("WP!$K" &amp; $DO99 &amp; ":$K" &amp; $DP99)),""),""),"")</f>
        <v/>
      </c>
      <c r="BN99" s="146" t="str" cm="1">
        <f t="array" aca="1" ref="BN99" ca="1">IFERROR(IF(WpAreaB_Sub2_exist,IF(SUMPRODUCT(--(INDIRECT("WP!$C$" &amp; $DO99 &amp; ":$C$" &amp; $DP99) =$C99),--(INDIRECT("WP!$" &amp; $BN$41 &amp; "$" &amp; $DO99 &amp; ":$" &amp; $BN$41 &amp; "$" &amp; $DP99) &lt;&gt;""),--(INDIRECT("WP!$K$" &amp; $DO99 &amp; ":$K$" &amp; $DP99)&gt;0))&gt;0,SUMPRODUCT(--(INDIRECT("WP!$C$" &amp; $DO99 &amp; ":$C$" &amp; $DP99) =$C99),--(INDIRECT("WP!$" &amp; $BN$41 &amp; "$" &amp; $DO99 &amp; ":$" &amp; $BN$41 &amp; "$" &amp; $DP99) &lt;&gt;""),INDIRECT("WP!$K" &amp; $DO99 &amp; ":$K" &amp; $DP99),INDIRECT("WP!$" &amp; $BN$41 &amp; "$" &amp; $DO99 &amp; ":$" &amp; $BN$41 &amp; "$" &amp; $DP99))/SUMPRODUCT(--(INDIRECT("WP!$C$" &amp; $DO99 &amp; ":$C$" &amp; $DP99) =$C99),--(INDIRECT("WP!$" &amp; $BN$41 &amp; "$" &amp; $DO99 &amp; ":$" &amp; $BN$41 &amp; "$" &amp; $DP99) &lt;&gt;""),INDIRECT("WP!$K" &amp; $DO99 &amp; ":$K" &amp; $DP99)),""),""),"")</f>
        <v/>
      </c>
      <c r="BO99" s="145" t="str" cm="1">
        <f t="array" aca="1" ref="BO99" ca="1">IFERROR(IF(WpAreaB_Sub2_exist,IF(SUMPRODUCT(--(INDIRECT("WP!$C$" &amp; $DO99 &amp; ":$C$" &amp; $DP99)=$C99),--(INDIRECT("WP!$B" &amp; $DO99 &amp; ":$B" &amp; $DP99)="Y"),--(INDIRECT("WP!$" &amp; $BN$41 &amp; "$" &amp; $DO99 &amp; ":$" &amp; $BN$41 &amp; "$" &amp; $DP99)=1),--(INDIRECT("WP!$K" &amp; $DO99 &amp; ":$K" &amp; $DP99)&gt;0))&lt;&gt;0,SUMPRODUCT(--(INDIRECT("WP!$C$" &amp; $DO99 &amp; ":$C$" &amp; $DP99)=$C99),--(INDIRECT("WP!$B" &amp; $DO99 &amp; ":$B" &amp; $DP99)="Y"),--(INDIRECT("WP!$" &amp; $BN$41 &amp; "$" &amp; $DO99 &amp; ":$" &amp; $BN$41 &amp; "$" &amp; $DP99)=1),INDIRECT("WP!$K" &amp; $DO99 &amp; ":$K" &amp; $DP99)),IF(BP99&lt;&gt;"",0,"")),""),"")</f>
        <v/>
      </c>
      <c r="BP99" s="145" t="str" cm="1">
        <f t="array" aca="1" ref="BP99" ca="1">IFERROR(IF(WpAreaB_Sub2_exist,IF(SUMPRODUCT(--(INDIRECT("WP!$C$" &amp; $DO99 &amp; ":$C$" &amp; $DP99)=$C99),--(INDIRECT("WP!$B" &amp; $DO99 &amp; ":$B" &amp; $DP99)="Y"),--(INDIRECT("WP!$" &amp; $BN$41 &amp; "$" &amp; $DO99 &amp; ":$" &amp; $BN$41 &amp; "$" &amp; $DP99)&lt;&gt;""),--(INDIRECT("WP!$K" &amp; $DO99 &amp; ":$K" &amp; $DP99)&gt;0))&lt;&gt;0,SUMPRODUCT(--(INDIRECT("WP!$C$" &amp; $DO99 &amp; ":$C$" &amp; $DP99)=$C99),--(INDIRECT("WP!$B" &amp; $DO99 &amp; ":$B" &amp; $DP99)="Y"),--(INDIRECT("WP!$" &amp; $BN$41 &amp; "$" &amp; $DO99 &amp; ":$" &amp; $BN$41 &amp; "$" &amp; $DP99)&lt;&gt;""),INDIRECT("WP!$K" &amp; $DO99 &amp; ":$K" &amp; $DP99)),""),""),"")</f>
        <v/>
      </c>
      <c r="BQ99" s="146" t="str" cm="1">
        <f t="array" aca="1" ref="BQ99" ca="1">IFERROR(IF(WpAreaB_Sub3_exist,IF(SUMPRODUCT(--(INDIRECT("WP!$C$" &amp; $DO99 &amp; ":$C$" &amp; $DP99) =$C99),--(INDIRECT("WP!$" &amp; $BQ$41 &amp; "$" &amp; $DO99 &amp; ":$" &amp; $BQ$41 &amp; "$" &amp; $DP99) &lt;&gt;""),--(INDIRECT("WP!$K$" &amp; $DO99 &amp; ":$K$" &amp; $DP99)&gt;0))&gt;0,SUMPRODUCT(--(INDIRECT("WP!$C$" &amp; $DO99 &amp; ":$C$" &amp; $DP99) =$C99),--(INDIRECT("WP!$" &amp; $BQ$41 &amp; "$" &amp; $DO99 &amp; ":$" &amp; $BQ$41 &amp; "$" &amp; $DP99) &lt;&gt;""),INDIRECT("WP!$K" &amp; $DO99 &amp; ":$K" &amp; $DP99),INDIRECT("WP!$" &amp; $BQ$41 &amp; "$" &amp; $DO99 &amp; ":$" &amp; $BQ$41 &amp; "$" &amp; $DP99))/SUMPRODUCT(--(INDIRECT("WP!$C$" &amp; $DO99 &amp; ":$C$" &amp; $DP99) =$C99),--(INDIRECT("WP!$" &amp; $BQ$41 &amp; "$" &amp; $DO99 &amp; ":$" &amp; $BQ$41 &amp; "$" &amp; $DP99) &lt;&gt;""),INDIRECT("WP!$K" &amp; $DO99 &amp; ":$K" &amp; $DP99)),""),""),"")</f>
        <v/>
      </c>
      <c r="BR99" s="145" t="str" cm="1">
        <f t="array" aca="1" ref="BR99" ca="1">IFERROR(IF(WpAreaB_Sub3_exist,IF(SUMPRODUCT(--(INDIRECT("WP!$C$" &amp; $DO99 &amp; ":$C$" &amp; $DP99)=$C99),--(INDIRECT("WP!$B" &amp; $DO99 &amp; ":$B" &amp; $DP99)="Y"),--(INDIRECT("WP!$" &amp; $BQ$41 &amp; "$" &amp; $DO99 &amp; ":$" &amp; $BQ$41 &amp; "$" &amp; $DP99)=1),--(INDIRECT("WP!$K" &amp; $DO99 &amp; ":$K" &amp; $DP99)&gt;0))&lt;&gt;0,SUMPRODUCT(--(INDIRECT("WP!$C$" &amp; $DO99 &amp; ":$C$" &amp; $DP99)=$C99),--(INDIRECT("WP!$B" &amp; $DO99 &amp; ":$B" &amp; $DP99)="Y"),--(INDIRECT("WP!$" &amp; $BQ$41 &amp; "$" &amp; $DO99 &amp; ":$" &amp; $BQ$41 &amp; "$" &amp; $DP99)=1),INDIRECT("WP!$K" &amp; $DO99 &amp; ":$K" &amp; $DP99)),IF(BS99&lt;&gt;"",0,"")),""),"")</f>
        <v/>
      </c>
      <c r="BS99" s="147" t="str" cm="1">
        <f t="array" aca="1" ref="BS99" ca="1">IFERROR(IF(WpAreaB_Sub3_exist,IF(SUMPRODUCT(--(INDIRECT("WP!$C$" &amp; $DO99 &amp; ":$C$" &amp; $DP99)=$C99),--(INDIRECT("WP!$B" &amp; $DO99 &amp; ":$B" &amp; $DP99)="Y"),--(INDIRECT("WP!$" &amp; $BQ$41 &amp; "$" &amp; $DO99 &amp; ":$" &amp; $BQ$41 &amp; "$" &amp; $DP99)&lt;&gt;""),--(INDIRECT("WP!$K" &amp; $DO99 &amp; ":$K" &amp; $DP99)&gt;0))&lt;&gt;0,SUMPRODUCT(--(INDIRECT("WP!$C$" &amp; $DO99 &amp; ":$C$" &amp; $DP99)=$C99),--(INDIRECT("WP!$B" &amp; $DO99 &amp; ":$B" &amp; $DP99)="Y"),--(INDIRECT("WP!$" &amp; $BQ$41 &amp; "$" &amp; $DO99 &amp; ":$" &amp; $BQ$41 &amp; "$" &amp; $DP99)&lt;&gt;""),INDIRECT("WP!$K" &amp; $DO99 &amp; ":$K" &amp; $DP99)),""),""),"")</f>
        <v/>
      </c>
      <c r="BT99" s="31"/>
      <c r="BU99" s="144" t="str" cm="1">
        <f t="array" aca="1" ref="BU99" ca="1">IFERROR(IF(WpAreaC_Sub1_exist,IF(SUMPRODUCT(--(INDIRECT("WP!$C$" &amp; $DO99 &amp; ":$C$" &amp; $DP99) =$C99),--(INDIRECT("WP!$" &amp; $BU$41 &amp; "$" &amp; $DO99 &amp; ":$" &amp; $BU$41 &amp; "$" &amp; $DP99) &lt;&gt;""),--(INDIRECT("WP!$K$" &amp; $DO99 &amp; ":$K$" &amp; $DP99)&gt;0))&gt;0,SUMPRODUCT(--(INDIRECT("WP!$C$" &amp; $DO99 &amp; ":$C$" &amp; $DP99) =$C99),--(INDIRECT("WP!$" &amp; $BU$41 &amp; "$" &amp; $DO99 &amp; ":$" &amp; $BU$41 &amp; "$" &amp; $DP99) &lt;&gt;""),INDIRECT("WP!$K" &amp; $DO99 &amp; ":$K" &amp; $DP99),INDIRECT("WP!$" &amp; $BU$41 &amp; "$" &amp; $DO99 &amp; ":$" &amp; $BU$41 &amp; "$" &amp; $DP99))/SUMPRODUCT(--(INDIRECT("WP!$C$" &amp; $DO99 &amp; ":$C$" &amp; $DP99) =$C99),--(INDIRECT("WP!$" &amp; $BU$41 &amp; "$" &amp; $DO99 &amp; ":$" &amp; $BU$41 &amp; "$" &amp; $DP99) &lt;&gt;""),INDIRECT("WP!$K" &amp; $DO99 &amp; ":$K" &amp; $DP99)),""),""),"")</f>
        <v/>
      </c>
      <c r="BV99" s="145" t="str" cm="1">
        <f t="array" aca="1" ref="BV99" ca="1">IFERROR(IF(WpAreaC_Sub1_exist,IF(SUMPRODUCT(--(INDIRECT("WP!$C$" &amp; $DO99 &amp; ":$C$" &amp; $DP99)=$C99),--(INDIRECT("WP!$B" &amp; $DO99 &amp; ":$B" &amp; $DP99)="Y"),--(INDIRECT("WP!$" &amp; $BU$41 &amp; "$" &amp; $DO99 &amp; ":$" &amp; $BU$41 &amp; "$" &amp; $DP99)=1),--(INDIRECT("WP!$K" &amp; $DO99 &amp; ":$K" &amp; $DP99)&gt;0))&lt;&gt;0,SUMPRODUCT(--(INDIRECT("WP!$C$" &amp; $DO99 &amp; ":$C$" &amp; $DP99)=$C99),--(INDIRECT("WP!$B" &amp; $DO99 &amp; ":$B" &amp; $DP99)="Y"),--(INDIRECT("WP!$" &amp; $BU$41 &amp; "$" &amp; $DO99 &amp; ":$" &amp; $BU$41 &amp; "$" &amp; $DP99)=1),INDIRECT("WP!$K" &amp; $DO99 &amp; ":$K" &amp; $DP99)),IF(BW99&lt;&gt;"",0,"")),""),"")</f>
        <v/>
      </c>
      <c r="BW99" s="145" t="str" cm="1">
        <f t="array" aca="1" ref="BW99" ca="1">IFERROR(IF(WpAreaC_Sub1_exist,IF(SUMPRODUCT(--(INDIRECT("WP!$C$" &amp; $DO99 &amp; ":$C$" &amp; $DP99)=$C99),--(INDIRECT("WP!$B" &amp; $DO99 &amp; ":$B" &amp; $DP99)="Y"),--(INDIRECT("WP!$" &amp; $BU$41 &amp; "$" &amp; $DO99 &amp; ":$" &amp; $BU$41 &amp; "$" &amp; $DP99)&lt;&gt;""),--(INDIRECT("WP!$K" &amp; $DO99 &amp; ":$K" &amp; $DP99)&gt;0))&lt;&gt;0,SUMPRODUCT(--(INDIRECT("WP!$C$" &amp; $DO99 &amp; ":$C$" &amp; $DP99)=$C99),--(INDIRECT("WP!$B" &amp; $DO99 &amp; ":$B" &amp; $DP99)="Y"),--(INDIRECT("WP!$" &amp; $BU$41 &amp; "$" &amp; $DO99 &amp; ":$" &amp; $BU$41 &amp; "$" &amp; $DP99)&lt;&gt;""),INDIRECT("WP!$K" &amp; $DO99 &amp; ":$K" &amp; $DP99)),""),""),"")</f>
        <v/>
      </c>
      <c r="BX99" s="146" t="str" cm="1">
        <f t="array" aca="1" ref="BX99" ca="1">IFERROR(IF(WpAreaC_Sub2_exist,IF(SUMPRODUCT(--(INDIRECT("WP!$C$" &amp; $DO99 &amp; ":$C$" &amp; $DP99) =$C99),--(INDIRECT("WP!$" &amp; $BX$41 &amp; "$" &amp; $DO99 &amp; ":$" &amp; $BX$41 &amp; "$" &amp; $DP99) &lt;&gt;""),--(INDIRECT("WP!$K$" &amp; $DO99 &amp; ":$K$" &amp; $DP99)&gt;0))&gt;0,SUMPRODUCT(--(INDIRECT("WP!$C$" &amp; $DO99 &amp; ":$C$" &amp; $DP99) =$C99),--(INDIRECT("WP!$" &amp; $BX$41 &amp; "$" &amp; $DO99 &amp; ":$" &amp; $BX$41 &amp; "$" &amp; $DP99) &lt;&gt;""),INDIRECT("WP!$K" &amp; $DO99 &amp; ":$K" &amp; $DP99),INDIRECT("WP!$" &amp; $BX$41 &amp; "$" &amp; $DO99 &amp; ":$" &amp; $BX$41 &amp; "$" &amp; $DP99))/SUMPRODUCT(--(INDIRECT("WP!$C$" &amp; $DO99 &amp; ":$C$" &amp; $DP99) =$C99),--(INDIRECT("WP!$" &amp; $BX$41 &amp; "$" &amp; $DO99 &amp; ":$" &amp; $BX$41 &amp; "$" &amp; $DP99) &lt;&gt;""),INDIRECT("WP!$K" &amp; $DO99 &amp; ":$K" &amp; $DP99)),""),""),"")</f>
        <v/>
      </c>
      <c r="BY99" s="145" t="str" cm="1">
        <f t="array" aca="1" ref="BY99" ca="1">IFERROR(IF(WpAreaC_Sub2_exist,IF(SUMPRODUCT(--(INDIRECT("WP!$C$" &amp; $DO99 &amp; ":$C$" &amp; $DP99)=$C99),--(INDIRECT("WP!$B" &amp; $DO99 &amp; ":$B" &amp; $DP99)="Y"),--(INDIRECT("WP!$" &amp; $BX$41 &amp; "$" &amp; $DO99 &amp; ":$" &amp; $BX$41 &amp; "$" &amp; $DP99)=1),--(INDIRECT("WP!$K" &amp; $DO99 &amp; ":$K" &amp; $DP99)&gt;0))&lt;&gt;0,SUMPRODUCT(--(INDIRECT("WP!$C$" &amp; $DO99 &amp; ":$C$" &amp; $DP99)=$C99),--(INDIRECT("WP!$B" &amp; $DO99 &amp; ":$B" &amp; $DP99)="Y"),--(INDIRECT("WP!$" &amp; $BX$41 &amp; "$" &amp; $DO99 &amp; ":$" &amp; $BX$41 &amp; "$" &amp; $DP99)=1),INDIRECT("WP!$K" &amp; $DO99 &amp; ":$K" &amp; $DP99)),IF(BZ99&lt;&gt;"",0,"")),""),"")</f>
        <v/>
      </c>
      <c r="BZ99" s="145" t="str" cm="1">
        <f t="array" aca="1" ref="BZ99" ca="1">IFERROR(IF(WpAreaC_Sub2_exist,IF(SUMPRODUCT(--(INDIRECT("WP!$C$" &amp; $DO99 &amp; ":$C$" &amp; $DP99)=$C99),--(INDIRECT("WP!$B" &amp; $DO99 &amp; ":$B" &amp; $DP99)="Y"),--(INDIRECT("WP!$" &amp; $BX$41 &amp; "$" &amp; $DO99 &amp; ":$" &amp; $BX$41 &amp; "$" &amp; $DP99)&lt;&gt;""),--(INDIRECT("WP!$K" &amp; $DO99 &amp; ":$K" &amp; $DP99)&gt;0))&lt;&gt;0,SUMPRODUCT(--(INDIRECT("WP!$C$" &amp; $DO99 &amp; ":$C$" &amp; $DP99)=$C99),--(INDIRECT("WP!$B" &amp; $DO99 &amp; ":$B" &amp; $DP99)="Y"),--(INDIRECT("WP!$" &amp; $BX$41 &amp; "$" &amp; $DO99 &amp; ":$" &amp; $BX$41 &amp; "$" &amp; $DP99)&lt;&gt;""),INDIRECT("WP!$K" &amp; $DO99 &amp; ":$K" &amp; $DP99)),""),""),"")</f>
        <v/>
      </c>
      <c r="CA99" s="146" t="str" cm="1">
        <f t="array" aca="1" ref="CA99" ca="1">IFERROR(IF(WpAreaC_Sub3_exist,IF(SUMPRODUCT(--(INDIRECT("WP!$C$" &amp; $DO99 &amp; ":$C$" &amp; $DP99) =$C99),--(INDIRECT("WP!$" &amp; $CA$41 &amp; "$" &amp; $DO99 &amp; ":$" &amp; $CA$41 &amp; "$" &amp; $DP99) &lt;&gt;""),--(INDIRECT("WP!$K$" &amp; $DO99 &amp; ":$K$" &amp; $DP99)&gt;0))&gt;0,SUMPRODUCT(--(INDIRECT("WP!$C$" &amp; $DO99 &amp; ":$C$" &amp; $DP99) =$C99),--(INDIRECT("WP!$" &amp; $CA$41 &amp; "$" &amp; $DO99 &amp; ":$" &amp; $CA$41 &amp; "$" &amp; $DP99) &lt;&gt;""),INDIRECT("WP!$K" &amp; $DO99 &amp; ":$K" &amp; $DP99),INDIRECT("WP!$" &amp; $CA$41 &amp; "$" &amp; $DO99 &amp; ":$" &amp; $CA$41 &amp; "$" &amp; $DP99))/SUMPRODUCT(--(INDIRECT("WP!$C$" &amp; $DO99 &amp; ":$C$" &amp; $DP99) =$C99),--(INDIRECT("WP!$" &amp; $CA$41 &amp; "$" &amp; $DO99 &amp; ":$" &amp; $CA$41 &amp; "$" &amp; $DP99) &lt;&gt;""),INDIRECT("WP!$K" &amp; $DO99 &amp; ":$K" &amp; $DP99)),""),""),"")</f>
        <v/>
      </c>
      <c r="CB99" s="145" t="str" cm="1">
        <f t="array" aca="1" ref="CB99" ca="1">IFERROR(IF(WpAreaC_Sub3_exist,IF(SUMPRODUCT(--(INDIRECT("WP!$C$" &amp; $DO99 &amp; ":$C$" &amp; $DP99)=$C99),--(INDIRECT("WP!$B" &amp; $DO99 &amp; ":$B" &amp; $DP99)="Y"),--(INDIRECT("WP!$" &amp; $CA$41 &amp; "$" &amp; $DO99 &amp; ":$" &amp; $CA$41 &amp; "$" &amp; $DP99)=1),--(INDIRECT("WP!$K" &amp; $DO99 &amp; ":$K" &amp; $DP99)&gt;0))&lt;&gt;0,SUMPRODUCT(--(INDIRECT("WP!$C$" &amp; $DO99 &amp; ":$C$" &amp; $DP99)=$C99),--(INDIRECT("WP!$B" &amp; $DO99 &amp; ":$B" &amp; $DP99)="Y"),--(INDIRECT("WP!$" &amp; $CA$41 &amp; "$" &amp; $DO99 &amp; ":$" &amp; $CA$41 &amp; "$" &amp; $DP99)=1),INDIRECT("WP!$K" &amp; $DO99 &amp; ":$K" &amp; $DP99)),IF(CC99&lt;&gt;"",0,"")),""),"")</f>
        <v/>
      </c>
      <c r="CC99" s="147" t="str" cm="1">
        <f t="array" aca="1" ref="CC99" ca="1">IFERROR(IF(WpAreaC_Sub3_exist,IF(SUMPRODUCT(--(INDIRECT("WP!$C$" &amp; $DO99 &amp; ":$C$" &amp; $DP99)=$C99),--(INDIRECT("WP!$B" &amp; $DO99 &amp; ":$B" &amp; $DP99)="Y"),--(INDIRECT("WP!$" &amp; $CA$41 &amp; "$" &amp; $DO99 &amp; ":$" &amp; $CA$41 &amp; "$" &amp; $DP99)&lt;&gt;""),--(INDIRECT("WP!$K" &amp; $DO99 &amp; ":$K" &amp; $DP99)&gt;0))&lt;&gt;0,SUMPRODUCT(--(INDIRECT("WP!$C$" &amp; $DO99 &amp; ":$C$" &amp; $DP99)=$C99),--(INDIRECT("WP!$B" &amp; $DO99 &amp; ":$B" &amp; $DP99)="Y"),--(INDIRECT("WP!$" &amp; $CA$41 &amp; "$" &amp; $DO99 &amp; ":$" &amp; $CA$41 &amp; "$" &amp; $DP99)&lt;&gt;""),INDIRECT("WP!$K" &amp; $DO99 &amp; ":$K" &amp; $DP99)),""),""),"")</f>
        <v/>
      </c>
      <c r="CD99" s="106"/>
      <c r="CE99" s="109"/>
      <c r="CF99" s="107"/>
      <c r="CG99" s="107"/>
      <c r="CH99" s="158" t="s">
        <v>92</v>
      </c>
      <c r="CI99" s="158" t="s">
        <v>92</v>
      </c>
      <c r="CJ99" s="158" t="s">
        <v>92</v>
      </c>
      <c r="CK99" s="158" t="s">
        <v>92</v>
      </c>
      <c r="CL99" s="159" t="s">
        <v>92</v>
      </c>
      <c r="CM99" s="159" t="s">
        <v>92</v>
      </c>
      <c r="CN99" s="160" t="s">
        <v>92</v>
      </c>
      <c r="CO99" s="159" t="s">
        <v>92</v>
      </c>
      <c r="CP99" s="159" t="s">
        <v>92</v>
      </c>
      <c r="CQ99" s="160" t="s">
        <v>92</v>
      </c>
      <c r="CR99" s="159" t="s">
        <v>92</v>
      </c>
      <c r="CS99" s="161" t="s">
        <v>92</v>
      </c>
      <c r="CT99" s="31"/>
      <c r="CU99" s="158" t="s">
        <v>92</v>
      </c>
      <c r="CV99" s="159" t="s">
        <v>92</v>
      </c>
      <c r="CW99" s="159" t="s">
        <v>92</v>
      </c>
      <c r="CX99" s="160" t="s">
        <v>92</v>
      </c>
      <c r="CY99" s="159" t="s">
        <v>92</v>
      </c>
      <c r="CZ99" s="159" t="s">
        <v>92</v>
      </c>
      <c r="DA99" s="160" t="s">
        <v>92</v>
      </c>
      <c r="DB99" s="159" t="s">
        <v>92</v>
      </c>
      <c r="DC99" s="161" t="s">
        <v>92</v>
      </c>
      <c r="DD99" s="31"/>
      <c r="DE99" s="158" t="s">
        <v>92</v>
      </c>
      <c r="DF99" s="159" t="s">
        <v>92</v>
      </c>
      <c r="DG99" s="159" t="s">
        <v>92</v>
      </c>
      <c r="DH99" s="160" t="s">
        <v>92</v>
      </c>
      <c r="DI99" s="159" t="s">
        <v>92</v>
      </c>
      <c r="DJ99" s="159" t="s">
        <v>92</v>
      </c>
      <c r="DK99" s="160" t="s">
        <v>92</v>
      </c>
      <c r="DL99" s="159" t="s">
        <v>92</v>
      </c>
      <c r="DM99" s="161" t="s">
        <v>92</v>
      </c>
      <c r="DN99" s="31"/>
      <c r="DO99" s="88" cm="1">
        <f t="array" ref="DO99">MIN(IF(WP!$C$12:$C$400=$C99,ROW(WP!$C$12:$C$400),""))</f>
        <v>385</v>
      </c>
      <c r="DP99" s="88" cm="1">
        <f t="array" ref="DP99">MAX(IF(WP!$C$12:$C$400=$C99,ROW(WP!$C$12:$C$400),""))</f>
        <v>386</v>
      </c>
      <c r="DQ99" s="121"/>
      <c r="DR99" s="31"/>
    </row>
    <row r="100" spans="1:122" ht="16" x14ac:dyDescent="0.2">
      <c r="A100" s="117"/>
      <c r="B100" s="132" t="s">
        <v>210</v>
      </c>
      <c r="C100" s="132" t="s">
        <v>211</v>
      </c>
      <c r="D100" s="323" t="e" cm="1">
        <f t="array" aca="1" ref="D100" ca="1">getProgress(AX100,CH100,"%",1,1)</f>
        <v>#NAME?</v>
      </c>
      <c r="E100" s="257" t="e" cm="1">
        <f t="array" aca="1" ref="E100" ca="1">getProgress(AY100,CI100,,,1)</f>
        <v>#NAME?</v>
      </c>
      <c r="F100" s="257" t="e" cm="1">
        <f t="array" aca="1" ref="F100" ca="1">getProgress(AZ100,CJ100,,,1)</f>
        <v>#NAME?</v>
      </c>
      <c r="G100" s="217"/>
      <c r="H100" s="113" t="e" cm="1">
        <f t="array" aca="1" ref="H100" ca="1">getProgress(BA100,CK100,"%",1,1,WpAreaA_Sub1_exist)</f>
        <v>#NAME?</v>
      </c>
      <c r="I100" s="266" t="e" cm="1">
        <f t="array" aca="1" ref="I100" ca="1">getProgress(BB100,CL100,,,1,WpAreaA_Sub1_exist)</f>
        <v>#NAME?</v>
      </c>
      <c r="J100" s="266" t="e" cm="1">
        <f t="array" aca="1" ref="J100" ca="1">getProgress(BC100,CM100,,,1,WpAreaA_Sub1_exist)</f>
        <v>#NAME?</v>
      </c>
      <c r="K100" s="113" t="e" cm="1">
        <f t="array" aca="1" ref="K100" ca="1">getProgress(BD100,CN100,"%",1,1,WpAreaA_Sub2_exist)</f>
        <v>#NAME?</v>
      </c>
      <c r="L100" s="266" t="e" cm="1">
        <f t="array" aca="1" ref="L100" ca="1">getProgress(BE100,CO100,,,1,WpAreaA_Sub2_exist)</f>
        <v>#NAME?</v>
      </c>
      <c r="M100" s="266" t="e" cm="1">
        <f t="array" aca="1" ref="M100" ca="1">getProgress(BF100,CP100,,,1,WpAreaA_Sub2_exist)</f>
        <v>#NAME?</v>
      </c>
      <c r="N100" s="113" t="e" cm="1">
        <f t="array" aca="1" ref="N100" ca="1">getProgress(BG100,CQ100,"%",1,1,WpAreaA_Sub3_exist)</f>
        <v>#NAME?</v>
      </c>
      <c r="O100" s="266" t="e" cm="1">
        <f t="array" aca="1" ref="O100" ca="1">getProgress(BH100,CR100,,,1,WpAreaA_Sub3_exist)</f>
        <v>#NAME?</v>
      </c>
      <c r="P100" s="266" t="e" cm="1">
        <f t="array" aca="1" ref="P100" ca="1">getProgress(BI100,CS100,,,1,WpAreaA_Sub3_exist)</f>
        <v>#NAME?</v>
      </c>
      <c r="Q100" s="217"/>
      <c r="R100" s="113" t="e" cm="1">
        <f t="array" aca="1" ref="R100" ca="1">getProgress(BK100,CU100,"%",1,1,WpAreaB_Sub1_exist)</f>
        <v>#NAME?</v>
      </c>
      <c r="S100" s="266" t="e" cm="1">
        <f t="array" aca="1" ref="S100" ca="1">getProgress(BL100,CV100,,,1,WpAreaB_Sub1_exist)</f>
        <v>#NAME?</v>
      </c>
      <c r="T100" s="266" t="e" cm="1">
        <f t="array" aca="1" ref="T100" ca="1">getProgress(BM100,CW100,,,1,WpAreaB_Sub1_exist)</f>
        <v>#NAME?</v>
      </c>
      <c r="U100" s="113" t="e" cm="1">
        <f t="array" aca="1" ref="U100" ca="1">getProgress(BN100,CX100,"%",1,1,WpAreaB_Sub2_exist)</f>
        <v>#NAME?</v>
      </c>
      <c r="V100" s="266" t="e" cm="1">
        <f t="array" aca="1" ref="V100" ca="1">getProgress(BO100,CY100,,,1,WpAreaB_Sub2_exist)</f>
        <v>#NAME?</v>
      </c>
      <c r="W100" s="266" t="e" cm="1">
        <f t="array" aca="1" ref="W100" ca="1">getProgress(BP100,CZ100,,,1,WpAreaB_Sub2_exist)</f>
        <v>#NAME?</v>
      </c>
      <c r="X100" s="113" t="e" cm="1">
        <f t="array" aca="1" ref="X100" ca="1">getProgress(BQ100,DA100,"%",1,1,WpAreaB_Sub3_exist)</f>
        <v>#NAME?</v>
      </c>
      <c r="Y100" s="266" t="e" cm="1">
        <f t="array" aca="1" ref="Y100" ca="1">getProgress(BR100,DB100,,,1,WpAreaB_Sub3_exist)</f>
        <v>#NAME?</v>
      </c>
      <c r="Z100" s="266" t="e" cm="1">
        <f t="array" aca="1" ref="Z100" ca="1">getProgress(BS100,DC100,,,1,WpAreaB_Sub3_exist)</f>
        <v>#NAME?</v>
      </c>
      <c r="AA100" s="217"/>
      <c r="AB100" s="113" t="e" cm="1">
        <f t="array" aca="1" ref="AB100" ca="1">getProgress(BU100,DE100,"%",1,1,WpAreaC_Sub1_exist)</f>
        <v>#NAME?</v>
      </c>
      <c r="AC100" s="266" t="e" cm="1">
        <f t="array" aca="1" ref="AC100" ca="1">getProgress(BV100,DF100,,,1,WpAreaC_Sub1_exist)</f>
        <v>#NAME?</v>
      </c>
      <c r="AD100" s="266" t="e" cm="1">
        <f t="array" aca="1" ref="AD100" ca="1">getProgress(BW100,DG100,,,1,WpAreaC_Sub1_exist)</f>
        <v>#NAME?</v>
      </c>
      <c r="AE100" s="113" t="e" cm="1">
        <f t="array" aca="1" ref="AE100" ca="1">getProgress(BX100,DH100,"%",1,1,WpAreaC_Sub2_exist)</f>
        <v>#NAME?</v>
      </c>
      <c r="AF100" s="266" t="e" cm="1">
        <f t="array" aca="1" ref="AF100" ca="1">getProgress(BY100,DI100,,,1,WpAreaC_Sub2_exist)</f>
        <v>#NAME?</v>
      </c>
      <c r="AG100" s="266" t="e" cm="1">
        <f t="array" aca="1" ref="AG100" ca="1">getProgress(BZ100,DJ100,,,1,WpAreaC_Sub2_exist)</f>
        <v>#NAME?</v>
      </c>
      <c r="AH100" s="113" t="e" cm="1">
        <f t="array" aca="1" ref="AH100" ca="1">getProgress(CA100,DK100,"%",1,1,WpAreaC_Sub3_exist)</f>
        <v>#NAME?</v>
      </c>
      <c r="AI100" s="266" t="e" cm="1">
        <f t="array" aca="1" ref="AI100" ca="1">getProgress(CB100,DL100,,,1,WpAreaC_Sub3_exist)</f>
        <v>#NAME?</v>
      </c>
      <c r="AJ100" s="266" t="e" cm="1">
        <f t="array" aca="1" ref="AJ100" ca="1">getProgress(CC100,DM100,,,1,WpAreaC_Sub3_exist)</f>
        <v>#NAME?</v>
      </c>
      <c r="AK100" s="217"/>
      <c r="AL100" s="118"/>
      <c r="AM100" s="85"/>
      <c r="AN100" s="75"/>
      <c r="AO100" s="166"/>
      <c r="AP100" s="166"/>
      <c r="AQ100" s="101"/>
      <c r="AR100" s="101"/>
      <c r="AS100" s="75"/>
      <c r="AT100" s="75"/>
      <c r="AU100" s="137"/>
      <c r="AV100" s="98"/>
      <c r="AW100" s="98"/>
      <c r="AX100" s="144" t="str">
        <f ca="1">IFERROR((IF(WpAreaA_exist,IF(BA100&lt;&gt;"",BA100*WP!$AC$9,0)+IF(BD100&lt;&gt;"",BD100*WP!$AD$9,0)+IF(BG100&lt;&gt;"",BG100*WP!$AE$9,0),0)+IF(WpAreaB_exist,IF(BK100&lt;&gt;"",BK100*WP!$AF$10)+IF(BN100&lt;&gt;"",BN100*WP!$AG$10,0)+IF(BQ100&lt;&gt;"",BQ100*WP!$AH$10,0),0)+IF(WpAreaC_exist,IF(BU100&lt;&gt;"",BU100*WP!$AI$10)+IF(BX100&lt;&gt;"",BX100*WP!$AJ$10,0)+IF(CA100&lt;&gt;"",CA100*WP!$AK$10,0),0))/(IF(WpAreaA_exist,IF(BA100&lt;&gt;"",WP!$AC$9,0)+IF(BD100&lt;&gt;"",WP!$AD$9,0)+IF(BG100&lt;&gt;"",WP!$AE$9,0),0)+IF(WpAreaB_exist,IF(BK100&lt;&gt;"",WP!$AF$10,0)+IF(BN100&lt;&gt;"",WP!$AG$10,0)+IF(BQ100&lt;&gt;"",WP!$AH$10,0),0)+ IF(WpAreaC_exist,IF(BU100&lt;&gt;"",WP!$AI$10,0)+IF(BX100&lt;&gt;"",WP!$AJ$10,0)+IF(CA100&lt;&gt;"",WP!$AK$10,0),0)),"")</f>
        <v/>
      </c>
      <c r="AY100" s="144" t="str" cm="1">
        <f t="array" aca="1" ref="AY100" ca="1">IFERROR(IF(SUMPRODUCT(--(INDIRECT("WP!$C$" &amp; $DO100 &amp; ":$C$" &amp; $DP100)=$C100),--(INDIRECT("WP!$B$" &amp; $DO100 &amp; ":$B$" &amp; $DP100)="Y"),--(INDIRECT("WP!$" &amp; $AX$41 &amp; "$" &amp; $DO100 &amp; ":$" &amp; $AX$41 &amp; "$" &amp; $DP100)=1),--(INDIRECT("WP!$K$" &amp; $DO100 &amp; ":$K$" &amp; $DP100)&gt;0))&lt;&gt;0,SUMPRODUCT(--(INDIRECT("WP!$C$" &amp; $DO100 &amp; ":$C$" &amp; $DP100)=$C100),--(INDIRECT("WP!$B$" &amp; $DO100 &amp; ":$B$" &amp; $DP100)="Y"),--(INDIRECT("WP!$" &amp; $AX$41 &amp; "$" &amp; $DO100 &amp; ":$" &amp; $AX$41 &amp; "$" &amp; $DP100)=1),INDIRECT("WP!$K$" &amp; $DO100 &amp; ":$K$" &amp; $DP100)),IF(AZ100&lt;&gt;"",0,"")),"")</f>
        <v/>
      </c>
      <c r="AZ100" s="144" t="str" cm="1">
        <f t="array" aca="1" ref="AZ100" ca="1">IFERROR(IF(SUMPRODUCT(--(INDIRECT("WP!$C$" &amp; $DO100 &amp; ":$C$" &amp; $DP100)=$C100),--(INDIRECT("WP!$B" &amp; $DO100 &amp; ":$B" &amp; $DP100)="Y"),--(INDIRECT("WP!$" &amp; $AX$41 &amp; "$" &amp; $DO100 &amp; ":$" &amp; $AX$41 &amp; "$" &amp; $DP100)&lt;&gt;""),--(INDIRECT("WP!$K" &amp; $DO100 &amp; ":$K" &amp; $DP100)&gt;0))&lt;&gt;0,SUMPRODUCT(--(INDIRECT("WP!$C$" &amp; $DO100 &amp; ":$C$" &amp; $DP100)=$C100),--(INDIRECT("WP!$B" &amp; $DO100 &amp; ":$B" &amp; $DP100)="Y"),--(INDIRECT("WP!$" &amp; $AX$41 &amp; "$" &amp;  $DO100 &amp; ":$" &amp; $AX$41 &amp; "$" &amp; $DP100)&lt;&gt;""),INDIRECT("WP!$K" &amp; $DO100 &amp; ":$K" &amp; $DP100)),""),"")</f>
        <v/>
      </c>
      <c r="BA100" s="144" t="str" cm="1">
        <f t="array" aca="1" ref="BA100" ca="1">IFERROR(IF(WpAreaA_Sub1_exist,IF(SUMPRODUCT(--(INDIRECT("WP!$C$" &amp; $DO100 &amp; ":$C$" &amp; $DP100) =$C100),--(INDIRECT("WP!$" &amp; $BA$41 &amp; "$" &amp; $DO100 &amp; ":$" &amp; $BA$41 &amp; "$" &amp; $DP100) &lt;&gt;""),--(INDIRECT("WP!$K$" &amp; $DO100 &amp; ":$K$" &amp; $DP100)&gt;0))&gt;0,SUMPRODUCT(--(INDIRECT("WP!$C$" &amp; $DO100 &amp; ":$C$" &amp; $DP100) =$C100),--(INDIRECT("WP!$" &amp; $BA$41 &amp; "$" &amp; $DO100 &amp; ":$" &amp; $BA$41 &amp; "$" &amp; $DP100) &lt;&gt;""),INDIRECT("WP!$K$" &amp; $DO100 &amp; ":$K$" &amp; $DP100),INDIRECT("WP!$" &amp; $BA$41 &amp; "$" &amp; $DO100 &amp; ":$" &amp; $BA$41 &amp; "$" &amp; $DP100))/SUMPRODUCT(--(INDIRECT("WP!$C$" &amp; $DO100 &amp; ":$C$" &amp; $DP100) =$C100),--(INDIRECT("WP!$" &amp; $BA$41 &amp; "$" &amp; $DO100 &amp; ":$" &amp; $BA$41 &amp; "$" &amp; $DP100) &lt;&gt;""),INDIRECT("WP!$K$" &amp; $DO100 &amp; ":$K$" &amp; $DP100)),""),""),"")</f>
        <v/>
      </c>
      <c r="BB100" s="145" t="str" cm="1">
        <f t="array" aca="1" ref="BB100" ca="1">IFERROR(IF(WpAreaA_Sub1_exist,IF(SUMPRODUCT(--(INDIRECT("WP!$C$" &amp; $DO100 &amp; ":$C$" &amp; $DP100)=$C100),--(INDIRECT("WP!$B$" &amp; $DO100 &amp; ":$B$" &amp; $DP100)="Y"),--(INDIRECT("WP!$" &amp; $BA$41 &amp; "$" &amp; $DO100 &amp; ":$" &amp; $BA$41 &amp; "$" &amp; $DP100)=1),--(INDIRECT("WP!$K$" &amp; $DO100 &amp; ":$K$" &amp; $DP100)&gt;0))&lt;&gt;0,SUMPRODUCT(--(INDIRECT("WP!$C$" &amp; $DO100 &amp; ":$C$" &amp; $DP100)=$C100),--(INDIRECT("WP!$B$" &amp; $DO100 &amp; ":$B$" &amp; $DP100)="Y"),--(INDIRECT("WP!$" &amp; $BA$41 &amp; "$" &amp; $DO100 &amp; ":$" &amp; $BA$41 &amp; "$" &amp; $DP100)=1),INDIRECT("WP!$K$" &amp; $DO100 &amp; ":$K$" &amp; $DP100)),IF(BC100&lt;&gt;"",0,"")),""),"")</f>
        <v/>
      </c>
      <c r="BC100" s="145" t="str" cm="1">
        <f t="array" aca="1" ref="BC100" ca="1">IFERROR(IF(WpAreaA_Sub1_exist,IF(SUMPRODUCT(--(INDIRECT("WP!$C$" &amp; $DO100 &amp; ":$C$" &amp; $DP100)=$C100),--(INDIRECT("WP!$B" &amp; $DO100 &amp; ":$B" &amp; $DP100)="Y"),--(INDIRECT("WP!$" &amp; $BA$41 &amp; "$" &amp; $DO100 &amp; ":$" &amp; $BA$41 &amp; "$" &amp; $DP100)&lt;&gt;""),--(INDIRECT("WP!$K" &amp; $DO100 &amp; ":$K" &amp; $DP100)&gt;0))&lt;&gt;0,SUMPRODUCT(--(INDIRECT("WP!$C$" &amp; $DO100 &amp; ":$C$" &amp; $DP100)=$C100),--(INDIRECT("WP!$B" &amp; $DO100 &amp; ":$B" &amp; $DP100)="Y"),--(INDIRECT("WP!$" &amp; $BA$41 &amp; "$" &amp;  $DO100 &amp; ":$" &amp; $BA$41 &amp; "$" &amp; $DP100)&lt;&gt;""),INDIRECT("WP!$K" &amp; $DO100 &amp; ":$K" &amp; $DP100)),""),""),"")</f>
        <v/>
      </c>
      <c r="BD100" s="146" t="str" cm="1">
        <f t="array" aca="1" ref="BD100" ca="1">IFERROR(IF(WpAreaA_Sub2_exist,IF(SUMPRODUCT(--(INDIRECT("WP!$C$" &amp; $DO100 &amp; ":$C$" &amp; $DP100) =$C100),--(INDIRECT("WP!$" &amp; $BD$41 &amp; "$" &amp; $DO100 &amp; ":$" &amp; $BD$41 &amp; "$" &amp; $DP100) &lt;&gt;""),--(INDIRECT("WP!$K$" &amp; $DO100 &amp; ":$K$" &amp; $DP100)&gt;0))&gt;0,SUMPRODUCT(--(INDIRECT("WP!$C$" &amp; $DO100 &amp; ":$C$" &amp; $DP100) =$C100),--(INDIRECT("WP!$" &amp; $BD$41 &amp; "$" &amp; $DO100 &amp; ":$" &amp; $BD$41 &amp; "$" &amp; $DP100) &lt;&gt;""),INDIRECT("WP!$K" &amp; $DO100 &amp; ":$K" &amp; $DP100),INDIRECT("WP!$" &amp; $BD$41 &amp; "$" &amp; $DO100 &amp; ":$" &amp; $BD$41 &amp; "$" &amp; $DP100))/SUMPRODUCT(--(INDIRECT("WP!$C$" &amp; $DO100 &amp; ":$C$" &amp; $DP100) =$C100),--(INDIRECT("WP!$" &amp; $BD$41 &amp; "$" &amp; $DO100 &amp; ":$" &amp; $BD$41 &amp; "$" &amp; $DP100) &lt;&gt;""),INDIRECT("WP!$K" &amp; $DO100 &amp; ":$K" &amp; $DP100)),""),""),"")</f>
        <v/>
      </c>
      <c r="BE100" s="145" t="str" cm="1">
        <f t="array" aca="1" ref="BE100" ca="1">IFERROR(IF(WpAreaA_Sub2_exist,IF(SUMPRODUCT(--(INDIRECT("WP!$C$" &amp; $DO100 &amp; ":$C$" &amp; $DP100)=$C100),--(INDIRECT("WP!$B" &amp; $DO100 &amp; ":$B" &amp; $DP100)="Y"),--(INDIRECT("WP!$" &amp; $BD$41 &amp; "$" &amp; $DO100 &amp; ":$" &amp; $BD$41 &amp; "$" &amp; $DP100)=1),--(INDIRECT("WP!$K" &amp; $DO100 &amp; ":$K" &amp; $DP100)&gt;0))&lt;&gt;0,SUMPRODUCT(--(INDIRECT("WP!$C$" &amp; $DO100 &amp; ":$C$" &amp; $DP100)=$C100),--(INDIRECT("WP!$B" &amp; $DO100 &amp; ":$B" &amp; $DP100)="Y"),--(INDIRECT("WP!$" &amp; $BD$41 &amp; "$" &amp; $DO100 &amp; ":$" &amp; $BD$41 &amp; "$" &amp; $DP100)=1),INDIRECT("WP!$K" &amp; $DO100 &amp; ":$K" &amp; $DP100)),IF(BF100&lt;&gt;"",0,"")),""),"")</f>
        <v/>
      </c>
      <c r="BF100" s="145" t="str" cm="1">
        <f t="array" aca="1" ref="BF100" ca="1">IFERROR(IF(WpAreaA_Sub2_exist,IF(SUMPRODUCT(--(INDIRECT("WP!$C$" &amp; $DO100 &amp; ":$C$" &amp; $DP100)=$C100),--(INDIRECT("WP!$B" &amp; $DO100 &amp; ":$B" &amp; $DP100)="Y"),--(INDIRECT("WP!$" &amp; $BD$41 &amp; "$" &amp; $DO100 &amp; ":$" &amp; $BD$41 &amp; "$" &amp; $DP100)&lt;&gt;""),--(INDIRECT("WP!$K" &amp; $DO100 &amp; ":$K" &amp; $DP100)&gt;0))&lt;&gt;0,SUMPRODUCT(--(INDIRECT("WP!$C$" &amp; $DO100 &amp; ":$C$" &amp; $DP100)=$C100),--(INDIRECT("WP!$B" &amp; $DO100 &amp; ":$B" &amp; $DP100)="Y"),--(INDIRECT("WP!$" &amp; $BD$41 &amp; "$" &amp; $DO100 &amp; ":$" &amp; $BD$41 &amp; "$" &amp; $DP100)&lt;&gt;""),INDIRECT("WP!$K" &amp; $DO100 &amp; ":$K" &amp; $DP100)),""),""),"")</f>
        <v/>
      </c>
      <c r="BG100" s="146" t="str" cm="1">
        <f t="array" aca="1" ref="BG100" ca="1">IFERROR(IF(WpAreaA_Sub3_exist,IF(SUMPRODUCT(--(INDIRECT("WP!$C$" &amp; $DO100 &amp; ":$C$" &amp; $DP100) =$C100),--(INDIRECT("WP!$" &amp; $BG$41 &amp; "$" &amp; $DO100 &amp; ":$" &amp; $BG$41 &amp; "$" &amp; $DP100) &lt;&gt;""),--(INDIRECT("WP!$K$" &amp; $DO100 &amp; ":$K$" &amp; $DP100)&gt;0))&gt;0,SUMPRODUCT(--(INDIRECT("WP!$C$" &amp; $DO100 &amp; ":$C$" &amp; $DP100) =$C100),--(INDIRECT("WP!$" &amp; $BG$41 &amp; "$" &amp; $DO100 &amp; ":$" &amp; $BG$41 &amp; "$" &amp; $DP100) &lt;&gt;""),INDIRECT("WP!$K" &amp; $DO100 &amp; ":$K" &amp; $DP100),INDIRECT("WP!$" &amp; $BG$41 &amp; "$" &amp; $DO100 &amp; ":$" &amp; $BG$41 &amp; "$" &amp; $DP100))/SUMPRODUCT(--(INDIRECT("WP!$C$" &amp; $DO100 &amp; ":$C$" &amp; $DP100) =$C100),--(INDIRECT("WP!$" &amp; $BG$41 &amp; "$" &amp; $DO100 &amp; ":$" &amp; $BG$41 &amp; "$" &amp; $DP100) &lt;&gt;""),INDIRECT("WP!$K" &amp; $DO100 &amp; ":$K" &amp; $DP100)),""),""),"")</f>
        <v/>
      </c>
      <c r="BH100" s="145" t="str" cm="1">
        <f t="array" aca="1" ref="BH100" ca="1">IFERROR(IF(WpAreaA_Sub3_exist,IF(SUMPRODUCT(--(INDIRECT("WP!$C$" &amp; $DO100 &amp; ":$C$" &amp; $DP100)=$C100),--(INDIRECT("WP!$B" &amp; $DO100 &amp; ":$B" &amp; $DP100)="Y"),--(INDIRECT("WP!$" &amp; $BG$41 &amp; "$" &amp; $DO100 &amp; ":$" &amp; $BG$41 &amp; "$" &amp; $DP100)=1),--(INDIRECT("WP!$K" &amp; $DO100 &amp; ":$K" &amp; $DP100)&gt;0))&lt;&gt;0,SUMPRODUCT(--(INDIRECT("WP!$C$" &amp; $DO100 &amp; ":$C$" &amp; $DP100)=$C100),--(INDIRECT("WP!$B" &amp; $DO100 &amp; ":$B" &amp; $DP100)="Y"),--(INDIRECT("WP!$" &amp; $BG$41 &amp; "$" &amp; $DO100 &amp; ":$" &amp; $BG$41 &amp; "$" &amp; $DP100)=1),INDIRECT("WP!$K" &amp; $DO100 &amp; ":$K" &amp; $DP100)),IF(BI100&lt;&gt;"",0,"")),""),"")</f>
        <v/>
      </c>
      <c r="BI100" s="147" t="str" cm="1">
        <f t="array" aca="1" ref="BI100" ca="1">IFERROR(IF(WpAreaA_Sub3_exist,IF(SUMPRODUCT(--(INDIRECT("WP!$C$" &amp; $DO100 &amp; ":$C$" &amp; $DP100)=$C100),--(INDIRECT("WP!$B" &amp; $DO100 &amp; ":$B" &amp; $DP100)="Y"),--(INDIRECT("WP!$" &amp; $BG$41 &amp; "$" &amp; $DO100 &amp; ":$" &amp; $BG$41 &amp; "$" &amp; $DP100)&lt;&gt;""),--(INDIRECT("WP!$K" &amp; $DO100 &amp; ":$K" &amp; $DP100)&gt;0))&lt;&gt;0,SUMPRODUCT(--(INDIRECT("WP!$C$" &amp; $DO100 &amp; ":$C$" &amp; $DP100)=$C100),--(INDIRECT("WP!$B" &amp; $DO100 &amp; ":$B" &amp; $DP100)="Y"),--(INDIRECT("WP!$" &amp; $BG$41 &amp; "$" &amp; $DO100 &amp; ":$" &amp; $BG$41 &amp; "$" &amp; $DP100)&lt;&gt;""),INDIRECT("WP!$K" &amp; $DO100 &amp; ":$K" &amp; $DP100)),""),""),"")</f>
        <v/>
      </c>
      <c r="BJ100" s="31"/>
      <c r="BK100" s="144" t="str" cm="1">
        <f t="array" aca="1" ref="BK100" ca="1">IFERROR(IF(WpAreaB_Sub1_exist,IF(SUMPRODUCT(--(INDIRECT("WP!$C$" &amp; $DO100 &amp; ":$C$" &amp; $DP100) =$C100),--(INDIRECT("WP!$" &amp; $BK$41 &amp; "$" &amp; $DO100 &amp; ":$" &amp; $BK$41 &amp; "$" &amp; $DP100) &lt;&gt;""),--(INDIRECT("WP!$K$" &amp; $DO100 &amp; ":$K$" &amp; $DP100)&gt;0))&gt;0,SUMPRODUCT(--(INDIRECT("WP!$C$" &amp; $DO100 &amp; ":$C$" &amp; $DP100) =$C100),--(INDIRECT("WP!$" &amp; $BK$41 &amp; "$" &amp; $DO100 &amp; ":$" &amp; $BK$41 &amp; "$" &amp; $DP100) &lt;&gt;""),INDIRECT("WP!$K" &amp; $DO100 &amp; ":$K" &amp; $DP100),INDIRECT("WP!$" &amp; $BK$41 &amp; "$" &amp; $DO100 &amp; ":$" &amp; $BK$41 &amp; "$" &amp; $DP100))/SUMPRODUCT(--(INDIRECT("WP!$C$" &amp; $DO100 &amp; ":$C$" &amp; $DP100) =$C100),--(INDIRECT("WP!$" &amp; $BK$41 &amp; "$" &amp; $DO100 &amp; ":$" &amp; $BK$41 &amp; "$" &amp; $DP100) &lt;&gt;""),INDIRECT("WP!$K" &amp; $DO100 &amp; ":$K" &amp; $DP100)),""),""),"")</f>
        <v/>
      </c>
      <c r="BL100" s="145" t="str" cm="1">
        <f t="array" aca="1" ref="BL100" ca="1">IFERROR(IF(WpAreaB_Sub1_exist,IF(SUMPRODUCT(--(INDIRECT("WP!$C$" &amp; $DO100 &amp; ":$C$" &amp; $DP100)=$C100),--(INDIRECT("WP!$B" &amp; $DO100 &amp; ":$B" &amp; $DP100)="Y"),--(INDIRECT("WP!$" &amp; $BK$41 &amp; "$" &amp; $DO100 &amp; ":$" &amp; $BK$41 &amp; "$" &amp; $DP100)=1),--(INDIRECT("WP!$K" &amp; $DO100 &amp; ":$K" &amp; $DP100)&gt;0))&lt;&gt;0,SUMPRODUCT(--(INDIRECT("WP!$C$" &amp; $DO100 &amp; ":$C$" &amp; $DP100)=$C100),--(INDIRECT("WP!$B" &amp; $DO100 &amp; ":$B" &amp; $DP100)="Y"),--(INDIRECT("WP!$" &amp; $BK$41 &amp; "$" &amp; $DO100 &amp; ":$" &amp; $BK$41 &amp; "$" &amp; $DP100)=1),INDIRECT("WP!$K" &amp; $DO100 &amp; ":$K" &amp; $DP100)),IF(BM100&lt;&gt;"",0,"")),""),"")</f>
        <v/>
      </c>
      <c r="BM100" s="145" t="str" cm="1">
        <f t="array" aca="1" ref="BM100" ca="1">IFERROR(IF(WpAreaB_Sub1_exist,IF(SUMPRODUCT(--(INDIRECT("WP!$C$" &amp; $DO100 &amp; ":$C$" &amp; $DP100)=$C100),--(INDIRECT("WP!$B" &amp; $DO100 &amp; ":$B" &amp; $DP100)="Y"),--(INDIRECT("WP!$" &amp; $BK$41 &amp; "$" &amp; $DO100 &amp; ":$" &amp; $BK$41 &amp; "$" &amp; $DP100)&lt;&gt;""),--(INDIRECT("WP!$K" &amp; $DO100 &amp; ":$K" &amp; $DP100)&gt;0))&lt;&gt;0,SUMPRODUCT(--(INDIRECT("WP!$C$" &amp; $DO100 &amp; ":$C$" &amp; $DP100)=$C100),--(INDIRECT("WP!$B" &amp; $DO100 &amp; ":$B" &amp; $DP100)="Y"),--(INDIRECT("WP!$" &amp; $BK$41 &amp; "$" &amp; $DO100 &amp; ":$" &amp; $BK$41 &amp; "$" &amp; $DP100)&lt;&gt;""),INDIRECT("WP!$K" &amp; $DO100 &amp; ":$K" &amp; $DP100)),""),""),"")</f>
        <v/>
      </c>
      <c r="BN100" s="146" t="str" cm="1">
        <f t="array" aca="1" ref="BN100" ca="1">IFERROR(IF(WpAreaB_Sub2_exist,IF(SUMPRODUCT(--(INDIRECT("WP!$C$" &amp; $DO100 &amp; ":$C$" &amp; $DP100) =$C100),--(INDIRECT("WP!$" &amp; $BN$41 &amp; "$" &amp; $DO100 &amp; ":$" &amp; $BN$41 &amp; "$" &amp; $DP100) &lt;&gt;""),--(INDIRECT("WP!$K$" &amp; $DO100 &amp; ":$K$" &amp; $DP100)&gt;0))&gt;0,SUMPRODUCT(--(INDIRECT("WP!$C$" &amp; $DO100 &amp; ":$C$" &amp; $DP100) =$C100),--(INDIRECT("WP!$" &amp; $BN$41 &amp; "$" &amp; $DO100 &amp; ":$" &amp; $BN$41 &amp; "$" &amp; $DP100) &lt;&gt;""),INDIRECT("WP!$K" &amp; $DO100 &amp; ":$K" &amp; $DP100),INDIRECT("WP!$" &amp; $BN$41 &amp; "$" &amp; $DO100 &amp; ":$" &amp; $BN$41 &amp; "$" &amp; $DP100))/SUMPRODUCT(--(INDIRECT("WP!$C$" &amp; $DO100 &amp; ":$C$" &amp; $DP100) =$C100),--(INDIRECT("WP!$" &amp; $BN$41 &amp; "$" &amp; $DO100 &amp; ":$" &amp; $BN$41 &amp; "$" &amp; $DP100) &lt;&gt;""),INDIRECT("WP!$K" &amp; $DO100 &amp; ":$K" &amp; $DP100)),""),""),"")</f>
        <v/>
      </c>
      <c r="BO100" s="145" t="str" cm="1">
        <f t="array" aca="1" ref="BO100" ca="1">IFERROR(IF(WpAreaB_Sub2_exist,IF(SUMPRODUCT(--(INDIRECT("WP!$C$" &amp; $DO100 &amp; ":$C$" &amp; $DP100)=$C100),--(INDIRECT("WP!$B" &amp; $DO100 &amp; ":$B" &amp; $DP100)="Y"),--(INDIRECT("WP!$" &amp; $BN$41 &amp; "$" &amp; $DO100 &amp; ":$" &amp; $BN$41 &amp; "$" &amp; $DP100)=1),--(INDIRECT("WP!$K" &amp; $DO100 &amp; ":$K" &amp; $DP100)&gt;0))&lt;&gt;0,SUMPRODUCT(--(INDIRECT("WP!$C$" &amp; $DO100 &amp; ":$C$" &amp; $DP100)=$C100),--(INDIRECT("WP!$B" &amp; $DO100 &amp; ":$B" &amp; $DP100)="Y"),--(INDIRECT("WP!$" &amp; $BN$41 &amp; "$" &amp; $DO100 &amp; ":$" &amp; $BN$41 &amp; "$" &amp; $DP100)=1),INDIRECT("WP!$K" &amp; $DO100 &amp; ":$K" &amp; $DP100)),IF(BP100&lt;&gt;"",0,"")),""),"")</f>
        <v/>
      </c>
      <c r="BP100" s="145" t="str" cm="1">
        <f t="array" aca="1" ref="BP100" ca="1">IFERROR(IF(WpAreaB_Sub2_exist,IF(SUMPRODUCT(--(INDIRECT("WP!$C$" &amp; $DO100 &amp; ":$C$" &amp; $DP100)=$C100),--(INDIRECT("WP!$B" &amp; $DO100 &amp; ":$B" &amp; $DP100)="Y"),--(INDIRECT("WP!$" &amp; $BN$41 &amp; "$" &amp; $DO100 &amp; ":$" &amp; $BN$41 &amp; "$" &amp; $DP100)&lt;&gt;""),--(INDIRECT("WP!$K" &amp; $DO100 &amp; ":$K" &amp; $DP100)&gt;0))&lt;&gt;0,SUMPRODUCT(--(INDIRECT("WP!$C$" &amp; $DO100 &amp; ":$C$" &amp; $DP100)=$C100),--(INDIRECT("WP!$B" &amp; $DO100 &amp; ":$B" &amp; $DP100)="Y"),--(INDIRECT("WP!$" &amp; $BN$41 &amp; "$" &amp; $DO100 &amp; ":$" &amp; $BN$41 &amp; "$" &amp; $DP100)&lt;&gt;""),INDIRECT("WP!$K" &amp; $DO100 &amp; ":$K" &amp; $DP100)),""),""),"")</f>
        <v/>
      </c>
      <c r="BQ100" s="146" t="str" cm="1">
        <f t="array" aca="1" ref="BQ100" ca="1">IFERROR(IF(WpAreaB_Sub3_exist,IF(SUMPRODUCT(--(INDIRECT("WP!$C$" &amp; $DO100 &amp; ":$C$" &amp; $DP100) =$C100),--(INDIRECT("WP!$" &amp; $BQ$41 &amp; "$" &amp; $DO100 &amp; ":$" &amp; $BQ$41 &amp; "$" &amp; $DP100) &lt;&gt;""),--(INDIRECT("WP!$K$" &amp; $DO100 &amp; ":$K$" &amp; $DP100)&gt;0))&gt;0,SUMPRODUCT(--(INDIRECT("WP!$C$" &amp; $DO100 &amp; ":$C$" &amp; $DP100) =$C100),--(INDIRECT("WP!$" &amp; $BQ$41 &amp; "$" &amp; $DO100 &amp; ":$" &amp; $BQ$41 &amp; "$" &amp; $DP100) &lt;&gt;""),INDIRECT("WP!$K" &amp; $DO100 &amp; ":$K" &amp; $DP100),INDIRECT("WP!$" &amp; $BQ$41 &amp; "$" &amp; $DO100 &amp; ":$" &amp; $BQ$41 &amp; "$" &amp; $DP100))/SUMPRODUCT(--(INDIRECT("WP!$C$" &amp; $DO100 &amp; ":$C$" &amp; $DP100) =$C100),--(INDIRECT("WP!$" &amp; $BQ$41 &amp; "$" &amp; $DO100 &amp; ":$" &amp; $BQ$41 &amp; "$" &amp; $DP100) &lt;&gt;""),INDIRECT("WP!$K" &amp; $DO100 &amp; ":$K" &amp; $DP100)),""),""),"")</f>
        <v/>
      </c>
      <c r="BR100" s="145" t="str" cm="1">
        <f t="array" aca="1" ref="BR100" ca="1">IFERROR(IF(WpAreaB_Sub3_exist,IF(SUMPRODUCT(--(INDIRECT("WP!$C$" &amp; $DO100 &amp; ":$C$" &amp; $DP100)=$C100),--(INDIRECT("WP!$B" &amp; $DO100 &amp; ":$B" &amp; $DP100)="Y"),--(INDIRECT("WP!$" &amp; $BQ$41 &amp; "$" &amp; $DO100 &amp; ":$" &amp; $BQ$41 &amp; "$" &amp; $DP100)=1),--(INDIRECT("WP!$K" &amp; $DO100 &amp; ":$K" &amp; $DP100)&gt;0))&lt;&gt;0,SUMPRODUCT(--(INDIRECT("WP!$C$" &amp; $DO100 &amp; ":$C$" &amp; $DP100)=$C100),--(INDIRECT("WP!$B" &amp; $DO100 &amp; ":$B" &amp; $DP100)="Y"),--(INDIRECT("WP!$" &amp; $BQ$41 &amp; "$" &amp; $DO100 &amp; ":$" &amp; $BQ$41 &amp; "$" &amp; $DP100)=1),INDIRECT("WP!$K" &amp; $DO100 &amp; ":$K" &amp; $DP100)),IF(BS100&lt;&gt;"",0,"")),""),"")</f>
        <v/>
      </c>
      <c r="BS100" s="147" t="str" cm="1">
        <f t="array" aca="1" ref="BS100" ca="1">IFERROR(IF(WpAreaB_Sub3_exist,IF(SUMPRODUCT(--(INDIRECT("WP!$C$" &amp; $DO100 &amp; ":$C$" &amp; $DP100)=$C100),--(INDIRECT("WP!$B" &amp; $DO100 &amp; ":$B" &amp; $DP100)="Y"),--(INDIRECT("WP!$" &amp; $BQ$41 &amp; "$" &amp; $DO100 &amp; ":$" &amp; $BQ$41 &amp; "$" &amp; $DP100)&lt;&gt;""),--(INDIRECT("WP!$K" &amp; $DO100 &amp; ":$K" &amp; $DP100)&gt;0))&lt;&gt;0,SUMPRODUCT(--(INDIRECT("WP!$C$" &amp; $DO100 &amp; ":$C$" &amp; $DP100)=$C100),--(INDIRECT("WP!$B" &amp; $DO100 &amp; ":$B" &amp; $DP100)="Y"),--(INDIRECT("WP!$" &amp; $BQ$41 &amp; "$" &amp; $DO100 &amp; ":$" &amp; $BQ$41 &amp; "$" &amp; $DP100)&lt;&gt;""),INDIRECT("WP!$K" &amp; $DO100 &amp; ":$K" &amp; $DP100)),""),""),"")</f>
        <v/>
      </c>
      <c r="BT100" s="31"/>
      <c r="BU100" s="144" t="str" cm="1">
        <f t="array" aca="1" ref="BU100" ca="1">IFERROR(IF(WpAreaC_Sub1_exist,IF(SUMPRODUCT(--(INDIRECT("WP!$C$" &amp; $DO100 &amp; ":$C$" &amp; $DP100) =$C100),--(INDIRECT("WP!$" &amp; $BU$41 &amp; "$" &amp; $DO100 &amp; ":$" &amp; $BU$41 &amp; "$" &amp; $DP100) &lt;&gt;""),--(INDIRECT("WP!$K$" &amp; $DO100 &amp; ":$K$" &amp; $DP100)&gt;0))&gt;0,SUMPRODUCT(--(INDIRECT("WP!$C$" &amp; $DO100 &amp; ":$C$" &amp; $DP100) =$C100),--(INDIRECT("WP!$" &amp; $BU$41 &amp; "$" &amp; $DO100 &amp; ":$" &amp; $BU$41 &amp; "$" &amp; $DP100) &lt;&gt;""),INDIRECT("WP!$K" &amp; $DO100 &amp; ":$K" &amp; $DP100),INDIRECT("WP!$" &amp; $BU$41 &amp; "$" &amp; $DO100 &amp; ":$" &amp; $BU$41 &amp; "$" &amp; $DP100))/SUMPRODUCT(--(INDIRECT("WP!$C$" &amp; $DO100 &amp; ":$C$" &amp; $DP100) =$C100),--(INDIRECT("WP!$" &amp; $BU$41 &amp; "$" &amp; $DO100 &amp; ":$" &amp; $BU$41 &amp; "$" &amp; $DP100) &lt;&gt;""),INDIRECT("WP!$K" &amp; $DO100 &amp; ":$K" &amp; $DP100)),""),""),"")</f>
        <v/>
      </c>
      <c r="BV100" s="145" t="str" cm="1">
        <f t="array" aca="1" ref="BV100" ca="1">IFERROR(IF(WpAreaC_Sub1_exist,IF(SUMPRODUCT(--(INDIRECT("WP!$C$" &amp; $DO100 &amp; ":$C$" &amp; $DP100)=$C100),--(INDIRECT("WP!$B" &amp; $DO100 &amp; ":$B" &amp; $DP100)="Y"),--(INDIRECT("WP!$" &amp; $BU$41 &amp; "$" &amp; $DO100 &amp; ":$" &amp; $BU$41 &amp; "$" &amp; $DP100)=1),--(INDIRECT("WP!$K" &amp; $DO100 &amp; ":$K" &amp; $DP100)&gt;0))&lt;&gt;0,SUMPRODUCT(--(INDIRECT("WP!$C$" &amp; $DO100 &amp; ":$C$" &amp; $DP100)=$C100),--(INDIRECT("WP!$B" &amp; $DO100 &amp; ":$B" &amp; $DP100)="Y"),--(INDIRECT("WP!$" &amp; $BU$41 &amp; "$" &amp; $DO100 &amp; ":$" &amp; $BU$41 &amp; "$" &amp; $DP100)=1),INDIRECT("WP!$K" &amp; $DO100 &amp; ":$K" &amp; $DP100)),IF(BW100&lt;&gt;"",0,"")),""),"")</f>
        <v/>
      </c>
      <c r="BW100" s="145" t="str" cm="1">
        <f t="array" aca="1" ref="BW100" ca="1">IFERROR(IF(WpAreaC_Sub1_exist,IF(SUMPRODUCT(--(INDIRECT("WP!$C$" &amp; $DO100 &amp; ":$C$" &amp; $DP100)=$C100),--(INDIRECT("WP!$B" &amp; $DO100 &amp; ":$B" &amp; $DP100)="Y"),--(INDIRECT("WP!$" &amp; $BU$41 &amp; "$" &amp; $DO100 &amp; ":$" &amp; $BU$41 &amp; "$" &amp; $DP100)&lt;&gt;""),--(INDIRECT("WP!$K" &amp; $DO100 &amp; ":$K" &amp; $DP100)&gt;0))&lt;&gt;0,SUMPRODUCT(--(INDIRECT("WP!$C$" &amp; $DO100 &amp; ":$C$" &amp; $DP100)=$C100),--(INDIRECT("WP!$B" &amp; $DO100 &amp; ":$B" &amp; $DP100)="Y"),--(INDIRECT("WP!$" &amp; $BU$41 &amp; "$" &amp; $DO100 &amp; ":$" &amp; $BU$41 &amp; "$" &amp; $DP100)&lt;&gt;""),INDIRECT("WP!$K" &amp; $DO100 &amp; ":$K" &amp; $DP100)),""),""),"")</f>
        <v/>
      </c>
      <c r="BX100" s="146" t="str" cm="1">
        <f t="array" aca="1" ref="BX100" ca="1">IFERROR(IF(WpAreaC_Sub2_exist,IF(SUMPRODUCT(--(INDIRECT("WP!$C$" &amp; $DO100 &amp; ":$C$" &amp; $DP100) =$C100),--(INDIRECT("WP!$" &amp; $BX$41 &amp; "$" &amp; $DO100 &amp; ":$" &amp; $BX$41 &amp; "$" &amp; $DP100) &lt;&gt;""),--(INDIRECT("WP!$K$" &amp; $DO100 &amp; ":$K$" &amp; $DP100)&gt;0))&gt;0,SUMPRODUCT(--(INDIRECT("WP!$C$" &amp; $DO100 &amp; ":$C$" &amp; $DP100) =$C100),--(INDIRECT("WP!$" &amp; $BX$41 &amp; "$" &amp; $DO100 &amp; ":$" &amp; $BX$41 &amp; "$" &amp; $DP100) &lt;&gt;""),INDIRECT("WP!$K" &amp; $DO100 &amp; ":$K" &amp; $DP100),INDIRECT("WP!$" &amp; $BX$41 &amp; "$" &amp; $DO100 &amp; ":$" &amp; $BX$41 &amp; "$" &amp; $DP100))/SUMPRODUCT(--(INDIRECT("WP!$C$" &amp; $DO100 &amp; ":$C$" &amp; $DP100) =$C100),--(INDIRECT("WP!$" &amp; $BX$41 &amp; "$" &amp; $DO100 &amp; ":$" &amp; $BX$41 &amp; "$" &amp; $DP100) &lt;&gt;""),INDIRECT("WP!$K" &amp; $DO100 &amp; ":$K" &amp; $DP100)),""),""),"")</f>
        <v/>
      </c>
      <c r="BY100" s="145" t="str" cm="1">
        <f t="array" aca="1" ref="BY100" ca="1">IFERROR(IF(WpAreaC_Sub2_exist,IF(SUMPRODUCT(--(INDIRECT("WP!$C$" &amp; $DO100 &amp; ":$C$" &amp; $DP100)=$C100),--(INDIRECT("WP!$B" &amp; $DO100 &amp; ":$B" &amp; $DP100)="Y"),--(INDIRECT("WP!$" &amp; $BX$41 &amp; "$" &amp; $DO100 &amp; ":$" &amp; $BX$41 &amp; "$" &amp; $DP100)=1),--(INDIRECT("WP!$K" &amp; $DO100 &amp; ":$K" &amp; $DP100)&gt;0))&lt;&gt;0,SUMPRODUCT(--(INDIRECT("WP!$C$" &amp; $DO100 &amp; ":$C$" &amp; $DP100)=$C100),--(INDIRECT("WP!$B" &amp; $DO100 &amp; ":$B" &amp; $DP100)="Y"),--(INDIRECT("WP!$" &amp; $BX$41 &amp; "$" &amp; $DO100 &amp; ":$" &amp; $BX$41 &amp; "$" &amp; $DP100)=1),INDIRECT("WP!$K" &amp; $DO100 &amp; ":$K" &amp; $DP100)),IF(BZ100&lt;&gt;"",0,"")),""),"")</f>
        <v/>
      </c>
      <c r="BZ100" s="145" t="str" cm="1">
        <f t="array" aca="1" ref="BZ100" ca="1">IFERROR(IF(WpAreaC_Sub2_exist,IF(SUMPRODUCT(--(INDIRECT("WP!$C$" &amp; $DO100 &amp; ":$C$" &amp; $DP100)=$C100),--(INDIRECT("WP!$B" &amp; $DO100 &amp; ":$B" &amp; $DP100)="Y"),--(INDIRECT("WP!$" &amp; $BX$41 &amp; "$" &amp; $DO100 &amp; ":$" &amp; $BX$41 &amp; "$" &amp; $DP100)&lt;&gt;""),--(INDIRECT("WP!$K" &amp; $DO100 &amp; ":$K" &amp; $DP100)&gt;0))&lt;&gt;0,SUMPRODUCT(--(INDIRECT("WP!$C$" &amp; $DO100 &amp; ":$C$" &amp; $DP100)=$C100),--(INDIRECT("WP!$B" &amp; $DO100 &amp; ":$B" &amp; $DP100)="Y"),--(INDIRECT("WP!$" &amp; $BX$41 &amp; "$" &amp; $DO100 &amp; ":$" &amp; $BX$41 &amp; "$" &amp; $DP100)&lt;&gt;""),INDIRECT("WP!$K" &amp; $DO100 &amp; ":$K" &amp; $DP100)),""),""),"")</f>
        <v/>
      </c>
      <c r="CA100" s="146" t="str" cm="1">
        <f t="array" aca="1" ref="CA100" ca="1">IFERROR(IF(WpAreaC_Sub3_exist,IF(SUMPRODUCT(--(INDIRECT("WP!$C$" &amp; $DO100 &amp; ":$C$" &amp; $DP100) =$C100),--(INDIRECT("WP!$" &amp; $CA$41 &amp; "$" &amp; $DO100 &amp; ":$" &amp; $CA$41 &amp; "$" &amp; $DP100) &lt;&gt;""),--(INDIRECT("WP!$K$" &amp; $DO100 &amp; ":$K$" &amp; $DP100)&gt;0))&gt;0,SUMPRODUCT(--(INDIRECT("WP!$C$" &amp; $DO100 &amp; ":$C$" &amp; $DP100) =$C100),--(INDIRECT("WP!$" &amp; $CA$41 &amp; "$" &amp; $DO100 &amp; ":$" &amp; $CA$41 &amp; "$" &amp; $DP100) &lt;&gt;""),INDIRECT("WP!$K" &amp; $DO100 &amp; ":$K" &amp; $DP100),INDIRECT("WP!$" &amp; $CA$41 &amp; "$" &amp; $DO100 &amp; ":$" &amp; $CA$41 &amp; "$" &amp; $DP100))/SUMPRODUCT(--(INDIRECT("WP!$C$" &amp; $DO100 &amp; ":$C$" &amp; $DP100) =$C100),--(INDIRECT("WP!$" &amp; $CA$41 &amp; "$" &amp; $DO100 &amp; ":$" &amp; $CA$41 &amp; "$" &amp; $DP100) &lt;&gt;""),INDIRECT("WP!$K" &amp; $DO100 &amp; ":$K" &amp; $DP100)),""),""),"")</f>
        <v/>
      </c>
      <c r="CB100" s="145" t="str" cm="1">
        <f t="array" aca="1" ref="CB100" ca="1">IFERROR(IF(WpAreaC_Sub3_exist,IF(SUMPRODUCT(--(INDIRECT("WP!$C$" &amp; $DO100 &amp; ":$C$" &amp; $DP100)=$C100),--(INDIRECT("WP!$B" &amp; $DO100 &amp; ":$B" &amp; $DP100)="Y"),--(INDIRECT("WP!$" &amp; $CA$41 &amp; "$" &amp; $DO100 &amp; ":$" &amp; $CA$41 &amp; "$" &amp; $DP100)=1),--(INDIRECT("WP!$K" &amp; $DO100 &amp; ":$K" &amp; $DP100)&gt;0))&lt;&gt;0,SUMPRODUCT(--(INDIRECT("WP!$C$" &amp; $DO100 &amp; ":$C$" &amp; $DP100)=$C100),--(INDIRECT("WP!$B" &amp; $DO100 &amp; ":$B" &amp; $DP100)="Y"),--(INDIRECT("WP!$" &amp; $CA$41 &amp; "$" &amp; $DO100 &amp; ":$" &amp; $CA$41 &amp; "$" &amp; $DP100)=1),INDIRECT("WP!$K" &amp; $DO100 &amp; ":$K" &amp; $DP100)),IF(CC100&lt;&gt;"",0,"")),""),"")</f>
        <v/>
      </c>
      <c r="CC100" s="147" t="str" cm="1">
        <f t="array" aca="1" ref="CC100" ca="1">IFERROR(IF(WpAreaC_Sub3_exist,IF(SUMPRODUCT(--(INDIRECT("WP!$C$" &amp; $DO100 &amp; ":$C$" &amp; $DP100)=$C100),--(INDIRECT("WP!$B" &amp; $DO100 &amp; ":$B" &amp; $DP100)="Y"),--(INDIRECT("WP!$" &amp; $CA$41 &amp; "$" &amp; $DO100 &amp; ":$" &amp; $CA$41 &amp; "$" &amp; $DP100)&lt;&gt;""),--(INDIRECT("WP!$K" &amp; $DO100 &amp; ":$K" &amp; $DP100)&gt;0))&lt;&gt;0,SUMPRODUCT(--(INDIRECT("WP!$C$" &amp; $DO100 &amp; ":$C$" &amp; $DP100)=$C100),--(INDIRECT("WP!$B" &amp; $DO100 &amp; ":$B" &amp; $DP100)="Y"),--(INDIRECT("WP!$" &amp; $CA$41 &amp; "$" &amp; $DO100 &amp; ":$" &amp; $CA$41 &amp; "$" &amp; $DP100)&lt;&gt;""),INDIRECT("WP!$K" &amp; $DO100 &amp; ":$K" &amp; $DP100)),""),""),"")</f>
        <v/>
      </c>
      <c r="CD100" s="106"/>
      <c r="CE100" s="109"/>
      <c r="CF100" s="107"/>
      <c r="CG100" s="107"/>
      <c r="CH100" s="144" t="s">
        <v>92</v>
      </c>
      <c r="CI100" s="144" t="s">
        <v>92</v>
      </c>
      <c r="CJ100" s="144" t="s">
        <v>92</v>
      </c>
      <c r="CK100" s="144" t="s">
        <v>92</v>
      </c>
      <c r="CL100" s="145" t="s">
        <v>92</v>
      </c>
      <c r="CM100" s="145" t="s">
        <v>92</v>
      </c>
      <c r="CN100" s="146" t="s">
        <v>92</v>
      </c>
      <c r="CO100" s="145" t="s">
        <v>92</v>
      </c>
      <c r="CP100" s="145" t="s">
        <v>92</v>
      </c>
      <c r="CQ100" s="146" t="s">
        <v>92</v>
      </c>
      <c r="CR100" s="145" t="s">
        <v>92</v>
      </c>
      <c r="CS100" s="147" t="s">
        <v>92</v>
      </c>
      <c r="CT100" s="31"/>
      <c r="CU100" s="144" t="s">
        <v>92</v>
      </c>
      <c r="CV100" s="145" t="s">
        <v>92</v>
      </c>
      <c r="CW100" s="145" t="s">
        <v>92</v>
      </c>
      <c r="CX100" s="146" t="s">
        <v>92</v>
      </c>
      <c r="CY100" s="145" t="s">
        <v>92</v>
      </c>
      <c r="CZ100" s="145" t="s">
        <v>92</v>
      </c>
      <c r="DA100" s="146" t="s">
        <v>92</v>
      </c>
      <c r="DB100" s="145" t="s">
        <v>92</v>
      </c>
      <c r="DC100" s="147" t="s">
        <v>92</v>
      </c>
      <c r="DD100" s="31"/>
      <c r="DE100" s="144" t="s">
        <v>92</v>
      </c>
      <c r="DF100" s="145" t="s">
        <v>92</v>
      </c>
      <c r="DG100" s="145" t="s">
        <v>92</v>
      </c>
      <c r="DH100" s="146" t="s">
        <v>92</v>
      </c>
      <c r="DI100" s="145" t="s">
        <v>92</v>
      </c>
      <c r="DJ100" s="145" t="s">
        <v>92</v>
      </c>
      <c r="DK100" s="146" t="s">
        <v>92</v>
      </c>
      <c r="DL100" s="145" t="s">
        <v>92</v>
      </c>
      <c r="DM100" s="147" t="s">
        <v>92</v>
      </c>
      <c r="DN100" s="31"/>
      <c r="DO100" s="88" cm="1">
        <f t="array" ref="DO100">MIN(IF(WP!$C$12:$C$400=$C100,ROW(WP!$C$12:$C$400),""))</f>
        <v>388</v>
      </c>
      <c r="DP100" s="88" cm="1">
        <f t="array" ref="DP100">MAX(IF(WP!$C$12:$C$400=$C100,ROW(WP!$C$12:$C$400),""))</f>
        <v>389</v>
      </c>
      <c r="DQ100" s="121"/>
      <c r="DR100" s="31"/>
    </row>
    <row r="101" spans="1:122" ht="16" x14ac:dyDescent="0.2">
      <c r="A101" s="117"/>
      <c r="B101" s="132" t="s">
        <v>255</v>
      </c>
      <c r="C101" s="132" t="s">
        <v>212</v>
      </c>
      <c r="D101" s="323" t="e" cm="1">
        <f t="array" aca="1" ref="D101" ca="1">getProgress(AX101,CH101,"%",1,1)</f>
        <v>#NAME?</v>
      </c>
      <c r="E101" s="257" t="e" cm="1">
        <f t="array" aca="1" ref="E101" ca="1">getProgress(AY101,CI101,,,1)</f>
        <v>#NAME?</v>
      </c>
      <c r="F101" s="257" t="e" cm="1">
        <f t="array" aca="1" ref="F101" ca="1">getProgress(AZ101,CJ101,,,1)</f>
        <v>#NAME?</v>
      </c>
      <c r="G101" s="217"/>
      <c r="H101" s="113" t="e" cm="1">
        <f t="array" aca="1" ref="H101" ca="1">getProgress(BA101,CK101,"%",1,1,WpAreaA_Sub1_exist)</f>
        <v>#NAME?</v>
      </c>
      <c r="I101" s="266" t="e" cm="1">
        <f t="array" aca="1" ref="I101" ca="1">getProgress(BB101,CL101,,,1,WpAreaA_Sub1_exist)</f>
        <v>#NAME?</v>
      </c>
      <c r="J101" s="266" t="e" cm="1">
        <f t="array" aca="1" ref="J101" ca="1">getProgress(BC101,CM101,,,1,WpAreaA_Sub1_exist)</f>
        <v>#NAME?</v>
      </c>
      <c r="K101" s="113" t="e" cm="1">
        <f t="array" aca="1" ref="K101" ca="1">getProgress(BD101,CN101,"%",1,1,WpAreaA_Sub2_exist)</f>
        <v>#NAME?</v>
      </c>
      <c r="L101" s="266" t="e" cm="1">
        <f t="array" aca="1" ref="L101" ca="1">getProgress(BE101,CO101,,,1,WpAreaA_Sub2_exist)</f>
        <v>#NAME?</v>
      </c>
      <c r="M101" s="266" t="e" cm="1">
        <f t="array" aca="1" ref="M101" ca="1">getProgress(BF101,CP101,,,1,WpAreaA_Sub2_exist)</f>
        <v>#NAME?</v>
      </c>
      <c r="N101" s="113" t="e" cm="1">
        <f t="array" aca="1" ref="N101" ca="1">getProgress(BG101,CQ101,"%",1,1,WpAreaA_Sub3_exist)</f>
        <v>#NAME?</v>
      </c>
      <c r="O101" s="266" t="e" cm="1">
        <f t="array" aca="1" ref="O101" ca="1">getProgress(BH101,CR101,,,1,WpAreaA_Sub3_exist)</f>
        <v>#NAME?</v>
      </c>
      <c r="P101" s="266" t="e" cm="1">
        <f t="array" aca="1" ref="P101" ca="1">getProgress(BI101,CS101,,,1,WpAreaA_Sub3_exist)</f>
        <v>#NAME?</v>
      </c>
      <c r="Q101" s="217"/>
      <c r="R101" s="113" t="e" cm="1">
        <f t="array" aca="1" ref="R101" ca="1">getProgress(BK101,CU101,"%",1,1,WpAreaB_Sub1_exist)</f>
        <v>#NAME?</v>
      </c>
      <c r="S101" s="266" t="e" cm="1">
        <f t="array" aca="1" ref="S101" ca="1">getProgress(BL101,CV101,,,1,WpAreaB_Sub1_exist)</f>
        <v>#NAME?</v>
      </c>
      <c r="T101" s="266" t="e" cm="1">
        <f t="array" aca="1" ref="T101" ca="1">getProgress(BM101,CW101,,,1,WpAreaB_Sub1_exist)</f>
        <v>#NAME?</v>
      </c>
      <c r="U101" s="113" t="e" cm="1">
        <f t="array" aca="1" ref="U101" ca="1">getProgress(BN101,CX101,"%",1,1,WpAreaB_Sub2_exist)</f>
        <v>#NAME?</v>
      </c>
      <c r="V101" s="266" t="e" cm="1">
        <f t="array" aca="1" ref="V101" ca="1">getProgress(BO101,CY101,,,1,WpAreaB_Sub2_exist)</f>
        <v>#NAME?</v>
      </c>
      <c r="W101" s="266" t="e" cm="1">
        <f t="array" aca="1" ref="W101" ca="1">getProgress(BP101,CZ101,,,1,WpAreaB_Sub2_exist)</f>
        <v>#NAME?</v>
      </c>
      <c r="X101" s="113" t="e" cm="1">
        <f t="array" aca="1" ref="X101" ca="1">getProgress(BQ101,DA101,"%",1,1,WpAreaB_Sub3_exist)</f>
        <v>#NAME?</v>
      </c>
      <c r="Y101" s="266" t="e" cm="1">
        <f t="array" aca="1" ref="Y101" ca="1">getProgress(BR101,DB101,,,1,WpAreaB_Sub3_exist)</f>
        <v>#NAME?</v>
      </c>
      <c r="Z101" s="266" t="e" cm="1">
        <f t="array" aca="1" ref="Z101" ca="1">getProgress(BS101,DC101,,,1,WpAreaB_Sub3_exist)</f>
        <v>#NAME?</v>
      </c>
      <c r="AA101" s="217"/>
      <c r="AB101" s="113" t="e" cm="1">
        <f t="array" aca="1" ref="AB101" ca="1">getProgress(BU101,DE101,"%",1,1,WpAreaC_Sub1_exist)</f>
        <v>#NAME?</v>
      </c>
      <c r="AC101" s="266" t="e" cm="1">
        <f t="array" aca="1" ref="AC101" ca="1">getProgress(BV101,DF101,,,1,WpAreaC_Sub1_exist)</f>
        <v>#NAME?</v>
      </c>
      <c r="AD101" s="266" t="e" cm="1">
        <f t="array" aca="1" ref="AD101" ca="1">getProgress(BW101,DG101,,,1,WpAreaC_Sub1_exist)</f>
        <v>#NAME?</v>
      </c>
      <c r="AE101" s="113" t="e" cm="1">
        <f t="array" aca="1" ref="AE101" ca="1">getProgress(BX101,DH101,"%",1,1,WpAreaC_Sub2_exist)</f>
        <v>#NAME?</v>
      </c>
      <c r="AF101" s="266" t="e" cm="1">
        <f t="array" aca="1" ref="AF101" ca="1">getProgress(BY101,DI101,,,1,WpAreaC_Sub2_exist)</f>
        <v>#NAME?</v>
      </c>
      <c r="AG101" s="266" t="e" cm="1">
        <f t="array" aca="1" ref="AG101" ca="1">getProgress(BZ101,DJ101,,,1,WpAreaC_Sub2_exist)</f>
        <v>#NAME?</v>
      </c>
      <c r="AH101" s="113" t="e" cm="1">
        <f t="array" aca="1" ref="AH101" ca="1">getProgress(CA101,DK101,"%",1,1,WpAreaC_Sub3_exist)</f>
        <v>#NAME?</v>
      </c>
      <c r="AI101" s="266" t="e" cm="1">
        <f t="array" aca="1" ref="AI101" ca="1">getProgress(CB101,DL101,,,1,WpAreaC_Sub3_exist)</f>
        <v>#NAME?</v>
      </c>
      <c r="AJ101" s="266" t="e" cm="1">
        <f t="array" aca="1" ref="AJ101" ca="1">getProgress(CC101,DM101,,,1,WpAreaC_Sub3_exist)</f>
        <v>#NAME?</v>
      </c>
      <c r="AK101" s="217"/>
      <c r="AL101" s="118"/>
      <c r="AM101" s="85"/>
      <c r="AN101" s="75"/>
      <c r="AO101" s="166"/>
      <c r="AP101" s="166"/>
      <c r="AQ101" s="101"/>
      <c r="AR101" s="101"/>
      <c r="AS101" s="75"/>
      <c r="AT101" s="75"/>
      <c r="AU101" s="137"/>
      <c r="AV101" s="98"/>
      <c r="AW101" s="98"/>
      <c r="AX101" s="144" t="str">
        <f ca="1">IFERROR((IF(WpAreaA_exist,IF(BA101&lt;&gt;"",BA101*WP!$AC$9,0)+IF(BD101&lt;&gt;"",BD101*WP!$AD$9,0)+IF(BG101&lt;&gt;"",BG101*WP!$AE$9,0),0)+IF(WpAreaB_exist,IF(BK101&lt;&gt;"",BK101*WP!$AF$10)+IF(BN101&lt;&gt;"",BN101*WP!$AG$10,0)+IF(BQ101&lt;&gt;"",BQ101*WP!$AH$10,0),0)+IF(WpAreaC_exist,IF(BU101&lt;&gt;"",BU101*WP!$AI$10)+IF(BX101&lt;&gt;"",BX101*WP!$AJ$10,0)+IF(CA101&lt;&gt;"",CA101*WP!$AK$10,0),0))/(IF(WpAreaA_exist,IF(BA101&lt;&gt;"",WP!$AC$9,0)+IF(BD101&lt;&gt;"",WP!$AD$9,0)+IF(BG101&lt;&gt;"",WP!$AE$9,0),0)+IF(WpAreaB_exist,IF(BK101&lt;&gt;"",WP!$AF$10,0)+IF(BN101&lt;&gt;"",WP!$AG$10,0)+IF(BQ101&lt;&gt;"",WP!$AH$10,0),0)+ IF(WpAreaC_exist,IF(BU101&lt;&gt;"",WP!$AI$10,0)+IF(BX101&lt;&gt;"",WP!$AJ$10,0)+IF(CA101&lt;&gt;"",WP!$AK$10,0),0)),"")</f>
        <v/>
      </c>
      <c r="AY101" s="144" t="str" cm="1">
        <f t="array" aca="1" ref="AY101" ca="1">IFERROR(IF(SUMPRODUCT(--(INDIRECT("WP!$C$" &amp; $DO101 &amp; ":$C$" &amp; $DP101)=$C101),--(INDIRECT("WP!$B$" &amp; $DO101 &amp; ":$B$" &amp; $DP101)="Y"),--(INDIRECT("WP!$" &amp; $AX$41 &amp; "$" &amp; $DO101 &amp; ":$" &amp; $AX$41 &amp; "$" &amp; $DP101)=1),--(INDIRECT("WP!$K$" &amp; $DO101 &amp; ":$K$" &amp; $DP101)&gt;0))&lt;&gt;0,SUMPRODUCT(--(INDIRECT("WP!$C$" &amp; $DO101 &amp; ":$C$" &amp; $DP101)=$C101),--(INDIRECT("WP!$B$" &amp; $DO101 &amp; ":$B$" &amp; $DP101)="Y"),--(INDIRECT("WP!$" &amp; $AX$41 &amp; "$" &amp; $DO101 &amp; ":$" &amp; $AX$41 &amp; "$" &amp; $DP101)=1),INDIRECT("WP!$K$" &amp; $DO101 &amp; ":$K$" &amp; $DP101)),IF(AZ101&lt;&gt;"",0,"")),"")</f>
        <v/>
      </c>
      <c r="AZ101" s="144" t="str" cm="1">
        <f t="array" aca="1" ref="AZ101" ca="1">IFERROR(IF(SUMPRODUCT(--(INDIRECT("WP!$C$" &amp; $DO101 &amp; ":$C$" &amp; $DP101)=$C101),--(INDIRECT("WP!$B" &amp; $DO101 &amp; ":$B" &amp; $DP101)="Y"),--(INDIRECT("WP!$" &amp; $AX$41 &amp; "$" &amp; $DO101 &amp; ":$" &amp; $AX$41 &amp; "$" &amp; $DP101)&lt;&gt;""),--(INDIRECT("WP!$K" &amp; $DO101 &amp; ":$K" &amp; $DP101)&gt;0))&lt;&gt;0,SUMPRODUCT(--(INDIRECT("WP!$C$" &amp; $DO101 &amp; ":$C$" &amp; $DP101)=$C101),--(INDIRECT("WP!$B" &amp; $DO101 &amp; ":$B" &amp; $DP101)="Y"),--(INDIRECT("WP!$" &amp; $AX$41 &amp; "$" &amp;  $DO101 &amp; ":$" &amp; $AX$41 &amp; "$" &amp; $DP101)&lt;&gt;""),INDIRECT("WP!$K" &amp; $DO101 &amp; ":$K" &amp; $DP101)),""),"")</f>
        <v/>
      </c>
      <c r="BA101" s="144" t="str" cm="1">
        <f t="array" aca="1" ref="BA101" ca="1">IFERROR(IF(WpAreaA_Sub1_exist,IF(SUMPRODUCT(--(INDIRECT("WP!$C$" &amp; $DO101 &amp; ":$C$" &amp; $DP101) =$C101),--(INDIRECT("WP!$" &amp; $BA$41 &amp; "$" &amp; $DO101 &amp; ":$" &amp; $BA$41 &amp; "$" &amp; $DP101) &lt;&gt;""),--(INDIRECT("WP!$K$" &amp; $DO101 &amp; ":$K$" &amp; $DP101)&gt;0))&gt;0,SUMPRODUCT(--(INDIRECT("WP!$C$" &amp; $DO101 &amp; ":$C$" &amp; $DP101) =$C101),--(INDIRECT("WP!$" &amp; $BA$41 &amp; "$" &amp; $DO101 &amp; ":$" &amp; $BA$41 &amp; "$" &amp; $DP101) &lt;&gt;""),INDIRECT("WP!$K$" &amp; $DO101 &amp; ":$K$" &amp; $DP101),INDIRECT("WP!$" &amp; $BA$41 &amp; "$" &amp; $DO101 &amp; ":$" &amp; $BA$41 &amp; "$" &amp; $DP101))/SUMPRODUCT(--(INDIRECT("WP!$C$" &amp; $DO101 &amp; ":$C$" &amp; $DP101) =$C101),--(INDIRECT("WP!$" &amp; $BA$41 &amp; "$" &amp; $DO101 &amp; ":$" &amp; $BA$41 &amp; "$" &amp; $DP101) &lt;&gt;""),INDIRECT("WP!$K$" &amp; $DO101 &amp; ":$K$" &amp; $DP101)),""),""),"")</f>
        <v/>
      </c>
      <c r="BB101" s="145" t="str" cm="1">
        <f t="array" aca="1" ref="BB101" ca="1">IFERROR(IF(WpAreaA_Sub1_exist,IF(SUMPRODUCT(--(INDIRECT("WP!$C$" &amp; $DO101 &amp; ":$C$" &amp; $DP101)=$C101),--(INDIRECT("WP!$B$" &amp; $DO101 &amp; ":$B$" &amp; $DP101)="Y"),--(INDIRECT("WP!$" &amp; $BA$41 &amp; "$" &amp; $DO101 &amp; ":$" &amp; $BA$41 &amp; "$" &amp; $DP101)=1),--(INDIRECT("WP!$K$" &amp; $DO101 &amp; ":$K$" &amp; $DP101)&gt;0))&lt;&gt;0,SUMPRODUCT(--(INDIRECT("WP!$C$" &amp; $DO101 &amp; ":$C$" &amp; $DP101)=$C101),--(INDIRECT("WP!$B$" &amp; $DO101 &amp; ":$B$" &amp; $DP101)="Y"),--(INDIRECT("WP!$" &amp; $BA$41 &amp; "$" &amp; $DO101 &amp; ":$" &amp; $BA$41 &amp; "$" &amp; $DP101)=1),INDIRECT("WP!$K$" &amp; $DO101 &amp; ":$K$" &amp; $DP101)),IF(BC101&lt;&gt;"",0,"")),""),"")</f>
        <v/>
      </c>
      <c r="BC101" s="145" t="str" cm="1">
        <f t="array" aca="1" ref="BC101" ca="1">IFERROR(IF(WpAreaA_Sub1_exist,IF(SUMPRODUCT(--(INDIRECT("WP!$C$" &amp; $DO101 &amp; ":$C$" &amp; $DP101)=$C101),--(INDIRECT("WP!$B" &amp; $DO101 &amp; ":$B" &amp; $DP101)="Y"),--(INDIRECT("WP!$" &amp; $BA$41 &amp; "$" &amp; $DO101 &amp; ":$" &amp; $BA$41 &amp; "$" &amp; $DP101)&lt;&gt;""),--(INDIRECT("WP!$K" &amp; $DO101 &amp; ":$K" &amp; $DP101)&gt;0))&lt;&gt;0,SUMPRODUCT(--(INDIRECT("WP!$C$" &amp; $DO101 &amp; ":$C$" &amp; $DP101)=$C101),--(INDIRECT("WP!$B" &amp; $DO101 &amp; ":$B" &amp; $DP101)="Y"),--(INDIRECT("WP!$" &amp; $BA$41 &amp; "$" &amp;  $DO101 &amp; ":$" &amp; $BA$41 &amp; "$" &amp; $DP101)&lt;&gt;""),INDIRECT("WP!$K" &amp; $DO101 &amp; ":$K" &amp; $DP101)),""),""),"")</f>
        <v/>
      </c>
      <c r="BD101" s="146" t="str" cm="1">
        <f t="array" aca="1" ref="BD101" ca="1">IFERROR(IF(WpAreaA_Sub2_exist,IF(SUMPRODUCT(--(INDIRECT("WP!$C$" &amp; $DO101 &amp; ":$C$" &amp; $DP101) =$C101),--(INDIRECT("WP!$" &amp; $BD$41 &amp; "$" &amp; $DO101 &amp; ":$" &amp; $BD$41 &amp; "$" &amp; $DP101) &lt;&gt;""),--(INDIRECT("WP!$K$" &amp; $DO101 &amp; ":$K$" &amp; $DP101)&gt;0))&gt;0,SUMPRODUCT(--(INDIRECT("WP!$C$" &amp; $DO101 &amp; ":$C$" &amp; $DP101) =$C101),--(INDIRECT("WP!$" &amp; $BD$41 &amp; "$" &amp; $DO101 &amp; ":$" &amp; $BD$41 &amp; "$" &amp; $DP101) &lt;&gt;""),INDIRECT("WP!$K" &amp; $DO101 &amp; ":$K" &amp; $DP101),INDIRECT("WP!$" &amp; $BD$41 &amp; "$" &amp; $DO101 &amp; ":$" &amp; $BD$41 &amp; "$" &amp; $DP101))/SUMPRODUCT(--(INDIRECT("WP!$C$" &amp; $DO101 &amp; ":$C$" &amp; $DP101) =$C101),--(INDIRECT("WP!$" &amp; $BD$41 &amp; "$" &amp; $DO101 &amp; ":$" &amp; $BD$41 &amp; "$" &amp; $DP101) &lt;&gt;""),INDIRECT("WP!$K" &amp; $DO101 &amp; ":$K" &amp; $DP101)),""),""),"")</f>
        <v/>
      </c>
      <c r="BE101" s="145" t="str" cm="1">
        <f t="array" aca="1" ref="BE101" ca="1">IFERROR(IF(WpAreaA_Sub2_exist,IF(SUMPRODUCT(--(INDIRECT("WP!$C$" &amp; $DO101 &amp; ":$C$" &amp; $DP101)=$C101),--(INDIRECT("WP!$B" &amp; $DO101 &amp; ":$B" &amp; $DP101)="Y"),--(INDIRECT("WP!$" &amp; $BD$41 &amp; "$" &amp; $DO101 &amp; ":$" &amp; $BD$41 &amp; "$" &amp; $DP101)=1),--(INDIRECT("WP!$K" &amp; $DO101 &amp; ":$K" &amp; $DP101)&gt;0))&lt;&gt;0,SUMPRODUCT(--(INDIRECT("WP!$C$" &amp; $DO101 &amp; ":$C$" &amp; $DP101)=$C101),--(INDIRECT("WP!$B" &amp; $DO101 &amp; ":$B" &amp; $DP101)="Y"),--(INDIRECT("WP!$" &amp; $BD$41 &amp; "$" &amp; $DO101 &amp; ":$" &amp; $BD$41 &amp; "$" &amp; $DP101)=1),INDIRECT("WP!$K" &amp; $DO101 &amp; ":$K" &amp; $DP101)),IF(BF101&lt;&gt;"",0,"")),""),"")</f>
        <v/>
      </c>
      <c r="BF101" s="145" t="str" cm="1">
        <f t="array" aca="1" ref="BF101" ca="1">IFERROR(IF(WpAreaA_Sub2_exist,IF(SUMPRODUCT(--(INDIRECT("WP!$C$" &amp; $DO101 &amp; ":$C$" &amp; $DP101)=$C101),--(INDIRECT("WP!$B" &amp; $DO101 &amp; ":$B" &amp; $DP101)="Y"),--(INDIRECT("WP!$" &amp; $BD$41 &amp; "$" &amp; $DO101 &amp; ":$" &amp; $BD$41 &amp; "$" &amp; $DP101)&lt;&gt;""),--(INDIRECT("WP!$K" &amp; $DO101 &amp; ":$K" &amp; $DP101)&gt;0))&lt;&gt;0,SUMPRODUCT(--(INDIRECT("WP!$C$" &amp; $DO101 &amp; ":$C$" &amp; $DP101)=$C101),--(INDIRECT("WP!$B" &amp; $DO101 &amp; ":$B" &amp; $DP101)="Y"),--(INDIRECT("WP!$" &amp; $BD$41 &amp; "$" &amp; $DO101 &amp; ":$" &amp; $BD$41 &amp; "$" &amp; $DP101)&lt;&gt;""),INDIRECT("WP!$K" &amp; $DO101 &amp; ":$K" &amp; $DP101)),""),""),"")</f>
        <v/>
      </c>
      <c r="BG101" s="146" t="str" cm="1">
        <f t="array" aca="1" ref="BG101" ca="1">IFERROR(IF(WpAreaA_Sub3_exist,IF(SUMPRODUCT(--(INDIRECT("WP!$C$" &amp; $DO101 &amp; ":$C$" &amp; $DP101) =$C101),--(INDIRECT("WP!$" &amp; $BG$41 &amp; "$" &amp; $DO101 &amp; ":$" &amp; $BG$41 &amp; "$" &amp; $DP101) &lt;&gt;""),--(INDIRECT("WP!$K$" &amp; $DO101 &amp; ":$K$" &amp; $DP101)&gt;0))&gt;0,SUMPRODUCT(--(INDIRECT("WP!$C$" &amp; $DO101 &amp; ":$C$" &amp; $DP101) =$C101),--(INDIRECT("WP!$" &amp; $BG$41 &amp; "$" &amp; $DO101 &amp; ":$" &amp; $BG$41 &amp; "$" &amp; $DP101) &lt;&gt;""),INDIRECT("WP!$K" &amp; $DO101 &amp; ":$K" &amp; $DP101),INDIRECT("WP!$" &amp; $BG$41 &amp; "$" &amp; $DO101 &amp; ":$" &amp; $BG$41 &amp; "$" &amp; $DP101))/SUMPRODUCT(--(INDIRECT("WP!$C$" &amp; $DO101 &amp; ":$C$" &amp; $DP101) =$C101),--(INDIRECT("WP!$" &amp; $BG$41 &amp; "$" &amp; $DO101 &amp; ":$" &amp; $BG$41 &amp; "$" &amp; $DP101) &lt;&gt;""),INDIRECT("WP!$K" &amp; $DO101 &amp; ":$K" &amp; $DP101)),""),""),"")</f>
        <v/>
      </c>
      <c r="BH101" s="145" t="str" cm="1">
        <f t="array" aca="1" ref="BH101" ca="1">IFERROR(IF(WpAreaA_Sub3_exist,IF(SUMPRODUCT(--(INDIRECT("WP!$C$" &amp; $DO101 &amp; ":$C$" &amp; $DP101)=$C101),--(INDIRECT("WP!$B" &amp; $DO101 &amp; ":$B" &amp; $DP101)="Y"),--(INDIRECT("WP!$" &amp; $BG$41 &amp; "$" &amp; $DO101 &amp; ":$" &amp; $BG$41 &amp; "$" &amp; $DP101)=1),--(INDIRECT("WP!$K" &amp; $DO101 &amp; ":$K" &amp; $DP101)&gt;0))&lt;&gt;0,SUMPRODUCT(--(INDIRECT("WP!$C$" &amp; $DO101 &amp; ":$C$" &amp; $DP101)=$C101),--(INDIRECT("WP!$B" &amp; $DO101 &amp; ":$B" &amp; $DP101)="Y"),--(INDIRECT("WP!$" &amp; $BG$41 &amp; "$" &amp; $DO101 &amp; ":$" &amp; $BG$41 &amp; "$" &amp; $DP101)=1),INDIRECT("WP!$K" &amp; $DO101 &amp; ":$K" &amp; $DP101)),IF(BI101&lt;&gt;"",0,"")),""),"")</f>
        <v/>
      </c>
      <c r="BI101" s="147" t="str" cm="1">
        <f t="array" aca="1" ref="BI101" ca="1">IFERROR(IF(WpAreaA_Sub3_exist,IF(SUMPRODUCT(--(INDIRECT("WP!$C$" &amp; $DO101 &amp; ":$C$" &amp; $DP101)=$C101),--(INDIRECT("WP!$B" &amp; $DO101 &amp; ":$B" &amp; $DP101)="Y"),--(INDIRECT("WP!$" &amp; $BG$41 &amp; "$" &amp; $DO101 &amp; ":$" &amp; $BG$41 &amp; "$" &amp; $DP101)&lt;&gt;""),--(INDIRECT("WP!$K" &amp; $DO101 &amp; ":$K" &amp; $DP101)&gt;0))&lt;&gt;0,SUMPRODUCT(--(INDIRECT("WP!$C$" &amp; $DO101 &amp; ":$C$" &amp; $DP101)=$C101),--(INDIRECT("WP!$B" &amp; $DO101 &amp; ":$B" &amp; $DP101)="Y"),--(INDIRECT("WP!$" &amp; $BG$41 &amp; "$" &amp; $DO101 &amp; ":$" &amp; $BG$41 &amp; "$" &amp; $DP101)&lt;&gt;""),INDIRECT("WP!$K" &amp; $DO101 &amp; ":$K" &amp; $DP101)),""),""),"")</f>
        <v/>
      </c>
      <c r="BJ101" s="31"/>
      <c r="BK101" s="144" t="str" cm="1">
        <f t="array" aca="1" ref="BK101" ca="1">IFERROR(IF(WpAreaB_Sub1_exist,IF(SUMPRODUCT(--(INDIRECT("WP!$C$" &amp; $DO101 &amp; ":$C$" &amp; $DP101) =$C101),--(INDIRECT("WP!$" &amp; $BK$41 &amp; "$" &amp; $DO101 &amp; ":$" &amp; $BK$41 &amp; "$" &amp; $DP101) &lt;&gt;""),--(INDIRECT("WP!$K$" &amp; $DO101 &amp; ":$K$" &amp; $DP101)&gt;0))&gt;0,SUMPRODUCT(--(INDIRECT("WP!$C$" &amp; $DO101 &amp; ":$C$" &amp; $DP101) =$C101),--(INDIRECT("WP!$" &amp; $BK$41 &amp; "$" &amp; $DO101 &amp; ":$" &amp; $BK$41 &amp; "$" &amp; $DP101) &lt;&gt;""),INDIRECT("WP!$K" &amp; $DO101 &amp; ":$K" &amp; $DP101),INDIRECT("WP!$" &amp; $BK$41 &amp; "$" &amp; $DO101 &amp; ":$" &amp; $BK$41 &amp; "$" &amp; $DP101))/SUMPRODUCT(--(INDIRECT("WP!$C$" &amp; $DO101 &amp; ":$C$" &amp; $DP101) =$C101),--(INDIRECT("WP!$" &amp; $BK$41 &amp; "$" &amp; $DO101 &amp; ":$" &amp; $BK$41 &amp; "$" &amp; $DP101) &lt;&gt;""),INDIRECT("WP!$K" &amp; $DO101 &amp; ":$K" &amp; $DP101)),""),""),"")</f>
        <v/>
      </c>
      <c r="BL101" s="145" t="str" cm="1">
        <f t="array" aca="1" ref="BL101" ca="1">IFERROR(IF(WpAreaB_Sub1_exist,IF(SUMPRODUCT(--(INDIRECT("WP!$C$" &amp; $DO101 &amp; ":$C$" &amp; $DP101)=$C101),--(INDIRECT("WP!$B" &amp; $DO101 &amp; ":$B" &amp; $DP101)="Y"),--(INDIRECT("WP!$" &amp; $BK$41 &amp; "$" &amp; $DO101 &amp; ":$" &amp; $BK$41 &amp; "$" &amp; $DP101)=1),--(INDIRECT("WP!$K" &amp; $DO101 &amp; ":$K" &amp; $DP101)&gt;0))&lt;&gt;0,SUMPRODUCT(--(INDIRECT("WP!$C$" &amp; $DO101 &amp; ":$C$" &amp; $DP101)=$C101),--(INDIRECT("WP!$B" &amp; $DO101 &amp; ":$B" &amp; $DP101)="Y"),--(INDIRECT("WP!$" &amp; $BK$41 &amp; "$" &amp; $DO101 &amp; ":$" &amp; $BK$41 &amp; "$" &amp; $DP101)=1),INDIRECT("WP!$K" &amp; $DO101 &amp; ":$K" &amp; $DP101)),IF(BM101&lt;&gt;"",0,"")),""),"")</f>
        <v/>
      </c>
      <c r="BM101" s="145" t="str" cm="1">
        <f t="array" aca="1" ref="BM101" ca="1">IFERROR(IF(WpAreaB_Sub1_exist,IF(SUMPRODUCT(--(INDIRECT("WP!$C$" &amp; $DO101 &amp; ":$C$" &amp; $DP101)=$C101),--(INDIRECT("WP!$B" &amp; $DO101 &amp; ":$B" &amp; $DP101)="Y"),--(INDIRECT("WP!$" &amp; $BK$41 &amp; "$" &amp; $DO101 &amp; ":$" &amp; $BK$41 &amp; "$" &amp; $DP101)&lt;&gt;""),--(INDIRECT("WP!$K" &amp; $DO101 &amp; ":$K" &amp; $DP101)&gt;0))&lt;&gt;0,SUMPRODUCT(--(INDIRECT("WP!$C$" &amp; $DO101 &amp; ":$C$" &amp; $DP101)=$C101),--(INDIRECT("WP!$B" &amp; $DO101 &amp; ":$B" &amp; $DP101)="Y"),--(INDIRECT("WP!$" &amp; $BK$41 &amp; "$" &amp; $DO101 &amp; ":$" &amp; $BK$41 &amp; "$" &amp; $DP101)&lt;&gt;""),INDIRECT("WP!$K" &amp; $DO101 &amp; ":$K" &amp; $DP101)),""),""),"")</f>
        <v/>
      </c>
      <c r="BN101" s="146" t="str" cm="1">
        <f t="array" aca="1" ref="BN101" ca="1">IFERROR(IF(WpAreaB_Sub2_exist,IF(SUMPRODUCT(--(INDIRECT("WP!$C$" &amp; $DO101 &amp; ":$C$" &amp; $DP101) =$C101),--(INDIRECT("WP!$" &amp; $BN$41 &amp; "$" &amp; $DO101 &amp; ":$" &amp; $BN$41 &amp; "$" &amp; $DP101) &lt;&gt;""),--(INDIRECT("WP!$K$" &amp; $DO101 &amp; ":$K$" &amp; $DP101)&gt;0))&gt;0,SUMPRODUCT(--(INDIRECT("WP!$C$" &amp; $DO101 &amp; ":$C$" &amp; $DP101) =$C101),--(INDIRECT("WP!$" &amp; $BN$41 &amp; "$" &amp; $DO101 &amp; ":$" &amp; $BN$41 &amp; "$" &amp; $DP101) &lt;&gt;""),INDIRECT("WP!$K" &amp; $DO101 &amp; ":$K" &amp; $DP101),INDIRECT("WP!$" &amp; $BN$41 &amp; "$" &amp; $DO101 &amp; ":$" &amp; $BN$41 &amp; "$" &amp; $DP101))/SUMPRODUCT(--(INDIRECT("WP!$C$" &amp; $DO101 &amp; ":$C$" &amp; $DP101) =$C101),--(INDIRECT("WP!$" &amp; $BN$41 &amp; "$" &amp; $DO101 &amp; ":$" &amp; $BN$41 &amp; "$" &amp; $DP101) &lt;&gt;""),INDIRECT("WP!$K" &amp; $DO101 &amp; ":$K" &amp; $DP101)),""),""),"")</f>
        <v/>
      </c>
      <c r="BO101" s="145" t="str" cm="1">
        <f t="array" aca="1" ref="BO101" ca="1">IFERROR(IF(WpAreaB_Sub2_exist,IF(SUMPRODUCT(--(INDIRECT("WP!$C$" &amp; $DO101 &amp; ":$C$" &amp; $DP101)=$C101),--(INDIRECT("WP!$B" &amp; $DO101 &amp; ":$B" &amp; $DP101)="Y"),--(INDIRECT("WP!$" &amp; $BN$41 &amp; "$" &amp; $DO101 &amp; ":$" &amp; $BN$41 &amp; "$" &amp; $DP101)=1),--(INDIRECT("WP!$K" &amp; $DO101 &amp; ":$K" &amp; $DP101)&gt;0))&lt;&gt;0,SUMPRODUCT(--(INDIRECT("WP!$C$" &amp; $DO101 &amp; ":$C$" &amp; $DP101)=$C101),--(INDIRECT("WP!$B" &amp; $DO101 &amp; ":$B" &amp; $DP101)="Y"),--(INDIRECT("WP!$" &amp; $BN$41 &amp; "$" &amp; $DO101 &amp; ":$" &amp; $BN$41 &amp; "$" &amp; $DP101)=1),INDIRECT("WP!$K" &amp; $DO101 &amp; ":$K" &amp; $DP101)),IF(BP101&lt;&gt;"",0,"")),""),"")</f>
        <v/>
      </c>
      <c r="BP101" s="145" t="str" cm="1">
        <f t="array" aca="1" ref="BP101" ca="1">IFERROR(IF(WpAreaB_Sub2_exist,IF(SUMPRODUCT(--(INDIRECT("WP!$C$" &amp; $DO101 &amp; ":$C$" &amp; $DP101)=$C101),--(INDIRECT("WP!$B" &amp; $DO101 &amp; ":$B" &amp; $DP101)="Y"),--(INDIRECT("WP!$" &amp; $BN$41 &amp; "$" &amp; $DO101 &amp; ":$" &amp; $BN$41 &amp; "$" &amp; $DP101)&lt;&gt;""),--(INDIRECT("WP!$K" &amp; $DO101 &amp; ":$K" &amp; $DP101)&gt;0))&lt;&gt;0,SUMPRODUCT(--(INDIRECT("WP!$C$" &amp; $DO101 &amp; ":$C$" &amp; $DP101)=$C101),--(INDIRECT("WP!$B" &amp; $DO101 &amp; ":$B" &amp; $DP101)="Y"),--(INDIRECT("WP!$" &amp; $BN$41 &amp; "$" &amp; $DO101 &amp; ":$" &amp; $BN$41 &amp; "$" &amp; $DP101)&lt;&gt;""),INDIRECT("WP!$K" &amp; $DO101 &amp; ":$K" &amp; $DP101)),""),""),"")</f>
        <v/>
      </c>
      <c r="BQ101" s="146" t="str" cm="1">
        <f t="array" aca="1" ref="BQ101" ca="1">IFERROR(IF(WpAreaB_Sub3_exist,IF(SUMPRODUCT(--(INDIRECT("WP!$C$" &amp; $DO101 &amp; ":$C$" &amp; $DP101) =$C101),--(INDIRECT("WP!$" &amp; $BQ$41 &amp; "$" &amp; $DO101 &amp; ":$" &amp; $BQ$41 &amp; "$" &amp; $DP101) &lt;&gt;""),--(INDIRECT("WP!$K$" &amp; $DO101 &amp; ":$K$" &amp; $DP101)&gt;0))&gt;0,SUMPRODUCT(--(INDIRECT("WP!$C$" &amp; $DO101 &amp; ":$C$" &amp; $DP101) =$C101),--(INDIRECT("WP!$" &amp; $BQ$41 &amp; "$" &amp; $DO101 &amp; ":$" &amp; $BQ$41 &amp; "$" &amp; $DP101) &lt;&gt;""),INDIRECT("WP!$K" &amp; $DO101 &amp; ":$K" &amp; $DP101),INDIRECT("WP!$" &amp; $BQ$41 &amp; "$" &amp; $DO101 &amp; ":$" &amp; $BQ$41 &amp; "$" &amp; $DP101))/SUMPRODUCT(--(INDIRECT("WP!$C$" &amp; $DO101 &amp; ":$C$" &amp; $DP101) =$C101),--(INDIRECT("WP!$" &amp; $BQ$41 &amp; "$" &amp; $DO101 &amp; ":$" &amp; $BQ$41 &amp; "$" &amp; $DP101) &lt;&gt;""),INDIRECT("WP!$K" &amp; $DO101 &amp; ":$K" &amp; $DP101)),""),""),"")</f>
        <v/>
      </c>
      <c r="BR101" s="145" t="str" cm="1">
        <f t="array" aca="1" ref="BR101" ca="1">IFERROR(IF(WpAreaB_Sub3_exist,IF(SUMPRODUCT(--(INDIRECT("WP!$C$" &amp; $DO101 &amp; ":$C$" &amp; $DP101)=$C101),--(INDIRECT("WP!$B" &amp; $DO101 &amp; ":$B" &amp; $DP101)="Y"),--(INDIRECT("WP!$" &amp; $BQ$41 &amp; "$" &amp; $DO101 &amp; ":$" &amp; $BQ$41 &amp; "$" &amp; $DP101)=1),--(INDIRECT("WP!$K" &amp; $DO101 &amp; ":$K" &amp; $DP101)&gt;0))&lt;&gt;0,SUMPRODUCT(--(INDIRECT("WP!$C$" &amp; $DO101 &amp; ":$C$" &amp; $DP101)=$C101),--(INDIRECT("WP!$B" &amp; $DO101 &amp; ":$B" &amp; $DP101)="Y"),--(INDIRECT("WP!$" &amp; $BQ$41 &amp; "$" &amp; $DO101 &amp; ":$" &amp; $BQ$41 &amp; "$" &amp; $DP101)=1),INDIRECT("WP!$K" &amp; $DO101 &amp; ":$K" &amp; $DP101)),IF(BS101&lt;&gt;"",0,"")),""),"")</f>
        <v/>
      </c>
      <c r="BS101" s="147" t="str" cm="1">
        <f t="array" aca="1" ref="BS101" ca="1">IFERROR(IF(WpAreaB_Sub3_exist,IF(SUMPRODUCT(--(INDIRECT("WP!$C$" &amp; $DO101 &amp; ":$C$" &amp; $DP101)=$C101),--(INDIRECT("WP!$B" &amp; $DO101 &amp; ":$B" &amp; $DP101)="Y"),--(INDIRECT("WP!$" &amp; $BQ$41 &amp; "$" &amp; $DO101 &amp; ":$" &amp; $BQ$41 &amp; "$" &amp; $DP101)&lt;&gt;""),--(INDIRECT("WP!$K" &amp; $DO101 &amp; ":$K" &amp; $DP101)&gt;0))&lt;&gt;0,SUMPRODUCT(--(INDIRECT("WP!$C$" &amp; $DO101 &amp; ":$C$" &amp; $DP101)=$C101),--(INDIRECT("WP!$B" &amp; $DO101 &amp; ":$B" &amp; $DP101)="Y"),--(INDIRECT("WP!$" &amp; $BQ$41 &amp; "$" &amp; $DO101 &amp; ":$" &amp; $BQ$41 &amp; "$" &amp; $DP101)&lt;&gt;""),INDIRECT("WP!$K" &amp; $DO101 &amp; ":$K" &amp; $DP101)),""),""),"")</f>
        <v/>
      </c>
      <c r="BT101" s="31"/>
      <c r="BU101" s="144" t="str" cm="1">
        <f t="array" aca="1" ref="BU101" ca="1">IFERROR(IF(WpAreaC_Sub1_exist,IF(SUMPRODUCT(--(INDIRECT("WP!$C$" &amp; $DO101 &amp; ":$C$" &amp; $DP101) =$C101),--(INDIRECT("WP!$" &amp; $BU$41 &amp; "$" &amp; $DO101 &amp; ":$" &amp; $BU$41 &amp; "$" &amp; $DP101) &lt;&gt;""),--(INDIRECT("WP!$K$" &amp; $DO101 &amp; ":$K$" &amp; $DP101)&gt;0))&gt;0,SUMPRODUCT(--(INDIRECT("WP!$C$" &amp; $DO101 &amp; ":$C$" &amp; $DP101) =$C101),--(INDIRECT("WP!$" &amp; $BU$41 &amp; "$" &amp; $DO101 &amp; ":$" &amp; $BU$41 &amp; "$" &amp; $DP101) &lt;&gt;""),INDIRECT("WP!$K" &amp; $DO101 &amp; ":$K" &amp; $DP101),INDIRECT("WP!$" &amp; $BU$41 &amp; "$" &amp; $DO101 &amp; ":$" &amp; $BU$41 &amp; "$" &amp; $DP101))/SUMPRODUCT(--(INDIRECT("WP!$C$" &amp; $DO101 &amp; ":$C$" &amp; $DP101) =$C101),--(INDIRECT("WP!$" &amp; $BU$41 &amp; "$" &amp; $DO101 &amp; ":$" &amp; $BU$41 &amp; "$" &amp; $DP101) &lt;&gt;""),INDIRECT("WP!$K" &amp; $DO101 &amp; ":$K" &amp; $DP101)),""),""),"")</f>
        <v/>
      </c>
      <c r="BV101" s="145" t="str" cm="1">
        <f t="array" aca="1" ref="BV101" ca="1">IFERROR(IF(WpAreaC_Sub1_exist,IF(SUMPRODUCT(--(INDIRECT("WP!$C$" &amp; $DO101 &amp; ":$C$" &amp; $DP101)=$C101),--(INDIRECT("WP!$B" &amp; $DO101 &amp; ":$B" &amp; $DP101)="Y"),--(INDIRECT("WP!$" &amp; $BU$41 &amp; "$" &amp; $DO101 &amp; ":$" &amp; $BU$41 &amp; "$" &amp; $DP101)=1),--(INDIRECT("WP!$K" &amp; $DO101 &amp; ":$K" &amp; $DP101)&gt;0))&lt;&gt;0,SUMPRODUCT(--(INDIRECT("WP!$C$" &amp; $DO101 &amp; ":$C$" &amp; $DP101)=$C101),--(INDIRECT("WP!$B" &amp; $DO101 &amp; ":$B" &amp; $DP101)="Y"),--(INDIRECT("WP!$" &amp; $BU$41 &amp; "$" &amp; $DO101 &amp; ":$" &amp; $BU$41 &amp; "$" &amp; $DP101)=1),INDIRECT("WP!$K" &amp; $DO101 &amp; ":$K" &amp; $DP101)),IF(BW101&lt;&gt;"",0,"")),""),"")</f>
        <v/>
      </c>
      <c r="BW101" s="145" t="str" cm="1">
        <f t="array" aca="1" ref="BW101" ca="1">IFERROR(IF(WpAreaC_Sub1_exist,IF(SUMPRODUCT(--(INDIRECT("WP!$C$" &amp; $DO101 &amp; ":$C$" &amp; $DP101)=$C101),--(INDIRECT("WP!$B" &amp; $DO101 &amp; ":$B" &amp; $DP101)="Y"),--(INDIRECT("WP!$" &amp; $BU$41 &amp; "$" &amp; $DO101 &amp; ":$" &amp; $BU$41 &amp; "$" &amp; $DP101)&lt;&gt;""),--(INDIRECT("WP!$K" &amp; $DO101 &amp; ":$K" &amp; $DP101)&gt;0))&lt;&gt;0,SUMPRODUCT(--(INDIRECT("WP!$C$" &amp; $DO101 &amp; ":$C$" &amp; $DP101)=$C101),--(INDIRECT("WP!$B" &amp; $DO101 &amp; ":$B" &amp; $DP101)="Y"),--(INDIRECT("WP!$" &amp; $BU$41 &amp; "$" &amp; $DO101 &amp; ":$" &amp; $BU$41 &amp; "$" &amp; $DP101)&lt;&gt;""),INDIRECT("WP!$K" &amp; $DO101 &amp; ":$K" &amp; $DP101)),""),""),"")</f>
        <v/>
      </c>
      <c r="BX101" s="146" t="str" cm="1">
        <f t="array" aca="1" ref="BX101" ca="1">IFERROR(IF(WpAreaC_Sub2_exist,IF(SUMPRODUCT(--(INDIRECT("WP!$C$" &amp; $DO101 &amp; ":$C$" &amp; $DP101) =$C101),--(INDIRECT("WP!$" &amp; $BX$41 &amp; "$" &amp; $DO101 &amp; ":$" &amp; $BX$41 &amp; "$" &amp; $DP101) &lt;&gt;""),--(INDIRECT("WP!$K$" &amp; $DO101 &amp; ":$K$" &amp; $DP101)&gt;0))&gt;0,SUMPRODUCT(--(INDIRECT("WP!$C$" &amp; $DO101 &amp; ":$C$" &amp; $DP101) =$C101),--(INDIRECT("WP!$" &amp; $BX$41 &amp; "$" &amp; $DO101 &amp; ":$" &amp; $BX$41 &amp; "$" &amp; $DP101) &lt;&gt;""),INDIRECT("WP!$K" &amp; $DO101 &amp; ":$K" &amp; $DP101),INDIRECT("WP!$" &amp; $BX$41 &amp; "$" &amp; $DO101 &amp; ":$" &amp; $BX$41 &amp; "$" &amp; $DP101))/SUMPRODUCT(--(INDIRECT("WP!$C$" &amp; $DO101 &amp; ":$C$" &amp; $DP101) =$C101),--(INDIRECT("WP!$" &amp; $BX$41 &amp; "$" &amp; $DO101 &amp; ":$" &amp; $BX$41 &amp; "$" &amp; $DP101) &lt;&gt;""),INDIRECT("WP!$K" &amp; $DO101 &amp; ":$K" &amp; $DP101)),""),""),"")</f>
        <v/>
      </c>
      <c r="BY101" s="145" t="str" cm="1">
        <f t="array" aca="1" ref="BY101" ca="1">IFERROR(IF(WpAreaC_Sub2_exist,IF(SUMPRODUCT(--(INDIRECT("WP!$C$" &amp; $DO101 &amp; ":$C$" &amp; $DP101)=$C101),--(INDIRECT("WP!$B" &amp; $DO101 &amp; ":$B" &amp; $DP101)="Y"),--(INDIRECT("WP!$" &amp; $BX$41 &amp; "$" &amp; $DO101 &amp; ":$" &amp; $BX$41 &amp; "$" &amp; $DP101)=1),--(INDIRECT("WP!$K" &amp; $DO101 &amp; ":$K" &amp; $DP101)&gt;0))&lt;&gt;0,SUMPRODUCT(--(INDIRECT("WP!$C$" &amp; $DO101 &amp; ":$C$" &amp; $DP101)=$C101),--(INDIRECT("WP!$B" &amp; $DO101 &amp; ":$B" &amp; $DP101)="Y"),--(INDIRECT("WP!$" &amp; $BX$41 &amp; "$" &amp; $DO101 &amp; ":$" &amp; $BX$41 &amp; "$" &amp; $DP101)=1),INDIRECT("WP!$K" &amp; $DO101 &amp; ":$K" &amp; $DP101)),IF(BZ101&lt;&gt;"",0,"")),""),"")</f>
        <v/>
      </c>
      <c r="BZ101" s="145" t="str" cm="1">
        <f t="array" aca="1" ref="BZ101" ca="1">IFERROR(IF(WpAreaC_Sub2_exist,IF(SUMPRODUCT(--(INDIRECT("WP!$C$" &amp; $DO101 &amp; ":$C$" &amp; $DP101)=$C101),--(INDIRECT("WP!$B" &amp; $DO101 &amp; ":$B" &amp; $DP101)="Y"),--(INDIRECT("WP!$" &amp; $BX$41 &amp; "$" &amp; $DO101 &amp; ":$" &amp; $BX$41 &amp; "$" &amp; $DP101)&lt;&gt;""),--(INDIRECT("WP!$K" &amp; $DO101 &amp; ":$K" &amp; $DP101)&gt;0))&lt;&gt;0,SUMPRODUCT(--(INDIRECT("WP!$C$" &amp; $DO101 &amp; ":$C$" &amp; $DP101)=$C101),--(INDIRECT("WP!$B" &amp; $DO101 &amp; ":$B" &amp; $DP101)="Y"),--(INDIRECT("WP!$" &amp; $BX$41 &amp; "$" &amp; $DO101 &amp; ":$" &amp; $BX$41 &amp; "$" &amp; $DP101)&lt;&gt;""),INDIRECT("WP!$K" &amp; $DO101 &amp; ":$K" &amp; $DP101)),""),""),"")</f>
        <v/>
      </c>
      <c r="CA101" s="146" t="str" cm="1">
        <f t="array" aca="1" ref="CA101" ca="1">IFERROR(IF(WpAreaC_Sub3_exist,IF(SUMPRODUCT(--(INDIRECT("WP!$C$" &amp; $DO101 &amp; ":$C$" &amp; $DP101) =$C101),--(INDIRECT("WP!$" &amp; $CA$41 &amp; "$" &amp; $DO101 &amp; ":$" &amp; $CA$41 &amp; "$" &amp; $DP101) &lt;&gt;""),--(INDIRECT("WP!$K$" &amp; $DO101 &amp; ":$K$" &amp; $DP101)&gt;0))&gt;0,SUMPRODUCT(--(INDIRECT("WP!$C$" &amp; $DO101 &amp; ":$C$" &amp; $DP101) =$C101),--(INDIRECT("WP!$" &amp; $CA$41 &amp; "$" &amp; $DO101 &amp; ":$" &amp; $CA$41 &amp; "$" &amp; $DP101) &lt;&gt;""),INDIRECT("WP!$K" &amp; $DO101 &amp; ":$K" &amp; $DP101),INDIRECT("WP!$" &amp; $CA$41 &amp; "$" &amp; $DO101 &amp; ":$" &amp; $CA$41 &amp; "$" &amp; $DP101))/SUMPRODUCT(--(INDIRECT("WP!$C$" &amp; $DO101 &amp; ":$C$" &amp; $DP101) =$C101),--(INDIRECT("WP!$" &amp; $CA$41 &amp; "$" &amp; $DO101 &amp; ":$" &amp; $CA$41 &amp; "$" &amp; $DP101) &lt;&gt;""),INDIRECT("WP!$K" &amp; $DO101 &amp; ":$K" &amp; $DP101)),""),""),"")</f>
        <v/>
      </c>
      <c r="CB101" s="145" t="str" cm="1">
        <f t="array" aca="1" ref="CB101" ca="1">IFERROR(IF(WpAreaC_Sub3_exist,IF(SUMPRODUCT(--(INDIRECT("WP!$C$" &amp; $DO101 &amp; ":$C$" &amp; $DP101)=$C101),--(INDIRECT("WP!$B" &amp; $DO101 &amp; ":$B" &amp; $DP101)="Y"),--(INDIRECT("WP!$" &amp; $CA$41 &amp; "$" &amp; $DO101 &amp; ":$" &amp; $CA$41 &amp; "$" &amp; $DP101)=1),--(INDIRECT("WP!$K" &amp; $DO101 &amp; ":$K" &amp; $DP101)&gt;0))&lt;&gt;0,SUMPRODUCT(--(INDIRECT("WP!$C$" &amp; $DO101 &amp; ":$C$" &amp; $DP101)=$C101),--(INDIRECT("WP!$B" &amp; $DO101 &amp; ":$B" &amp; $DP101)="Y"),--(INDIRECT("WP!$" &amp; $CA$41 &amp; "$" &amp; $DO101 &amp; ":$" &amp; $CA$41 &amp; "$" &amp; $DP101)=1),INDIRECT("WP!$K" &amp; $DO101 &amp; ":$K" &amp; $DP101)),IF(CC101&lt;&gt;"",0,"")),""),"")</f>
        <v/>
      </c>
      <c r="CC101" s="147" t="str" cm="1">
        <f t="array" aca="1" ref="CC101" ca="1">IFERROR(IF(WpAreaC_Sub3_exist,IF(SUMPRODUCT(--(INDIRECT("WP!$C$" &amp; $DO101 &amp; ":$C$" &amp; $DP101)=$C101),--(INDIRECT("WP!$B" &amp; $DO101 &amp; ":$B" &amp; $DP101)="Y"),--(INDIRECT("WP!$" &amp; $CA$41 &amp; "$" &amp; $DO101 &amp; ":$" &amp; $CA$41 &amp; "$" &amp; $DP101)&lt;&gt;""),--(INDIRECT("WP!$K" &amp; $DO101 &amp; ":$K" &amp; $DP101)&gt;0))&lt;&gt;0,SUMPRODUCT(--(INDIRECT("WP!$C$" &amp; $DO101 &amp; ":$C$" &amp; $DP101)=$C101),--(INDIRECT("WP!$B" &amp; $DO101 &amp; ":$B" &amp; $DP101)="Y"),--(INDIRECT("WP!$" &amp; $CA$41 &amp; "$" &amp; $DO101 &amp; ":$" &amp; $CA$41 &amp; "$" &amp; $DP101)&lt;&gt;""),INDIRECT("WP!$K" &amp; $DO101 &amp; ":$K" &amp; $DP101)),""),""),"")</f>
        <v/>
      </c>
      <c r="CD101" s="106"/>
      <c r="CE101" s="109"/>
      <c r="CF101" s="107"/>
      <c r="CG101" s="107"/>
      <c r="CH101" s="144" t="s">
        <v>92</v>
      </c>
      <c r="CI101" s="144" t="s">
        <v>92</v>
      </c>
      <c r="CJ101" s="144" t="s">
        <v>92</v>
      </c>
      <c r="CK101" s="144" t="s">
        <v>92</v>
      </c>
      <c r="CL101" s="145" t="s">
        <v>92</v>
      </c>
      <c r="CM101" s="145" t="s">
        <v>92</v>
      </c>
      <c r="CN101" s="146" t="s">
        <v>92</v>
      </c>
      <c r="CO101" s="145" t="s">
        <v>92</v>
      </c>
      <c r="CP101" s="145" t="s">
        <v>92</v>
      </c>
      <c r="CQ101" s="146" t="s">
        <v>92</v>
      </c>
      <c r="CR101" s="145" t="s">
        <v>92</v>
      </c>
      <c r="CS101" s="147" t="s">
        <v>92</v>
      </c>
      <c r="CT101" s="31"/>
      <c r="CU101" s="144" t="s">
        <v>92</v>
      </c>
      <c r="CV101" s="145" t="s">
        <v>92</v>
      </c>
      <c r="CW101" s="145" t="s">
        <v>92</v>
      </c>
      <c r="CX101" s="146" t="s">
        <v>92</v>
      </c>
      <c r="CY101" s="145" t="s">
        <v>92</v>
      </c>
      <c r="CZ101" s="145" t="s">
        <v>92</v>
      </c>
      <c r="DA101" s="146" t="s">
        <v>92</v>
      </c>
      <c r="DB101" s="145" t="s">
        <v>92</v>
      </c>
      <c r="DC101" s="147" t="s">
        <v>92</v>
      </c>
      <c r="DD101" s="31"/>
      <c r="DE101" s="144" t="s">
        <v>92</v>
      </c>
      <c r="DF101" s="145" t="s">
        <v>92</v>
      </c>
      <c r="DG101" s="145" t="s">
        <v>92</v>
      </c>
      <c r="DH101" s="146" t="s">
        <v>92</v>
      </c>
      <c r="DI101" s="145" t="s">
        <v>92</v>
      </c>
      <c r="DJ101" s="145" t="s">
        <v>92</v>
      </c>
      <c r="DK101" s="146" t="s">
        <v>92</v>
      </c>
      <c r="DL101" s="145" t="s">
        <v>92</v>
      </c>
      <c r="DM101" s="147" t="s">
        <v>92</v>
      </c>
      <c r="DN101" s="31"/>
      <c r="DO101" s="88" cm="1">
        <f t="array" ref="DO101">MIN(IF(WP!$C$12:$C$400=$C101,ROW(WP!$C$12:$C$400),""))</f>
        <v>391</v>
      </c>
      <c r="DP101" s="88" cm="1">
        <f t="array" ref="DP101">MAX(IF(WP!$C$12:$C$400=$C101,ROW(WP!$C$12:$C$400),""))</f>
        <v>394</v>
      </c>
      <c r="DQ101" s="121"/>
      <c r="DR101" s="31"/>
    </row>
    <row r="102" spans="1:122" ht="16" x14ac:dyDescent="0.2">
      <c r="A102" s="117"/>
      <c r="B102" s="132" t="s">
        <v>256</v>
      </c>
      <c r="C102" s="132" t="s">
        <v>213</v>
      </c>
      <c r="D102" s="323" t="e" cm="1">
        <f t="array" aca="1" ref="D102" ca="1">getProgress(AX102,CH102,"%",1,1)</f>
        <v>#NAME?</v>
      </c>
      <c r="E102" s="257" t="e" cm="1">
        <f t="array" aca="1" ref="E102" ca="1">getProgress(AY102,CI102,,,1)</f>
        <v>#NAME?</v>
      </c>
      <c r="F102" s="257" t="e" cm="1">
        <f t="array" aca="1" ref="F102" ca="1">getProgress(AZ102,CJ102,,,1)</f>
        <v>#NAME?</v>
      </c>
      <c r="G102" s="217"/>
      <c r="H102" s="113" t="e" cm="1">
        <f t="array" aca="1" ref="H102" ca="1">getProgress(BA102,CK102,"%",1,1,WpAreaA_Sub1_exist)</f>
        <v>#NAME?</v>
      </c>
      <c r="I102" s="266" t="e" cm="1">
        <f t="array" aca="1" ref="I102" ca="1">getProgress(BB102,CL102,,,1,WpAreaA_Sub1_exist)</f>
        <v>#NAME?</v>
      </c>
      <c r="J102" s="266" t="e" cm="1">
        <f t="array" aca="1" ref="J102" ca="1">getProgress(BC102,CM102,,,1,WpAreaA_Sub1_exist)</f>
        <v>#NAME?</v>
      </c>
      <c r="K102" s="113" t="e" cm="1">
        <f t="array" aca="1" ref="K102" ca="1">getProgress(BD102,CN102,"%",1,1,WpAreaA_Sub2_exist)</f>
        <v>#NAME?</v>
      </c>
      <c r="L102" s="266" t="e" cm="1">
        <f t="array" aca="1" ref="L102" ca="1">getProgress(BE102,CO102,,,1,WpAreaA_Sub2_exist)</f>
        <v>#NAME?</v>
      </c>
      <c r="M102" s="266" t="e" cm="1">
        <f t="array" aca="1" ref="M102" ca="1">getProgress(BF102,CP102,,,1,WpAreaA_Sub2_exist)</f>
        <v>#NAME?</v>
      </c>
      <c r="N102" s="113" t="e" cm="1">
        <f t="array" aca="1" ref="N102" ca="1">getProgress(BG102,CQ102,"%",1,1,WpAreaA_Sub3_exist)</f>
        <v>#NAME?</v>
      </c>
      <c r="O102" s="266" t="e" cm="1">
        <f t="array" aca="1" ref="O102" ca="1">getProgress(BH102,CR102,,,1,WpAreaA_Sub3_exist)</f>
        <v>#NAME?</v>
      </c>
      <c r="P102" s="266" t="e" cm="1">
        <f t="array" aca="1" ref="P102" ca="1">getProgress(BI102,CS102,,,1,WpAreaA_Sub3_exist)</f>
        <v>#NAME?</v>
      </c>
      <c r="Q102" s="217"/>
      <c r="R102" s="113" t="e" cm="1">
        <f t="array" aca="1" ref="R102" ca="1">getProgress(BK102,CU102,"%",1,1,WpAreaB_Sub1_exist)</f>
        <v>#NAME?</v>
      </c>
      <c r="S102" s="266" t="e" cm="1">
        <f t="array" aca="1" ref="S102" ca="1">getProgress(BL102,CV102,,,1,WpAreaB_Sub1_exist)</f>
        <v>#NAME?</v>
      </c>
      <c r="T102" s="266" t="e" cm="1">
        <f t="array" aca="1" ref="T102" ca="1">getProgress(BM102,CW102,,,1,WpAreaB_Sub1_exist)</f>
        <v>#NAME?</v>
      </c>
      <c r="U102" s="113" t="e" cm="1">
        <f t="array" aca="1" ref="U102" ca="1">getProgress(BN102,CX102,"%",1,1,WpAreaB_Sub2_exist)</f>
        <v>#NAME?</v>
      </c>
      <c r="V102" s="266" t="e" cm="1">
        <f t="array" aca="1" ref="V102" ca="1">getProgress(BO102,CY102,,,1,WpAreaB_Sub2_exist)</f>
        <v>#NAME?</v>
      </c>
      <c r="W102" s="266" t="e" cm="1">
        <f t="array" aca="1" ref="W102" ca="1">getProgress(BP102,CZ102,,,1,WpAreaB_Sub2_exist)</f>
        <v>#NAME?</v>
      </c>
      <c r="X102" s="113" t="e" cm="1">
        <f t="array" aca="1" ref="X102" ca="1">getProgress(BQ102,DA102,"%",1,1,WpAreaB_Sub3_exist)</f>
        <v>#NAME?</v>
      </c>
      <c r="Y102" s="266" t="e" cm="1">
        <f t="array" aca="1" ref="Y102" ca="1">getProgress(BR102,DB102,,,1,WpAreaB_Sub3_exist)</f>
        <v>#NAME?</v>
      </c>
      <c r="Z102" s="266" t="e" cm="1">
        <f t="array" aca="1" ref="Z102" ca="1">getProgress(BS102,DC102,,,1,WpAreaB_Sub3_exist)</f>
        <v>#NAME?</v>
      </c>
      <c r="AA102" s="217"/>
      <c r="AB102" s="113" t="e" cm="1">
        <f t="array" aca="1" ref="AB102" ca="1">getProgress(BU102,DE102,"%",1,1,WpAreaC_Sub1_exist)</f>
        <v>#NAME?</v>
      </c>
      <c r="AC102" s="266" t="e" cm="1">
        <f t="array" aca="1" ref="AC102" ca="1">getProgress(BV102,DF102,,,1,WpAreaC_Sub1_exist)</f>
        <v>#NAME?</v>
      </c>
      <c r="AD102" s="266" t="e" cm="1">
        <f t="array" aca="1" ref="AD102" ca="1">getProgress(BW102,DG102,,,1,WpAreaC_Sub1_exist)</f>
        <v>#NAME?</v>
      </c>
      <c r="AE102" s="113" t="e" cm="1">
        <f t="array" aca="1" ref="AE102" ca="1">getProgress(BX102,DH102,"%",1,1,WpAreaC_Sub2_exist)</f>
        <v>#NAME?</v>
      </c>
      <c r="AF102" s="266" t="e" cm="1">
        <f t="array" aca="1" ref="AF102" ca="1">getProgress(BY102,DI102,,,1,WpAreaC_Sub2_exist)</f>
        <v>#NAME?</v>
      </c>
      <c r="AG102" s="266" t="e" cm="1">
        <f t="array" aca="1" ref="AG102" ca="1">getProgress(BZ102,DJ102,,,1,WpAreaC_Sub2_exist)</f>
        <v>#NAME?</v>
      </c>
      <c r="AH102" s="113" t="e" cm="1">
        <f t="array" aca="1" ref="AH102" ca="1">getProgress(CA102,DK102,"%",1,1,WpAreaC_Sub3_exist)</f>
        <v>#NAME?</v>
      </c>
      <c r="AI102" s="266" t="e" cm="1">
        <f t="array" aca="1" ref="AI102" ca="1">getProgress(CB102,DL102,,,1,WpAreaC_Sub3_exist)</f>
        <v>#NAME?</v>
      </c>
      <c r="AJ102" s="266" t="e" cm="1">
        <f t="array" aca="1" ref="AJ102" ca="1">getProgress(CC102,DM102,,,1,WpAreaC_Sub3_exist)</f>
        <v>#NAME?</v>
      </c>
      <c r="AK102" s="217"/>
      <c r="AL102" s="118"/>
      <c r="AM102" s="85"/>
      <c r="AN102" s="75"/>
      <c r="AO102" s="166"/>
      <c r="AP102" s="166"/>
      <c r="AQ102" s="101"/>
      <c r="AR102" s="101"/>
      <c r="AS102" s="75"/>
      <c r="AT102" s="75"/>
      <c r="AU102" s="137"/>
      <c r="AV102" s="98"/>
      <c r="AW102" s="98"/>
      <c r="AX102" s="144" t="str">
        <f ca="1">IFERROR((IF(WpAreaA_exist,IF(BA102&lt;&gt;"",BA102*WP!$AC$9,0)+IF(BD102&lt;&gt;"",BD102*WP!$AD$9,0)+IF(BG102&lt;&gt;"",BG102*WP!$AE$9,0),0)+IF(WpAreaB_exist,IF(BK102&lt;&gt;"",BK102*WP!$AF$10)+IF(BN102&lt;&gt;"",BN102*WP!$AG$10,0)+IF(BQ102&lt;&gt;"",BQ102*WP!$AH$10,0),0)+IF(WpAreaC_exist,IF(BU102&lt;&gt;"",BU102*WP!$AI$10)+IF(BX102&lt;&gt;"",BX102*WP!$AJ$10,0)+IF(CA102&lt;&gt;"",CA102*WP!$AK$10,0),0))/(IF(WpAreaA_exist,IF(BA102&lt;&gt;"",WP!$AC$9,0)+IF(BD102&lt;&gt;"",WP!$AD$9,0)+IF(BG102&lt;&gt;"",WP!$AE$9,0),0)+IF(WpAreaB_exist,IF(BK102&lt;&gt;"",WP!$AF$10,0)+IF(BN102&lt;&gt;"",WP!$AG$10,0)+IF(BQ102&lt;&gt;"",WP!$AH$10,0),0)+ IF(WpAreaC_exist,IF(BU102&lt;&gt;"",WP!$AI$10,0)+IF(BX102&lt;&gt;"",WP!$AJ$10,0)+IF(CA102&lt;&gt;"",WP!$AK$10,0),0)),"")</f>
        <v/>
      </c>
      <c r="AY102" s="144" t="str" cm="1">
        <f t="array" aca="1" ref="AY102" ca="1">IFERROR(IF(SUMPRODUCT(--(INDIRECT("WP!$C$" &amp; $DO102 &amp; ":$C$" &amp; $DP102)=$C102),--(INDIRECT("WP!$B$" &amp; $DO102 &amp; ":$B$" &amp; $DP102)="Y"),--(INDIRECT("WP!$" &amp; $AX$41 &amp; "$" &amp; $DO102 &amp; ":$" &amp; $AX$41 &amp; "$" &amp; $DP102)=1),--(INDIRECT("WP!$K$" &amp; $DO102 &amp; ":$K$" &amp; $DP102)&gt;0))&lt;&gt;0,SUMPRODUCT(--(INDIRECT("WP!$C$" &amp; $DO102 &amp; ":$C$" &amp; $DP102)=$C102),--(INDIRECT("WP!$B$" &amp; $DO102 &amp; ":$B$" &amp; $DP102)="Y"),--(INDIRECT("WP!$" &amp; $AX$41 &amp; "$" &amp; $DO102 &amp; ":$" &amp; $AX$41 &amp; "$" &amp; $DP102)=1),INDIRECT("WP!$K$" &amp; $DO102 &amp; ":$K$" &amp; $DP102)),IF(AZ102&lt;&gt;"",0,"")),"")</f>
        <v/>
      </c>
      <c r="AZ102" s="144" t="str" cm="1">
        <f t="array" aca="1" ref="AZ102" ca="1">IFERROR(IF(SUMPRODUCT(--(INDIRECT("WP!$C$" &amp; $DO102 &amp; ":$C$" &amp; $DP102)=$C102),--(INDIRECT("WP!$B" &amp; $DO102 &amp; ":$B" &amp; $DP102)="Y"),--(INDIRECT("WP!$" &amp; $AX$41 &amp; "$" &amp; $DO102 &amp; ":$" &amp; $AX$41 &amp; "$" &amp; $DP102)&lt;&gt;""),--(INDIRECT("WP!$K" &amp; $DO102 &amp; ":$K" &amp; $DP102)&gt;0))&lt;&gt;0,SUMPRODUCT(--(INDIRECT("WP!$C$" &amp; $DO102 &amp; ":$C$" &amp; $DP102)=$C102),--(INDIRECT("WP!$B" &amp; $DO102 &amp; ":$B" &amp; $DP102)="Y"),--(INDIRECT("WP!$" &amp; $AX$41 &amp; "$" &amp;  $DO102 &amp; ":$" &amp; $AX$41 &amp; "$" &amp; $DP102)&lt;&gt;""),INDIRECT("WP!$K" &amp; $DO102 &amp; ":$K" &amp; $DP102)),""),"")</f>
        <v/>
      </c>
      <c r="BA102" s="144" t="str" cm="1">
        <f t="array" aca="1" ref="BA102" ca="1">IFERROR(IF(WpAreaA_Sub1_exist,IF(SUMPRODUCT(--(INDIRECT("WP!$C$" &amp; $DO102 &amp; ":$C$" &amp; $DP102) =$C102),--(INDIRECT("WP!$" &amp; $BA$41 &amp; "$" &amp; $DO102 &amp; ":$" &amp; $BA$41 &amp; "$" &amp; $DP102) &lt;&gt;""),--(INDIRECT("WP!$K$" &amp; $DO102 &amp; ":$K$" &amp; $DP102)&gt;0))&gt;0,SUMPRODUCT(--(INDIRECT("WP!$C$" &amp; $DO102 &amp; ":$C$" &amp; $DP102) =$C102),--(INDIRECT("WP!$" &amp; $BA$41 &amp; "$" &amp; $DO102 &amp; ":$" &amp; $BA$41 &amp; "$" &amp; $DP102) &lt;&gt;""),INDIRECT("WP!$K$" &amp; $DO102 &amp; ":$K$" &amp; $DP102),INDIRECT("WP!$" &amp; $BA$41 &amp; "$" &amp; $DO102 &amp; ":$" &amp; $BA$41 &amp; "$" &amp; $DP102))/SUMPRODUCT(--(INDIRECT("WP!$C$" &amp; $DO102 &amp; ":$C$" &amp; $DP102) =$C102),--(INDIRECT("WP!$" &amp; $BA$41 &amp; "$" &amp; $DO102 &amp; ":$" &amp; $BA$41 &amp; "$" &amp; $DP102) &lt;&gt;""),INDIRECT("WP!$K$" &amp; $DO102 &amp; ":$K$" &amp; $DP102)),""),""),"")</f>
        <v/>
      </c>
      <c r="BB102" s="145" t="str" cm="1">
        <f t="array" aca="1" ref="BB102" ca="1">IFERROR(IF(WpAreaA_Sub1_exist,IF(SUMPRODUCT(--(INDIRECT("WP!$C$" &amp; $DO102 &amp; ":$C$" &amp; $DP102)=$C102),--(INDIRECT("WP!$B$" &amp; $DO102 &amp; ":$B$" &amp; $DP102)="Y"),--(INDIRECT("WP!$" &amp; $BA$41 &amp; "$" &amp; $DO102 &amp; ":$" &amp; $BA$41 &amp; "$" &amp; $DP102)=1),--(INDIRECT("WP!$K$" &amp; $DO102 &amp; ":$K$" &amp; $DP102)&gt;0))&lt;&gt;0,SUMPRODUCT(--(INDIRECT("WP!$C$" &amp; $DO102 &amp; ":$C$" &amp; $DP102)=$C102),--(INDIRECT("WP!$B$" &amp; $DO102 &amp; ":$B$" &amp; $DP102)="Y"),--(INDIRECT("WP!$" &amp; $BA$41 &amp; "$" &amp; $DO102 &amp; ":$" &amp; $BA$41 &amp; "$" &amp; $DP102)=1),INDIRECT("WP!$K$" &amp; $DO102 &amp; ":$K$" &amp; $DP102)),IF(BC102&lt;&gt;"",0,"")),""),"")</f>
        <v/>
      </c>
      <c r="BC102" s="145" t="str" cm="1">
        <f t="array" aca="1" ref="BC102" ca="1">IFERROR(IF(WpAreaA_Sub1_exist,IF(SUMPRODUCT(--(INDIRECT("WP!$C$" &amp; $DO102 &amp; ":$C$" &amp; $DP102)=$C102),--(INDIRECT("WP!$B" &amp; $DO102 &amp; ":$B" &amp; $DP102)="Y"),--(INDIRECT("WP!$" &amp; $BA$41 &amp; "$" &amp; $DO102 &amp; ":$" &amp; $BA$41 &amp; "$" &amp; $DP102)&lt;&gt;""),--(INDIRECT("WP!$K" &amp; $DO102 &amp; ":$K" &amp; $DP102)&gt;0))&lt;&gt;0,SUMPRODUCT(--(INDIRECT("WP!$C$" &amp; $DO102 &amp; ":$C$" &amp; $DP102)=$C102),--(INDIRECT("WP!$B" &amp; $DO102 &amp; ":$B" &amp; $DP102)="Y"),--(INDIRECT("WP!$" &amp; $BA$41 &amp; "$" &amp;  $DO102 &amp; ":$" &amp; $BA$41 &amp; "$" &amp; $DP102)&lt;&gt;""),INDIRECT("WP!$K" &amp; $DO102 &amp; ":$K" &amp; $DP102)),""),""),"")</f>
        <v/>
      </c>
      <c r="BD102" s="146" t="str" cm="1">
        <f t="array" aca="1" ref="BD102" ca="1">IFERROR(IF(WpAreaA_Sub2_exist,IF(SUMPRODUCT(--(INDIRECT("WP!$C$" &amp; $DO102 &amp; ":$C$" &amp; $DP102) =$C102),--(INDIRECT("WP!$" &amp; $BD$41 &amp; "$" &amp; $DO102 &amp; ":$" &amp; $BD$41 &amp; "$" &amp; $DP102) &lt;&gt;""),--(INDIRECT("WP!$K$" &amp; $DO102 &amp; ":$K$" &amp; $DP102)&gt;0))&gt;0,SUMPRODUCT(--(INDIRECT("WP!$C$" &amp; $DO102 &amp; ":$C$" &amp; $DP102) =$C102),--(INDIRECT("WP!$" &amp; $BD$41 &amp; "$" &amp; $DO102 &amp; ":$" &amp; $BD$41 &amp; "$" &amp; $DP102) &lt;&gt;""),INDIRECT("WP!$K" &amp; $DO102 &amp; ":$K" &amp; $DP102),INDIRECT("WP!$" &amp; $BD$41 &amp; "$" &amp; $DO102 &amp; ":$" &amp; $BD$41 &amp; "$" &amp; $DP102))/SUMPRODUCT(--(INDIRECT("WP!$C$" &amp; $DO102 &amp; ":$C$" &amp; $DP102) =$C102),--(INDIRECT("WP!$" &amp; $BD$41 &amp; "$" &amp; $DO102 &amp; ":$" &amp; $BD$41 &amp; "$" &amp; $DP102) &lt;&gt;""),INDIRECT("WP!$K" &amp; $DO102 &amp; ":$K" &amp; $DP102)),""),""),"")</f>
        <v/>
      </c>
      <c r="BE102" s="145" t="str" cm="1">
        <f t="array" aca="1" ref="BE102" ca="1">IFERROR(IF(WpAreaA_Sub2_exist,IF(SUMPRODUCT(--(INDIRECT("WP!$C$" &amp; $DO102 &amp; ":$C$" &amp; $DP102)=$C102),--(INDIRECT("WP!$B" &amp; $DO102 &amp; ":$B" &amp; $DP102)="Y"),--(INDIRECT("WP!$" &amp; $BD$41 &amp; "$" &amp; $DO102 &amp; ":$" &amp; $BD$41 &amp; "$" &amp; $DP102)=1),--(INDIRECT("WP!$K" &amp; $DO102 &amp; ":$K" &amp; $DP102)&gt;0))&lt;&gt;0,SUMPRODUCT(--(INDIRECT("WP!$C$" &amp; $DO102 &amp; ":$C$" &amp; $DP102)=$C102),--(INDIRECT("WP!$B" &amp; $DO102 &amp; ":$B" &amp; $DP102)="Y"),--(INDIRECT("WP!$" &amp; $BD$41 &amp; "$" &amp; $DO102 &amp; ":$" &amp; $BD$41 &amp; "$" &amp; $DP102)=1),INDIRECT("WP!$K" &amp; $DO102 &amp; ":$K" &amp; $DP102)),IF(BF102&lt;&gt;"",0,"")),""),"")</f>
        <v/>
      </c>
      <c r="BF102" s="145" t="str" cm="1">
        <f t="array" aca="1" ref="BF102" ca="1">IFERROR(IF(WpAreaA_Sub2_exist,IF(SUMPRODUCT(--(INDIRECT("WP!$C$" &amp; $DO102 &amp; ":$C$" &amp; $DP102)=$C102),--(INDIRECT("WP!$B" &amp; $DO102 &amp; ":$B" &amp; $DP102)="Y"),--(INDIRECT("WP!$" &amp; $BD$41 &amp; "$" &amp; $DO102 &amp; ":$" &amp; $BD$41 &amp; "$" &amp; $DP102)&lt;&gt;""),--(INDIRECT("WP!$K" &amp; $DO102 &amp; ":$K" &amp; $DP102)&gt;0))&lt;&gt;0,SUMPRODUCT(--(INDIRECT("WP!$C$" &amp; $DO102 &amp; ":$C$" &amp; $DP102)=$C102),--(INDIRECT("WP!$B" &amp; $DO102 &amp; ":$B" &amp; $DP102)="Y"),--(INDIRECT("WP!$" &amp; $BD$41 &amp; "$" &amp; $DO102 &amp; ":$" &amp; $BD$41 &amp; "$" &amp; $DP102)&lt;&gt;""),INDIRECT("WP!$K" &amp; $DO102 &amp; ":$K" &amp; $DP102)),""),""),"")</f>
        <v/>
      </c>
      <c r="BG102" s="146" t="str" cm="1">
        <f t="array" aca="1" ref="BG102" ca="1">IFERROR(IF(WpAreaA_Sub3_exist,IF(SUMPRODUCT(--(INDIRECT("WP!$C$" &amp; $DO102 &amp; ":$C$" &amp; $DP102) =$C102),--(INDIRECT("WP!$" &amp; $BG$41 &amp; "$" &amp; $DO102 &amp; ":$" &amp; $BG$41 &amp; "$" &amp; $DP102) &lt;&gt;""),--(INDIRECT("WP!$K$" &amp; $DO102 &amp; ":$K$" &amp; $DP102)&gt;0))&gt;0,SUMPRODUCT(--(INDIRECT("WP!$C$" &amp; $DO102 &amp; ":$C$" &amp; $DP102) =$C102),--(INDIRECT("WP!$" &amp; $BG$41 &amp; "$" &amp; $DO102 &amp; ":$" &amp; $BG$41 &amp; "$" &amp; $DP102) &lt;&gt;""),INDIRECT("WP!$K" &amp; $DO102 &amp; ":$K" &amp; $DP102),INDIRECT("WP!$" &amp; $BG$41 &amp; "$" &amp; $DO102 &amp; ":$" &amp; $BG$41 &amp; "$" &amp; $DP102))/SUMPRODUCT(--(INDIRECT("WP!$C$" &amp; $DO102 &amp; ":$C$" &amp; $DP102) =$C102),--(INDIRECT("WP!$" &amp; $BG$41 &amp; "$" &amp; $DO102 &amp; ":$" &amp; $BG$41 &amp; "$" &amp; $DP102) &lt;&gt;""),INDIRECT("WP!$K" &amp; $DO102 &amp; ":$K" &amp; $DP102)),""),""),"")</f>
        <v/>
      </c>
      <c r="BH102" s="145" t="str" cm="1">
        <f t="array" aca="1" ref="BH102" ca="1">IFERROR(IF(WpAreaA_Sub3_exist,IF(SUMPRODUCT(--(INDIRECT("WP!$C$" &amp; $DO102 &amp; ":$C$" &amp; $DP102)=$C102),--(INDIRECT("WP!$B" &amp; $DO102 &amp; ":$B" &amp; $DP102)="Y"),--(INDIRECT("WP!$" &amp; $BG$41 &amp; "$" &amp; $DO102 &amp; ":$" &amp; $BG$41 &amp; "$" &amp; $DP102)=1),--(INDIRECT("WP!$K" &amp; $DO102 &amp; ":$K" &amp; $DP102)&gt;0))&lt;&gt;0,SUMPRODUCT(--(INDIRECT("WP!$C$" &amp; $DO102 &amp; ":$C$" &amp; $DP102)=$C102),--(INDIRECT("WP!$B" &amp; $DO102 &amp; ":$B" &amp; $DP102)="Y"),--(INDIRECT("WP!$" &amp; $BG$41 &amp; "$" &amp; $DO102 &amp; ":$" &amp; $BG$41 &amp; "$" &amp; $DP102)=1),INDIRECT("WP!$K" &amp; $DO102 &amp; ":$K" &amp; $DP102)),IF(BI102&lt;&gt;"",0,"")),""),"")</f>
        <v/>
      </c>
      <c r="BI102" s="147" t="str" cm="1">
        <f t="array" aca="1" ref="BI102" ca="1">IFERROR(IF(WpAreaA_Sub3_exist,IF(SUMPRODUCT(--(INDIRECT("WP!$C$" &amp; $DO102 &amp; ":$C$" &amp; $DP102)=$C102),--(INDIRECT("WP!$B" &amp; $DO102 &amp; ":$B" &amp; $DP102)="Y"),--(INDIRECT("WP!$" &amp; $BG$41 &amp; "$" &amp; $DO102 &amp; ":$" &amp; $BG$41 &amp; "$" &amp; $DP102)&lt;&gt;""),--(INDIRECT("WP!$K" &amp; $DO102 &amp; ":$K" &amp; $DP102)&gt;0))&lt;&gt;0,SUMPRODUCT(--(INDIRECT("WP!$C$" &amp; $DO102 &amp; ":$C$" &amp; $DP102)=$C102),--(INDIRECT("WP!$B" &amp; $DO102 &amp; ":$B" &amp; $DP102)="Y"),--(INDIRECT("WP!$" &amp; $BG$41 &amp; "$" &amp; $DO102 &amp; ":$" &amp; $BG$41 &amp; "$" &amp; $DP102)&lt;&gt;""),INDIRECT("WP!$K" &amp; $DO102 &amp; ":$K" &amp; $DP102)),""),""),"")</f>
        <v/>
      </c>
      <c r="BJ102" s="31"/>
      <c r="BK102" s="144" t="str" cm="1">
        <f t="array" aca="1" ref="BK102" ca="1">IFERROR(IF(WpAreaB_Sub1_exist,IF(SUMPRODUCT(--(INDIRECT("WP!$C$" &amp; $DO102 &amp; ":$C$" &amp; $DP102) =$C102),--(INDIRECT("WP!$" &amp; $BK$41 &amp; "$" &amp; $DO102 &amp; ":$" &amp; $BK$41 &amp; "$" &amp; $DP102) &lt;&gt;""),--(INDIRECT("WP!$K$" &amp; $DO102 &amp; ":$K$" &amp; $DP102)&gt;0))&gt;0,SUMPRODUCT(--(INDIRECT("WP!$C$" &amp; $DO102 &amp; ":$C$" &amp; $DP102) =$C102),--(INDIRECT("WP!$" &amp; $BK$41 &amp; "$" &amp; $DO102 &amp; ":$" &amp; $BK$41 &amp; "$" &amp; $DP102) &lt;&gt;""),INDIRECT("WP!$K" &amp; $DO102 &amp; ":$K" &amp; $DP102),INDIRECT("WP!$" &amp; $BK$41 &amp; "$" &amp; $DO102 &amp; ":$" &amp; $BK$41 &amp; "$" &amp; $DP102))/SUMPRODUCT(--(INDIRECT("WP!$C$" &amp; $DO102 &amp; ":$C$" &amp; $DP102) =$C102),--(INDIRECT("WP!$" &amp; $BK$41 &amp; "$" &amp; $DO102 &amp; ":$" &amp; $BK$41 &amp; "$" &amp; $DP102) &lt;&gt;""),INDIRECT("WP!$K" &amp; $DO102 &amp; ":$K" &amp; $DP102)),""),""),"")</f>
        <v/>
      </c>
      <c r="BL102" s="145" t="str" cm="1">
        <f t="array" aca="1" ref="BL102" ca="1">IFERROR(IF(WpAreaB_Sub1_exist,IF(SUMPRODUCT(--(INDIRECT("WP!$C$" &amp; $DO102 &amp; ":$C$" &amp; $DP102)=$C102),--(INDIRECT("WP!$B" &amp; $DO102 &amp; ":$B" &amp; $DP102)="Y"),--(INDIRECT("WP!$" &amp; $BK$41 &amp; "$" &amp; $DO102 &amp; ":$" &amp; $BK$41 &amp; "$" &amp; $DP102)=1),--(INDIRECT("WP!$K" &amp; $DO102 &amp; ":$K" &amp; $DP102)&gt;0))&lt;&gt;0,SUMPRODUCT(--(INDIRECT("WP!$C$" &amp; $DO102 &amp; ":$C$" &amp; $DP102)=$C102),--(INDIRECT("WP!$B" &amp; $DO102 &amp; ":$B" &amp; $DP102)="Y"),--(INDIRECT("WP!$" &amp; $BK$41 &amp; "$" &amp; $DO102 &amp; ":$" &amp; $BK$41 &amp; "$" &amp; $DP102)=1),INDIRECT("WP!$K" &amp; $DO102 &amp; ":$K" &amp; $DP102)),IF(BM102&lt;&gt;"",0,"")),""),"")</f>
        <v/>
      </c>
      <c r="BM102" s="145" t="str" cm="1">
        <f t="array" aca="1" ref="BM102" ca="1">IFERROR(IF(WpAreaB_Sub1_exist,IF(SUMPRODUCT(--(INDIRECT("WP!$C$" &amp; $DO102 &amp; ":$C$" &amp; $DP102)=$C102),--(INDIRECT("WP!$B" &amp; $DO102 &amp; ":$B" &amp; $DP102)="Y"),--(INDIRECT("WP!$" &amp; $BK$41 &amp; "$" &amp; $DO102 &amp; ":$" &amp; $BK$41 &amp; "$" &amp; $DP102)&lt;&gt;""),--(INDIRECT("WP!$K" &amp; $DO102 &amp; ":$K" &amp; $DP102)&gt;0))&lt;&gt;0,SUMPRODUCT(--(INDIRECT("WP!$C$" &amp; $DO102 &amp; ":$C$" &amp; $DP102)=$C102),--(INDIRECT("WP!$B" &amp; $DO102 &amp; ":$B" &amp; $DP102)="Y"),--(INDIRECT("WP!$" &amp; $BK$41 &amp; "$" &amp; $DO102 &amp; ":$" &amp; $BK$41 &amp; "$" &amp; $DP102)&lt;&gt;""),INDIRECT("WP!$K" &amp; $DO102 &amp; ":$K" &amp; $DP102)),""),""),"")</f>
        <v/>
      </c>
      <c r="BN102" s="146" t="str" cm="1">
        <f t="array" aca="1" ref="BN102" ca="1">IFERROR(IF(WpAreaB_Sub2_exist,IF(SUMPRODUCT(--(INDIRECT("WP!$C$" &amp; $DO102 &amp; ":$C$" &amp; $DP102) =$C102),--(INDIRECT("WP!$" &amp; $BN$41 &amp; "$" &amp; $DO102 &amp; ":$" &amp; $BN$41 &amp; "$" &amp; $DP102) &lt;&gt;""),--(INDIRECT("WP!$K$" &amp; $DO102 &amp; ":$K$" &amp; $DP102)&gt;0))&gt;0,SUMPRODUCT(--(INDIRECT("WP!$C$" &amp; $DO102 &amp; ":$C$" &amp; $DP102) =$C102),--(INDIRECT("WP!$" &amp; $BN$41 &amp; "$" &amp; $DO102 &amp; ":$" &amp; $BN$41 &amp; "$" &amp; $DP102) &lt;&gt;""),INDIRECT("WP!$K" &amp; $DO102 &amp; ":$K" &amp; $DP102),INDIRECT("WP!$" &amp; $BN$41 &amp; "$" &amp; $DO102 &amp; ":$" &amp; $BN$41 &amp; "$" &amp; $DP102))/SUMPRODUCT(--(INDIRECT("WP!$C$" &amp; $DO102 &amp; ":$C$" &amp; $DP102) =$C102),--(INDIRECT("WP!$" &amp; $BN$41 &amp; "$" &amp; $DO102 &amp; ":$" &amp; $BN$41 &amp; "$" &amp; $DP102) &lt;&gt;""),INDIRECT("WP!$K" &amp; $DO102 &amp; ":$K" &amp; $DP102)),""),""),"")</f>
        <v/>
      </c>
      <c r="BO102" s="145" t="str" cm="1">
        <f t="array" aca="1" ref="BO102" ca="1">IFERROR(IF(WpAreaB_Sub2_exist,IF(SUMPRODUCT(--(INDIRECT("WP!$C$" &amp; $DO102 &amp; ":$C$" &amp; $DP102)=$C102),--(INDIRECT("WP!$B" &amp; $DO102 &amp; ":$B" &amp; $DP102)="Y"),--(INDIRECT("WP!$" &amp; $BN$41 &amp; "$" &amp; $DO102 &amp; ":$" &amp; $BN$41 &amp; "$" &amp; $DP102)=1),--(INDIRECT("WP!$K" &amp; $DO102 &amp; ":$K" &amp; $DP102)&gt;0))&lt;&gt;0,SUMPRODUCT(--(INDIRECT("WP!$C$" &amp; $DO102 &amp; ":$C$" &amp; $DP102)=$C102),--(INDIRECT("WP!$B" &amp; $DO102 &amp; ":$B" &amp; $DP102)="Y"),--(INDIRECT("WP!$" &amp; $BN$41 &amp; "$" &amp; $DO102 &amp; ":$" &amp; $BN$41 &amp; "$" &amp; $DP102)=1),INDIRECT("WP!$K" &amp; $DO102 &amp; ":$K" &amp; $DP102)),IF(BP102&lt;&gt;"",0,"")),""),"")</f>
        <v/>
      </c>
      <c r="BP102" s="145" t="str" cm="1">
        <f t="array" aca="1" ref="BP102" ca="1">IFERROR(IF(WpAreaB_Sub2_exist,IF(SUMPRODUCT(--(INDIRECT("WP!$C$" &amp; $DO102 &amp; ":$C$" &amp; $DP102)=$C102),--(INDIRECT("WP!$B" &amp; $DO102 &amp; ":$B" &amp; $DP102)="Y"),--(INDIRECT("WP!$" &amp; $BN$41 &amp; "$" &amp; $DO102 &amp; ":$" &amp; $BN$41 &amp; "$" &amp; $DP102)&lt;&gt;""),--(INDIRECT("WP!$K" &amp; $DO102 &amp; ":$K" &amp; $DP102)&gt;0))&lt;&gt;0,SUMPRODUCT(--(INDIRECT("WP!$C$" &amp; $DO102 &amp; ":$C$" &amp; $DP102)=$C102),--(INDIRECT("WP!$B" &amp; $DO102 &amp; ":$B" &amp; $DP102)="Y"),--(INDIRECT("WP!$" &amp; $BN$41 &amp; "$" &amp; $DO102 &amp; ":$" &amp; $BN$41 &amp; "$" &amp; $DP102)&lt;&gt;""),INDIRECT("WP!$K" &amp; $DO102 &amp; ":$K" &amp; $DP102)),""),""),"")</f>
        <v/>
      </c>
      <c r="BQ102" s="146" t="str" cm="1">
        <f t="array" aca="1" ref="BQ102" ca="1">IFERROR(IF(WpAreaB_Sub3_exist,IF(SUMPRODUCT(--(INDIRECT("WP!$C$" &amp; $DO102 &amp; ":$C$" &amp; $DP102) =$C102),--(INDIRECT("WP!$" &amp; $BQ$41 &amp; "$" &amp; $DO102 &amp; ":$" &amp; $BQ$41 &amp; "$" &amp; $DP102) &lt;&gt;""),--(INDIRECT("WP!$K$" &amp; $DO102 &amp; ":$K$" &amp; $DP102)&gt;0))&gt;0,SUMPRODUCT(--(INDIRECT("WP!$C$" &amp; $DO102 &amp; ":$C$" &amp; $DP102) =$C102),--(INDIRECT("WP!$" &amp; $BQ$41 &amp; "$" &amp; $DO102 &amp; ":$" &amp; $BQ$41 &amp; "$" &amp; $DP102) &lt;&gt;""),INDIRECT("WP!$K" &amp; $DO102 &amp; ":$K" &amp; $DP102),INDIRECT("WP!$" &amp; $BQ$41 &amp; "$" &amp; $DO102 &amp; ":$" &amp; $BQ$41 &amp; "$" &amp; $DP102))/SUMPRODUCT(--(INDIRECT("WP!$C$" &amp; $DO102 &amp; ":$C$" &amp; $DP102) =$C102),--(INDIRECT("WP!$" &amp; $BQ$41 &amp; "$" &amp; $DO102 &amp; ":$" &amp; $BQ$41 &amp; "$" &amp; $DP102) &lt;&gt;""),INDIRECT("WP!$K" &amp; $DO102 &amp; ":$K" &amp; $DP102)),""),""),"")</f>
        <v/>
      </c>
      <c r="BR102" s="145" t="str" cm="1">
        <f t="array" aca="1" ref="BR102" ca="1">IFERROR(IF(WpAreaB_Sub3_exist,IF(SUMPRODUCT(--(INDIRECT("WP!$C$" &amp; $DO102 &amp; ":$C$" &amp; $DP102)=$C102),--(INDIRECT("WP!$B" &amp; $DO102 &amp; ":$B" &amp; $DP102)="Y"),--(INDIRECT("WP!$" &amp; $BQ$41 &amp; "$" &amp; $DO102 &amp; ":$" &amp; $BQ$41 &amp; "$" &amp; $DP102)=1),--(INDIRECT("WP!$K" &amp; $DO102 &amp; ":$K" &amp; $DP102)&gt;0))&lt;&gt;0,SUMPRODUCT(--(INDIRECT("WP!$C$" &amp; $DO102 &amp; ":$C$" &amp; $DP102)=$C102),--(INDIRECT("WP!$B" &amp; $DO102 &amp; ":$B" &amp; $DP102)="Y"),--(INDIRECT("WP!$" &amp; $BQ$41 &amp; "$" &amp; $DO102 &amp; ":$" &amp; $BQ$41 &amp; "$" &amp; $DP102)=1),INDIRECT("WP!$K" &amp; $DO102 &amp; ":$K" &amp; $DP102)),IF(BS102&lt;&gt;"",0,"")),""),"")</f>
        <v/>
      </c>
      <c r="BS102" s="147" t="str" cm="1">
        <f t="array" aca="1" ref="BS102" ca="1">IFERROR(IF(WpAreaB_Sub3_exist,IF(SUMPRODUCT(--(INDIRECT("WP!$C$" &amp; $DO102 &amp; ":$C$" &amp; $DP102)=$C102),--(INDIRECT("WP!$B" &amp; $DO102 &amp; ":$B" &amp; $DP102)="Y"),--(INDIRECT("WP!$" &amp; $BQ$41 &amp; "$" &amp; $DO102 &amp; ":$" &amp; $BQ$41 &amp; "$" &amp; $DP102)&lt;&gt;""),--(INDIRECT("WP!$K" &amp; $DO102 &amp; ":$K" &amp; $DP102)&gt;0))&lt;&gt;0,SUMPRODUCT(--(INDIRECT("WP!$C$" &amp; $DO102 &amp; ":$C$" &amp; $DP102)=$C102),--(INDIRECT("WP!$B" &amp; $DO102 &amp; ":$B" &amp; $DP102)="Y"),--(INDIRECT("WP!$" &amp; $BQ$41 &amp; "$" &amp; $DO102 &amp; ":$" &amp; $BQ$41 &amp; "$" &amp; $DP102)&lt;&gt;""),INDIRECT("WP!$K" &amp; $DO102 &amp; ":$K" &amp; $DP102)),""),""),"")</f>
        <v/>
      </c>
      <c r="BT102" s="31"/>
      <c r="BU102" s="144" t="str" cm="1">
        <f t="array" aca="1" ref="BU102" ca="1">IFERROR(IF(WpAreaC_Sub1_exist,IF(SUMPRODUCT(--(INDIRECT("WP!$C$" &amp; $DO102 &amp; ":$C$" &amp; $DP102) =$C102),--(INDIRECT("WP!$" &amp; $BU$41 &amp; "$" &amp; $DO102 &amp; ":$" &amp; $BU$41 &amp; "$" &amp; $DP102) &lt;&gt;""),--(INDIRECT("WP!$K$" &amp; $DO102 &amp; ":$K$" &amp; $DP102)&gt;0))&gt;0,SUMPRODUCT(--(INDIRECT("WP!$C$" &amp; $DO102 &amp; ":$C$" &amp; $DP102) =$C102),--(INDIRECT("WP!$" &amp; $BU$41 &amp; "$" &amp; $DO102 &amp; ":$" &amp; $BU$41 &amp; "$" &amp; $DP102) &lt;&gt;""),INDIRECT("WP!$K" &amp; $DO102 &amp; ":$K" &amp; $DP102),INDIRECT("WP!$" &amp; $BU$41 &amp; "$" &amp; $DO102 &amp; ":$" &amp; $BU$41 &amp; "$" &amp; $DP102))/SUMPRODUCT(--(INDIRECT("WP!$C$" &amp; $DO102 &amp; ":$C$" &amp; $DP102) =$C102),--(INDIRECT("WP!$" &amp; $BU$41 &amp; "$" &amp; $DO102 &amp; ":$" &amp; $BU$41 &amp; "$" &amp; $DP102) &lt;&gt;""),INDIRECT("WP!$K" &amp; $DO102 &amp; ":$K" &amp; $DP102)),""),""),"")</f>
        <v/>
      </c>
      <c r="BV102" s="145" t="str" cm="1">
        <f t="array" aca="1" ref="BV102" ca="1">IFERROR(IF(WpAreaC_Sub1_exist,IF(SUMPRODUCT(--(INDIRECT("WP!$C$" &amp; $DO102 &amp; ":$C$" &amp; $DP102)=$C102),--(INDIRECT("WP!$B" &amp; $DO102 &amp; ":$B" &amp; $DP102)="Y"),--(INDIRECT("WP!$" &amp; $BU$41 &amp; "$" &amp; $DO102 &amp; ":$" &amp; $BU$41 &amp; "$" &amp; $DP102)=1),--(INDIRECT("WP!$K" &amp; $DO102 &amp; ":$K" &amp; $DP102)&gt;0))&lt;&gt;0,SUMPRODUCT(--(INDIRECT("WP!$C$" &amp; $DO102 &amp; ":$C$" &amp; $DP102)=$C102),--(INDIRECT("WP!$B" &amp; $DO102 &amp; ":$B" &amp; $DP102)="Y"),--(INDIRECT("WP!$" &amp; $BU$41 &amp; "$" &amp; $DO102 &amp; ":$" &amp; $BU$41 &amp; "$" &amp; $DP102)=1),INDIRECT("WP!$K" &amp; $DO102 &amp; ":$K" &amp; $DP102)),IF(BW102&lt;&gt;"",0,"")),""),"")</f>
        <v/>
      </c>
      <c r="BW102" s="145" t="str" cm="1">
        <f t="array" aca="1" ref="BW102" ca="1">IFERROR(IF(WpAreaC_Sub1_exist,IF(SUMPRODUCT(--(INDIRECT("WP!$C$" &amp; $DO102 &amp; ":$C$" &amp; $DP102)=$C102),--(INDIRECT("WP!$B" &amp; $DO102 &amp; ":$B" &amp; $DP102)="Y"),--(INDIRECT("WP!$" &amp; $BU$41 &amp; "$" &amp; $DO102 &amp; ":$" &amp; $BU$41 &amp; "$" &amp; $DP102)&lt;&gt;""),--(INDIRECT("WP!$K" &amp; $DO102 &amp; ":$K" &amp; $DP102)&gt;0))&lt;&gt;0,SUMPRODUCT(--(INDIRECT("WP!$C$" &amp; $DO102 &amp; ":$C$" &amp; $DP102)=$C102),--(INDIRECT("WP!$B" &amp; $DO102 &amp; ":$B" &amp; $DP102)="Y"),--(INDIRECT("WP!$" &amp; $BU$41 &amp; "$" &amp; $DO102 &amp; ":$" &amp; $BU$41 &amp; "$" &amp; $DP102)&lt;&gt;""),INDIRECT("WP!$K" &amp; $DO102 &amp; ":$K" &amp; $DP102)),""),""),"")</f>
        <v/>
      </c>
      <c r="BX102" s="146" t="str" cm="1">
        <f t="array" aca="1" ref="BX102" ca="1">IFERROR(IF(WpAreaC_Sub2_exist,IF(SUMPRODUCT(--(INDIRECT("WP!$C$" &amp; $DO102 &amp; ":$C$" &amp; $DP102) =$C102),--(INDIRECT("WP!$" &amp; $BX$41 &amp; "$" &amp; $DO102 &amp; ":$" &amp; $BX$41 &amp; "$" &amp; $DP102) &lt;&gt;""),--(INDIRECT("WP!$K$" &amp; $DO102 &amp; ":$K$" &amp; $DP102)&gt;0))&gt;0,SUMPRODUCT(--(INDIRECT("WP!$C$" &amp; $DO102 &amp; ":$C$" &amp; $DP102) =$C102),--(INDIRECT("WP!$" &amp; $BX$41 &amp; "$" &amp; $DO102 &amp; ":$" &amp; $BX$41 &amp; "$" &amp; $DP102) &lt;&gt;""),INDIRECT("WP!$K" &amp; $DO102 &amp; ":$K" &amp; $DP102),INDIRECT("WP!$" &amp; $BX$41 &amp; "$" &amp; $DO102 &amp; ":$" &amp; $BX$41 &amp; "$" &amp; $DP102))/SUMPRODUCT(--(INDIRECT("WP!$C$" &amp; $DO102 &amp; ":$C$" &amp; $DP102) =$C102),--(INDIRECT("WP!$" &amp; $BX$41 &amp; "$" &amp; $DO102 &amp; ":$" &amp; $BX$41 &amp; "$" &amp; $DP102) &lt;&gt;""),INDIRECT("WP!$K" &amp; $DO102 &amp; ":$K" &amp; $DP102)),""),""),"")</f>
        <v/>
      </c>
      <c r="BY102" s="145" t="str" cm="1">
        <f t="array" aca="1" ref="BY102" ca="1">IFERROR(IF(WpAreaC_Sub2_exist,IF(SUMPRODUCT(--(INDIRECT("WP!$C$" &amp; $DO102 &amp; ":$C$" &amp; $DP102)=$C102),--(INDIRECT("WP!$B" &amp; $DO102 &amp; ":$B" &amp; $DP102)="Y"),--(INDIRECT("WP!$" &amp; $BX$41 &amp; "$" &amp; $DO102 &amp; ":$" &amp; $BX$41 &amp; "$" &amp; $DP102)=1),--(INDIRECT("WP!$K" &amp; $DO102 &amp; ":$K" &amp; $DP102)&gt;0))&lt;&gt;0,SUMPRODUCT(--(INDIRECT("WP!$C$" &amp; $DO102 &amp; ":$C$" &amp; $DP102)=$C102),--(INDIRECT("WP!$B" &amp; $DO102 &amp; ":$B" &amp; $DP102)="Y"),--(INDIRECT("WP!$" &amp; $BX$41 &amp; "$" &amp; $DO102 &amp; ":$" &amp; $BX$41 &amp; "$" &amp; $DP102)=1),INDIRECT("WP!$K" &amp; $DO102 &amp; ":$K" &amp; $DP102)),IF(BZ102&lt;&gt;"",0,"")),""),"")</f>
        <v/>
      </c>
      <c r="BZ102" s="145" t="str" cm="1">
        <f t="array" aca="1" ref="BZ102" ca="1">IFERROR(IF(WpAreaC_Sub2_exist,IF(SUMPRODUCT(--(INDIRECT("WP!$C$" &amp; $DO102 &amp; ":$C$" &amp; $DP102)=$C102),--(INDIRECT("WP!$B" &amp; $DO102 &amp; ":$B" &amp; $DP102)="Y"),--(INDIRECT("WP!$" &amp; $BX$41 &amp; "$" &amp; $DO102 &amp; ":$" &amp; $BX$41 &amp; "$" &amp; $DP102)&lt;&gt;""),--(INDIRECT("WP!$K" &amp; $DO102 &amp; ":$K" &amp; $DP102)&gt;0))&lt;&gt;0,SUMPRODUCT(--(INDIRECT("WP!$C$" &amp; $DO102 &amp; ":$C$" &amp; $DP102)=$C102),--(INDIRECT("WP!$B" &amp; $DO102 &amp; ":$B" &amp; $DP102)="Y"),--(INDIRECT("WP!$" &amp; $BX$41 &amp; "$" &amp; $DO102 &amp; ":$" &amp; $BX$41 &amp; "$" &amp; $DP102)&lt;&gt;""),INDIRECT("WP!$K" &amp; $DO102 &amp; ":$K" &amp; $DP102)),""),""),"")</f>
        <v/>
      </c>
      <c r="CA102" s="146" t="str" cm="1">
        <f t="array" aca="1" ref="CA102" ca="1">IFERROR(IF(WpAreaC_Sub3_exist,IF(SUMPRODUCT(--(INDIRECT("WP!$C$" &amp; $DO102 &amp; ":$C$" &amp; $DP102) =$C102),--(INDIRECT("WP!$" &amp; $CA$41 &amp; "$" &amp; $DO102 &amp; ":$" &amp; $CA$41 &amp; "$" &amp; $DP102) &lt;&gt;""),--(INDIRECT("WP!$K$" &amp; $DO102 &amp; ":$K$" &amp; $DP102)&gt;0))&gt;0,SUMPRODUCT(--(INDIRECT("WP!$C$" &amp; $DO102 &amp; ":$C$" &amp; $DP102) =$C102),--(INDIRECT("WP!$" &amp; $CA$41 &amp; "$" &amp; $DO102 &amp; ":$" &amp; $CA$41 &amp; "$" &amp; $DP102) &lt;&gt;""),INDIRECT("WP!$K" &amp; $DO102 &amp; ":$K" &amp; $DP102),INDIRECT("WP!$" &amp; $CA$41 &amp; "$" &amp; $DO102 &amp; ":$" &amp; $CA$41 &amp; "$" &amp; $DP102))/SUMPRODUCT(--(INDIRECT("WP!$C$" &amp; $DO102 &amp; ":$C$" &amp; $DP102) =$C102),--(INDIRECT("WP!$" &amp; $CA$41 &amp; "$" &amp; $DO102 &amp; ":$" &amp; $CA$41 &amp; "$" &amp; $DP102) &lt;&gt;""),INDIRECT("WP!$K" &amp; $DO102 &amp; ":$K" &amp; $DP102)),""),""),"")</f>
        <v/>
      </c>
      <c r="CB102" s="145" t="str" cm="1">
        <f t="array" aca="1" ref="CB102" ca="1">IFERROR(IF(WpAreaC_Sub3_exist,IF(SUMPRODUCT(--(INDIRECT("WP!$C$" &amp; $DO102 &amp; ":$C$" &amp; $DP102)=$C102),--(INDIRECT("WP!$B" &amp; $DO102 &amp; ":$B" &amp; $DP102)="Y"),--(INDIRECT("WP!$" &amp; $CA$41 &amp; "$" &amp; $DO102 &amp; ":$" &amp; $CA$41 &amp; "$" &amp; $DP102)=1),--(INDIRECT("WP!$K" &amp; $DO102 &amp; ":$K" &amp; $DP102)&gt;0))&lt;&gt;0,SUMPRODUCT(--(INDIRECT("WP!$C$" &amp; $DO102 &amp; ":$C$" &amp; $DP102)=$C102),--(INDIRECT("WP!$B" &amp; $DO102 &amp; ":$B" &amp; $DP102)="Y"),--(INDIRECT("WP!$" &amp; $CA$41 &amp; "$" &amp; $DO102 &amp; ":$" &amp; $CA$41 &amp; "$" &amp; $DP102)=1),INDIRECT("WP!$K" &amp; $DO102 &amp; ":$K" &amp; $DP102)),IF(CC102&lt;&gt;"",0,"")),""),"")</f>
        <v/>
      </c>
      <c r="CC102" s="147" t="str" cm="1">
        <f t="array" aca="1" ref="CC102" ca="1">IFERROR(IF(WpAreaC_Sub3_exist,IF(SUMPRODUCT(--(INDIRECT("WP!$C$" &amp; $DO102 &amp; ":$C$" &amp; $DP102)=$C102),--(INDIRECT("WP!$B" &amp; $DO102 &amp; ":$B" &amp; $DP102)="Y"),--(INDIRECT("WP!$" &amp; $CA$41 &amp; "$" &amp; $DO102 &amp; ":$" &amp; $CA$41 &amp; "$" &amp; $DP102)&lt;&gt;""),--(INDIRECT("WP!$K" &amp; $DO102 &amp; ":$K" &amp; $DP102)&gt;0))&lt;&gt;0,SUMPRODUCT(--(INDIRECT("WP!$C$" &amp; $DO102 &amp; ":$C$" &amp; $DP102)=$C102),--(INDIRECT("WP!$B" &amp; $DO102 &amp; ":$B" &amp; $DP102)="Y"),--(INDIRECT("WP!$" &amp; $CA$41 &amp; "$" &amp; $DO102 &amp; ":$" &amp; $CA$41 &amp; "$" &amp; $DP102)&lt;&gt;""),INDIRECT("WP!$K" &amp; $DO102 &amp; ":$K" &amp; $DP102)),""),""),"")</f>
        <v/>
      </c>
      <c r="CD102" s="106"/>
      <c r="CE102" s="109"/>
      <c r="CF102" s="107"/>
      <c r="CG102" s="107"/>
      <c r="CH102" s="158" t="s">
        <v>92</v>
      </c>
      <c r="CI102" s="158" t="s">
        <v>92</v>
      </c>
      <c r="CJ102" s="158" t="s">
        <v>92</v>
      </c>
      <c r="CK102" s="158" t="s">
        <v>92</v>
      </c>
      <c r="CL102" s="159" t="s">
        <v>92</v>
      </c>
      <c r="CM102" s="159" t="s">
        <v>92</v>
      </c>
      <c r="CN102" s="160" t="s">
        <v>92</v>
      </c>
      <c r="CO102" s="159" t="s">
        <v>92</v>
      </c>
      <c r="CP102" s="159" t="s">
        <v>92</v>
      </c>
      <c r="CQ102" s="160" t="s">
        <v>92</v>
      </c>
      <c r="CR102" s="159" t="s">
        <v>92</v>
      </c>
      <c r="CS102" s="161" t="s">
        <v>92</v>
      </c>
      <c r="CT102" s="31"/>
      <c r="CU102" s="158" t="s">
        <v>92</v>
      </c>
      <c r="CV102" s="159" t="s">
        <v>92</v>
      </c>
      <c r="CW102" s="159" t="s">
        <v>92</v>
      </c>
      <c r="CX102" s="160" t="s">
        <v>92</v>
      </c>
      <c r="CY102" s="159" t="s">
        <v>92</v>
      </c>
      <c r="CZ102" s="159" t="s">
        <v>92</v>
      </c>
      <c r="DA102" s="160" t="s">
        <v>92</v>
      </c>
      <c r="DB102" s="159" t="s">
        <v>92</v>
      </c>
      <c r="DC102" s="161" t="s">
        <v>92</v>
      </c>
      <c r="DD102" s="31"/>
      <c r="DE102" s="158" t="s">
        <v>92</v>
      </c>
      <c r="DF102" s="159" t="s">
        <v>92</v>
      </c>
      <c r="DG102" s="159" t="s">
        <v>92</v>
      </c>
      <c r="DH102" s="160" t="s">
        <v>92</v>
      </c>
      <c r="DI102" s="159" t="s">
        <v>92</v>
      </c>
      <c r="DJ102" s="159" t="s">
        <v>92</v>
      </c>
      <c r="DK102" s="160" t="s">
        <v>92</v>
      </c>
      <c r="DL102" s="159" t="s">
        <v>92</v>
      </c>
      <c r="DM102" s="161" t="s">
        <v>92</v>
      </c>
      <c r="DN102" s="31"/>
      <c r="DO102" s="88" cm="1">
        <f t="array" ref="DO102">MIN(IF(WP!$C$12:$C$400=$C102,ROW(WP!$C$12:$C$400),""))</f>
        <v>396</v>
      </c>
      <c r="DP102" s="88" cm="1">
        <f t="array" ref="DP102">MAX(IF(WP!$C$12:$C$400=$C102,ROW(WP!$C$12:$C$400),""))</f>
        <v>399</v>
      </c>
      <c r="DQ102" s="121"/>
      <c r="DR102" s="31"/>
    </row>
    <row r="103" spans="1:122" x14ac:dyDescent="0.2">
      <c r="A103" s="41"/>
      <c r="AL103" s="42"/>
      <c r="AN103" s="75"/>
      <c r="AO103" s="166"/>
      <c r="AP103" s="166"/>
      <c r="AQ103" s="100"/>
      <c r="AR103" s="100"/>
      <c r="AS103" s="75"/>
      <c r="AT103" s="75"/>
      <c r="AU103" s="407" t="s">
        <v>94</v>
      </c>
      <c r="AV103" s="408"/>
      <c r="AW103" s="408"/>
      <c r="AX103" s="408"/>
      <c r="AY103" s="408"/>
      <c r="AZ103" s="408"/>
      <c r="BA103" s="408"/>
      <c r="BB103" s="408"/>
      <c r="BC103" s="408"/>
      <c r="BD103" s="408"/>
      <c r="BE103" s="408"/>
      <c r="BF103" s="408"/>
      <c r="BG103" s="408"/>
      <c r="BH103" s="408"/>
      <c r="BI103" s="408"/>
      <c r="BJ103" s="408"/>
      <c r="BK103" s="408"/>
      <c r="BL103" s="408"/>
      <c r="BM103" s="408"/>
      <c r="BN103" s="408"/>
      <c r="BO103" s="408"/>
      <c r="BP103" s="408"/>
      <c r="BQ103" s="408"/>
      <c r="BR103" s="408"/>
      <c r="BS103" s="408"/>
      <c r="BT103" s="408"/>
      <c r="BU103" s="408"/>
      <c r="BV103" s="408"/>
      <c r="BW103" s="408"/>
      <c r="BX103" s="408"/>
      <c r="BY103" s="408"/>
      <c r="BZ103" s="408"/>
      <c r="CA103" s="408"/>
      <c r="CB103" s="408"/>
      <c r="CC103" s="408"/>
      <c r="CD103" s="408"/>
      <c r="CE103" s="408"/>
      <c r="CF103" s="408"/>
      <c r="CG103" s="408"/>
      <c r="CH103" s="408"/>
      <c r="CI103" s="408"/>
      <c r="CJ103" s="408"/>
      <c r="CK103" s="408"/>
      <c r="CL103" s="408"/>
      <c r="CM103" s="408"/>
      <c r="CN103" s="408"/>
      <c r="CO103" s="408"/>
      <c r="CP103" s="408"/>
      <c r="CQ103" s="408"/>
      <c r="CR103" s="408"/>
      <c r="CS103" s="408"/>
      <c r="CT103" s="408"/>
      <c r="CU103" s="408"/>
      <c r="CV103" s="408"/>
      <c r="CW103" s="408"/>
      <c r="CX103" s="408"/>
      <c r="CY103" s="408"/>
      <c r="CZ103" s="408"/>
      <c r="DA103" s="408"/>
      <c r="DB103" s="408"/>
      <c r="DC103" s="409"/>
      <c r="DD103" s="104"/>
      <c r="DE103" s="104"/>
      <c r="DF103" s="104"/>
      <c r="DG103" s="104"/>
      <c r="DH103" s="104"/>
      <c r="DI103" s="104"/>
      <c r="DJ103" s="104"/>
      <c r="DK103" s="104"/>
      <c r="DL103" s="104"/>
      <c r="DM103" s="104"/>
      <c r="DN103" s="31"/>
      <c r="DR103" s="31"/>
    </row>
    <row r="104" spans="1:122" x14ac:dyDescent="0.2">
      <c r="A104" s="41"/>
      <c r="AL104" s="42"/>
      <c r="AN104" s="75"/>
      <c r="AO104" s="166"/>
      <c r="AP104" s="166"/>
      <c r="AQ104" s="100"/>
      <c r="AR104" s="100"/>
      <c r="AS104" s="75"/>
      <c r="AT104" s="75"/>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c r="CZ104" s="40"/>
      <c r="DA104" s="40"/>
      <c r="DB104" s="40"/>
      <c r="DC104" s="40"/>
      <c r="DD104" s="40"/>
      <c r="DE104" s="40"/>
      <c r="DF104" s="40"/>
      <c r="DG104" s="40"/>
      <c r="DH104" s="40"/>
      <c r="DI104" s="40"/>
      <c r="DJ104" s="40"/>
      <c r="DK104" s="40"/>
      <c r="DL104" s="40"/>
      <c r="DM104" s="40"/>
      <c r="DN104" s="40"/>
      <c r="DR104" s="40"/>
    </row>
    <row r="105" spans="1:122" ht="18" x14ac:dyDescent="0.2">
      <c r="A105" s="41"/>
      <c r="B105" s="51" t="s">
        <v>37</v>
      </c>
      <c r="C105" s="51"/>
      <c r="D105" s="82"/>
      <c r="E105" s="82"/>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42"/>
      <c r="AN105" s="75"/>
      <c r="AO105" s="166"/>
      <c r="AP105" s="166"/>
      <c r="AQ105" s="100"/>
      <c r="AR105" s="100"/>
      <c r="AS105" s="75"/>
      <c r="AT105" s="75"/>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c r="CZ105" s="40"/>
      <c r="DA105" s="40"/>
      <c r="DB105" s="40"/>
      <c r="DC105" s="40"/>
      <c r="DD105" s="40"/>
      <c r="DE105" s="40"/>
      <c r="DF105" s="40"/>
      <c r="DG105" s="40"/>
      <c r="DH105" s="40"/>
      <c r="DI105" s="40"/>
      <c r="DJ105" s="40"/>
      <c r="DK105" s="40"/>
      <c r="DL105" s="40"/>
      <c r="DM105" s="40"/>
      <c r="DN105" s="40"/>
      <c r="DR105" s="40"/>
    </row>
    <row r="106" spans="1:122" ht="15" customHeight="1" x14ac:dyDescent="0.2">
      <c r="A106" s="41"/>
      <c r="B106" s="72" t="s">
        <v>38</v>
      </c>
      <c r="C106" s="401" t="s">
        <v>52</v>
      </c>
      <c r="D106" s="401"/>
      <c r="E106" s="401"/>
      <c r="F106" s="401"/>
      <c r="G106" s="401"/>
      <c r="H106" s="401"/>
      <c r="I106" s="401"/>
      <c r="J106" s="401"/>
      <c r="K106" s="401"/>
      <c r="L106" s="401"/>
      <c r="M106" s="401"/>
      <c r="N106" s="401"/>
      <c r="O106" s="401"/>
      <c r="P106" s="401"/>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c r="AL106" s="42"/>
      <c r="AN106" s="75"/>
      <c r="AO106" s="166"/>
      <c r="AP106" s="166"/>
      <c r="AQ106" s="100"/>
      <c r="AR106" s="100"/>
      <c r="AS106" s="75"/>
      <c r="AT106" s="75"/>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R106" s="40"/>
    </row>
    <row r="107" spans="1:122" x14ac:dyDescent="0.2">
      <c r="A107" s="47"/>
      <c r="B107" s="48"/>
      <c r="C107" s="48"/>
      <c r="D107" s="84"/>
      <c r="E107" s="84"/>
      <c r="F107" s="84"/>
      <c r="G107" s="84"/>
      <c r="H107" s="84"/>
      <c r="I107" s="84"/>
      <c r="J107" s="84"/>
      <c r="K107" s="84"/>
      <c r="L107" s="84"/>
      <c r="M107" s="84"/>
      <c r="N107" s="84"/>
      <c r="O107" s="84"/>
      <c r="P107" s="84"/>
      <c r="Q107" s="84"/>
      <c r="R107" s="84"/>
      <c r="S107" s="84"/>
      <c r="T107" s="84"/>
      <c r="U107" s="84"/>
      <c r="V107" s="84"/>
      <c r="W107" s="84"/>
      <c r="X107" s="84"/>
      <c r="Y107" s="84"/>
      <c r="Z107" s="84"/>
      <c r="AA107" s="84"/>
      <c r="AB107" s="84"/>
      <c r="AC107" s="84"/>
      <c r="AD107" s="84"/>
      <c r="AE107" s="84"/>
      <c r="AF107" s="84"/>
      <c r="AG107" s="84"/>
      <c r="AH107" s="84"/>
      <c r="AI107" s="84"/>
      <c r="AJ107" s="84"/>
      <c r="AK107" s="84"/>
      <c r="AL107" s="49"/>
      <c r="AN107" s="75"/>
      <c r="AO107" s="166"/>
      <c r="AP107" s="166"/>
      <c r="AQ107" s="100"/>
      <c r="AR107" s="100"/>
      <c r="AS107" s="75"/>
      <c r="AT107" s="75"/>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R107" s="40"/>
    </row>
    <row r="108" spans="1:122" x14ac:dyDescent="0.2">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R108" s="40"/>
    </row>
    <row r="109" spans="1:122" x14ac:dyDescent="0.2">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R109" s="40"/>
    </row>
    <row r="110" spans="1:122" x14ac:dyDescent="0.2">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R110" s="40"/>
    </row>
    <row r="111" spans="1:122" x14ac:dyDescent="0.2">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R111" s="40"/>
    </row>
    <row r="112" spans="1:122" x14ac:dyDescent="0.2">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R112" s="40"/>
    </row>
    <row r="113" spans="47:122" x14ac:dyDescent="0.2">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R113" s="40"/>
    </row>
    <row r="114" spans="47:122" x14ac:dyDescent="0.2">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R114" s="40"/>
    </row>
    <row r="115" spans="47:122" x14ac:dyDescent="0.2">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R115" s="40"/>
    </row>
    <row r="116" spans="47:122" x14ac:dyDescent="0.2">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R116" s="40"/>
    </row>
    <row r="117" spans="47:122" x14ac:dyDescent="0.2">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R117" s="40"/>
    </row>
    <row r="118" spans="47:122" x14ac:dyDescent="0.2">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R118" s="40"/>
    </row>
    <row r="119" spans="47:122" x14ac:dyDescent="0.2">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c r="CZ119" s="40"/>
      <c r="DA119" s="40"/>
      <c r="DB119" s="40"/>
      <c r="DC119" s="40"/>
      <c r="DD119" s="40"/>
      <c r="DE119" s="40"/>
      <c r="DF119" s="40"/>
      <c r="DG119" s="40"/>
      <c r="DH119" s="40"/>
      <c r="DI119" s="40"/>
      <c r="DJ119" s="40"/>
      <c r="DK119" s="40"/>
      <c r="DL119" s="40"/>
      <c r="DM119" s="40"/>
      <c r="DN119" s="40"/>
      <c r="DR119" s="40"/>
    </row>
    <row r="120" spans="47:122" x14ac:dyDescent="0.2">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R120" s="40"/>
    </row>
    <row r="121" spans="47:122" x14ac:dyDescent="0.2">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R121" s="40"/>
    </row>
    <row r="122" spans="47:122" x14ac:dyDescent="0.2">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R122" s="40"/>
    </row>
    <row r="123" spans="47:122" x14ac:dyDescent="0.2">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R123" s="40"/>
    </row>
    <row r="124" spans="47:122" x14ac:dyDescent="0.2">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R124" s="40"/>
    </row>
    <row r="125" spans="47:122" x14ac:dyDescent="0.2">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40"/>
      <c r="DK125" s="40"/>
      <c r="DL125" s="40"/>
      <c r="DM125" s="40"/>
      <c r="DN125" s="40"/>
      <c r="DR125" s="40"/>
    </row>
    <row r="126" spans="47:122" x14ac:dyDescent="0.2">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R126" s="40"/>
    </row>
    <row r="127" spans="47:122" x14ac:dyDescent="0.2">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R127" s="40"/>
    </row>
    <row r="128" spans="47:122" x14ac:dyDescent="0.2">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40"/>
      <c r="DK128" s="40"/>
      <c r="DL128" s="40"/>
      <c r="DM128" s="40"/>
      <c r="DN128" s="40"/>
      <c r="DR128" s="40"/>
    </row>
    <row r="129" spans="47:122" x14ac:dyDescent="0.2">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R129" s="40"/>
    </row>
    <row r="130" spans="47:122" x14ac:dyDescent="0.2">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40"/>
      <c r="DK130" s="40"/>
      <c r="DL130" s="40"/>
      <c r="DM130" s="40"/>
      <c r="DN130" s="40"/>
      <c r="DR130" s="40"/>
    </row>
    <row r="131" spans="47:122" x14ac:dyDescent="0.2">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40"/>
      <c r="DK131" s="40"/>
      <c r="DL131" s="40"/>
      <c r="DM131" s="40"/>
      <c r="DN131" s="40"/>
      <c r="DR131" s="40"/>
    </row>
    <row r="132" spans="47:122" x14ac:dyDescent="0.2">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40"/>
      <c r="DK132" s="40"/>
      <c r="DL132" s="40"/>
      <c r="DM132" s="40"/>
      <c r="DN132" s="40"/>
      <c r="DR132" s="40"/>
    </row>
    <row r="133" spans="47:122" x14ac:dyDescent="0.2">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R133" s="40"/>
    </row>
    <row r="134" spans="47:122" x14ac:dyDescent="0.2">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R134" s="40"/>
    </row>
    <row r="135" spans="47:122" x14ac:dyDescent="0.2">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R135" s="40"/>
    </row>
    <row r="136" spans="47:122" x14ac:dyDescent="0.2">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R136" s="40"/>
    </row>
    <row r="137" spans="47:122" x14ac:dyDescent="0.2">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R137" s="40"/>
    </row>
    <row r="138" spans="47:122" x14ac:dyDescent="0.2">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R138" s="40"/>
    </row>
    <row r="139" spans="47:122" x14ac:dyDescent="0.2">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R139" s="40"/>
    </row>
    <row r="140" spans="47:122" x14ac:dyDescent="0.2">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R140" s="40"/>
    </row>
  </sheetData>
  <mergeCells count="114">
    <mergeCell ref="H24:P24"/>
    <mergeCell ref="B23:AJ23"/>
    <mergeCell ref="E21:P21"/>
    <mergeCell ref="D22:P22"/>
    <mergeCell ref="B29:C29"/>
    <mergeCell ref="B30:C30"/>
    <mergeCell ref="B31:C31"/>
    <mergeCell ref="B25:C25"/>
    <mergeCell ref="B36:C36"/>
    <mergeCell ref="B26:C26"/>
    <mergeCell ref="B27:C27"/>
    <mergeCell ref="B28:C28"/>
    <mergeCell ref="B21:C21"/>
    <mergeCell ref="H25:P25"/>
    <mergeCell ref="H26:P26"/>
    <mergeCell ref="H27:P27"/>
    <mergeCell ref="B35:C35"/>
    <mergeCell ref="B32:C32"/>
    <mergeCell ref="C106:P106"/>
    <mergeCell ref="B95:C95"/>
    <mergeCell ref="B90:C90"/>
    <mergeCell ref="B84:C84"/>
    <mergeCell ref="B56:C56"/>
    <mergeCell ref="B80:C80"/>
    <mergeCell ref="B65:C65"/>
    <mergeCell ref="B61:C61"/>
    <mergeCell ref="B60:C60"/>
    <mergeCell ref="AU103:DC103"/>
    <mergeCell ref="C40:C41"/>
    <mergeCell ref="R40:T40"/>
    <mergeCell ref="X40:Z40"/>
    <mergeCell ref="K40:M40"/>
    <mergeCell ref="AB40:AD40"/>
    <mergeCell ref="AE40:AG40"/>
    <mergeCell ref="AH40:AJ40"/>
    <mergeCell ref="N40:P40"/>
    <mergeCell ref="U40:W40"/>
    <mergeCell ref="D40:D41"/>
    <mergeCell ref="E40:E41"/>
    <mergeCell ref="F40:F41"/>
    <mergeCell ref="B46:C46"/>
    <mergeCell ref="B43:C43"/>
    <mergeCell ref="B42:C42"/>
    <mergeCell ref="B40:B41"/>
    <mergeCell ref="H40:J40"/>
    <mergeCell ref="AO40:AR40"/>
    <mergeCell ref="AO41:AR41"/>
    <mergeCell ref="H20:P20"/>
    <mergeCell ref="B2:L2"/>
    <mergeCell ref="AP3:AQ3"/>
    <mergeCell ref="H19:P19"/>
    <mergeCell ref="C7:P7"/>
    <mergeCell ref="B20:C20"/>
    <mergeCell ref="B19:C19"/>
    <mergeCell ref="B13:P16"/>
    <mergeCell ref="N2:P2"/>
    <mergeCell ref="B3:N3"/>
    <mergeCell ref="AO19:AR19"/>
    <mergeCell ref="AO20:AR20"/>
    <mergeCell ref="J11:P11"/>
    <mergeCell ref="AN1:AN18"/>
    <mergeCell ref="B18:AJ18"/>
    <mergeCell ref="C8:P8"/>
    <mergeCell ref="C10:P10"/>
    <mergeCell ref="C5:P5"/>
    <mergeCell ref="C6:P6"/>
    <mergeCell ref="DO1:DP1"/>
    <mergeCell ref="DO2:DP2"/>
    <mergeCell ref="DO3:DP3"/>
    <mergeCell ref="CE19:DM19"/>
    <mergeCell ref="DO19:DP19"/>
    <mergeCell ref="AU19:CC19"/>
    <mergeCell ref="AU13:DM17"/>
    <mergeCell ref="AP1:AQ1"/>
    <mergeCell ref="AO21:AR21"/>
    <mergeCell ref="CD19:CD23"/>
    <mergeCell ref="AT1:AT18"/>
    <mergeCell ref="AU8:DC11"/>
    <mergeCell ref="AU5:DC7"/>
    <mergeCell ref="AU18:DC18"/>
    <mergeCell ref="AO34:AR34"/>
    <mergeCell ref="AO35:AR35"/>
    <mergeCell ref="AO36:AR36"/>
    <mergeCell ref="AO37:AR37"/>
    <mergeCell ref="D39:F39"/>
    <mergeCell ref="H28:P28"/>
    <mergeCell ref="H29:P29"/>
    <mergeCell ref="H30:P30"/>
    <mergeCell ref="H31:P31"/>
    <mergeCell ref="H32:P32"/>
    <mergeCell ref="H33:P33"/>
    <mergeCell ref="H34:P34"/>
    <mergeCell ref="H35:P35"/>
    <mergeCell ref="H36:P36"/>
    <mergeCell ref="AO38:AR38"/>
    <mergeCell ref="AO39:AR39"/>
    <mergeCell ref="B38:AJ38"/>
    <mergeCell ref="H39:P39"/>
    <mergeCell ref="R39:Z39"/>
    <mergeCell ref="AB39:AJ39"/>
    <mergeCell ref="B33:C33"/>
    <mergeCell ref="B34:C34"/>
    <mergeCell ref="AO27:AR27"/>
    <mergeCell ref="AO28:AR28"/>
    <mergeCell ref="AO29:AR29"/>
    <mergeCell ref="AO30:AR30"/>
    <mergeCell ref="AO31:AR31"/>
    <mergeCell ref="AO22:AR22"/>
    <mergeCell ref="AO23:AR23"/>
    <mergeCell ref="AO32:AR32"/>
    <mergeCell ref="AO33:AR33"/>
    <mergeCell ref="AO24:AR24"/>
    <mergeCell ref="AO25:AR25"/>
    <mergeCell ref="AO26:AR26"/>
  </mergeCells>
  <phoneticPr fontId="3" type="noConversion"/>
  <conditionalFormatting sqref="B29:C32">
    <cfRule type="expression" dxfId="2071" priority="870" stopIfTrue="1">
      <formula>WpAreaB_exist=FALSE</formula>
    </cfRule>
  </conditionalFormatting>
  <conditionalFormatting sqref="B33:C36">
    <cfRule type="expression" dxfId="2070" priority="864" stopIfTrue="1">
      <formula>WpAreaC_exist=FALSE</formula>
    </cfRule>
  </conditionalFormatting>
  <conditionalFormatting sqref="C28:F41">
    <cfRule type="expression" dxfId="2069" priority="651" stopIfTrue="1">
      <formula>AND(WpAreaB_exist=FALSE,WpAreaC_exist=FALSE,WpAreaA_Sub2_exist=FALSE,WpAreaA_Sub3_exist=FALSE)=TRUE</formula>
    </cfRule>
  </conditionalFormatting>
  <conditionalFormatting sqref="D20">
    <cfRule type="expression" dxfId="2068" priority="570" stopIfTrue="1">
      <formula>ISNUMBER(FIND("0%",LEFT(D20,2)))</formula>
    </cfRule>
    <cfRule type="expression" dxfId="2067" priority="569" stopIfTrue="1">
      <formula>ISNUMBER(FIND("100%",LEFT(D20,4)))</formula>
    </cfRule>
    <cfRule type="expression" dxfId="2066" priority="568" stopIfTrue="1">
      <formula>D20=""</formula>
    </cfRule>
  </conditionalFormatting>
  <conditionalFormatting sqref="D25:D26">
    <cfRule type="expression" dxfId="2065" priority="555" stopIfTrue="1">
      <formula>ISNUMBER(FIND("0%",LEFT(D25,2)))</formula>
    </cfRule>
    <cfRule type="expression" dxfId="2064" priority="554" stopIfTrue="1">
      <formula>ISNUMBER(FIND("100%",LEFT(D25,4)))</formula>
    </cfRule>
  </conditionalFormatting>
  <conditionalFormatting sqref="D26:D28">
    <cfRule type="expression" dxfId="2063" priority="520" stopIfTrue="1">
      <formula>D26=""</formula>
    </cfRule>
  </conditionalFormatting>
  <conditionalFormatting sqref="D27:D28">
    <cfRule type="expression" dxfId="2062" priority="522" stopIfTrue="1">
      <formula>ISNUMBER(FIND("0%",LEFT(D27,2)))</formula>
    </cfRule>
    <cfRule type="expression" dxfId="2061" priority="521" stopIfTrue="1">
      <formula>ISNUMBER(FIND("100%",LEFT(D27,4)))</formula>
    </cfRule>
  </conditionalFormatting>
  <conditionalFormatting sqref="D30:D32">
    <cfRule type="expression" dxfId="2060" priority="517" stopIfTrue="1">
      <formula>ISNUMBER(FIND("100%",LEFT(D30,4)))</formula>
    </cfRule>
    <cfRule type="expression" dxfId="2059" priority="518" stopIfTrue="1">
      <formula>ISNUMBER(FIND("0%",LEFT(D30,2)))</formula>
    </cfRule>
  </conditionalFormatting>
  <conditionalFormatting sqref="D34:D36">
    <cfRule type="expression" dxfId="2058" priority="514" stopIfTrue="1">
      <formula>ISNUMBER(FIND("100%",LEFT(D34,4)))</formula>
    </cfRule>
    <cfRule type="expression" dxfId="2057" priority="515"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2056" priority="269">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2055" priority="267" stopIfTrue="1">
      <formula>ISNUMBER(FIND("100%",LEFT(D44,4)))</formula>
    </cfRule>
    <cfRule type="expression" dxfId="2054" priority="268" stopIfTrue="1">
      <formula>ISNUMBER(FIND("0%",LEFT(D44,2)))</formula>
    </cfRule>
  </conditionalFormatting>
  <conditionalFormatting sqref="D44:D45 H44:H45 K44:K45 N44:N45 R44:R45 U44:U45 X44:X45 AB44:AB45 AE44:AE45 AH44:AH45">
    <cfRule type="expression" dxfId="2053" priority="207" stopIfTrue="1">
      <formula>ISNUMBER(FIND("100%",LEFT(D44,4)))</formula>
    </cfRule>
    <cfRule type="expression" dxfId="2052" priority="208" stopIfTrue="1">
      <formula>ISNUMBER(FIND("0%",LEFT(D44,2)))</formula>
    </cfRule>
  </conditionalFormatting>
  <conditionalFormatting sqref="D45 H45 K45 N45 R45 U45 X45 AB45 AE45 AH45">
    <cfRule type="expression" dxfId="2051" priority="203" stopIfTrue="1">
      <formula>ISNUMBER(FIND("0%",LEFT(D45,2)))</formula>
    </cfRule>
    <cfRule type="expression" dxfId="2050" priority="202" stopIfTrue="1">
      <formula>ISNUMBER(FIND("100%",LEFT(D45,4)))</formula>
    </cfRule>
  </conditionalFormatting>
  <conditionalFormatting sqref="D45:D46 H45:P46 R45:Z46 AB45:AJ46">
    <cfRule type="expression" dxfId="2049" priority="209">
      <formula>TRUE</formula>
    </cfRule>
  </conditionalFormatting>
  <conditionalFormatting sqref="D47 R47:Z47 AB47:AJ47">
    <cfRule type="expression" dxfId="2048" priority="96">
      <formula>TRUE</formula>
    </cfRule>
  </conditionalFormatting>
  <conditionalFormatting sqref="D47">
    <cfRule type="expression" dxfId="2047" priority="90" stopIfTrue="1">
      <formula>ISNUMBER(FIND("0%",LEFT(D47,2)))</formula>
    </cfRule>
    <cfRule type="expression" dxfId="2046" priority="89" stopIfTrue="1">
      <formula>ISNUMBER(FIND("100%",LEFT(D47,4)))</formula>
    </cfRule>
  </conditionalFormatting>
  <conditionalFormatting sqref="D57:D59 H57:H59 K57:K59 N57:N59 R57:R59 U57:U59 X57:X59 AB57:AB59 AE57:AE59 AH57:AH59 R49:R55 U49:U55 X49:X55 AB49:AB55 AE49:AE55 AH49:AH55">
    <cfRule type="expression" dxfId="2045" priority="259" stopIfTrue="1">
      <formula>ISNUMBER(FIND("100%",LEFT(D49,4)))</formula>
    </cfRule>
  </conditionalFormatting>
  <conditionalFormatting sqref="D66:D72 H66:P72 R66:Z72 AB66:AJ72">
    <cfRule type="expression" dxfId="2044" priority="49">
      <formula>TRUE</formula>
    </cfRule>
  </conditionalFormatting>
  <conditionalFormatting sqref="D66:D79 H66:H79 K66:K79 N66:N79 R66:R79 U66:U79 X66:X79 AB66:AB79 AE66:AE79 AH66:AH79">
    <cfRule type="expression" dxfId="2043" priority="47" stopIfTrue="1">
      <formula>ISNUMBER(FIND("100%",LEFT(D66,4)))</formula>
    </cfRule>
    <cfRule type="expression" dxfId="2042" priority="48" stopIfTrue="1">
      <formula>ISNUMBER(FIND("0%",LEFT(D66,2)))</formula>
    </cfRule>
  </conditionalFormatting>
  <conditionalFormatting sqref="D90:D94 H90:P94 R90:Z94 AB90:AJ94">
    <cfRule type="expression" dxfId="2041" priority="242">
      <formula>TRUE</formula>
    </cfRule>
  </conditionalFormatting>
  <conditionalFormatting sqref="D91:D94 H91:P94 R91:Z94 AB91:AH94">
    <cfRule type="expression" dxfId="2040" priority="240" stopIfTrue="1">
      <formula>ISNUMBER(FIND("100%",LEFT(D91,4)))</formula>
    </cfRule>
    <cfRule type="expression" dxfId="2039" priority="241" stopIfTrue="1">
      <formula>ISNUMBER(FIND("0%",LEFT(D91,2)))</formula>
    </cfRule>
  </conditionalFormatting>
  <conditionalFormatting sqref="D95:D102 H95:P102 R95:Z102 AB95:AJ102">
    <cfRule type="expression" dxfId="2038" priority="221">
      <formula>TRUE</formula>
    </cfRule>
  </conditionalFormatting>
  <conditionalFormatting sqref="D96:D102 H96:P102 R96:Z102 AB96:AH102">
    <cfRule type="expression" dxfId="2037" priority="219" stopIfTrue="1">
      <formula>ISNUMBER(FIND("100%",LEFT(D96,4)))</formula>
    </cfRule>
    <cfRule type="expression" dxfId="2036" priority="220" stopIfTrue="1">
      <formula>ISNUMBER(FIND("0%",LEFT(D96,2)))</formula>
    </cfRule>
  </conditionalFormatting>
  <conditionalFormatting sqref="D25:F25">
    <cfRule type="expression" dxfId="2035" priority="547" stopIfTrue="1">
      <formula>D25=""</formula>
    </cfRule>
  </conditionalFormatting>
  <conditionalFormatting sqref="D25:F36">
    <cfRule type="expression" dxfId="2034" priority="560">
      <formula>TRUE</formula>
    </cfRule>
  </conditionalFormatting>
  <conditionalFormatting sqref="D29:F29">
    <cfRule type="expression" dxfId="2033" priority="540" stopIfTrue="1">
      <formula>ISNUMBER(FIND("0%",LEFT(D29,2)))</formula>
    </cfRule>
    <cfRule type="expression" dxfId="2032" priority="539" stopIfTrue="1">
      <formula>ISNUMBER(FIND("100%",LEFT(D29,4)))</formula>
    </cfRule>
  </conditionalFormatting>
  <conditionalFormatting sqref="D29:F33">
    <cfRule type="expression" dxfId="2031" priority="516" stopIfTrue="1">
      <formula>D29=""</formula>
    </cfRule>
  </conditionalFormatting>
  <conditionalFormatting sqref="D33:F33">
    <cfRule type="expression" dxfId="2030" priority="531" stopIfTrue="1">
      <formula>ISNUMBER(FIND("0%",LEFT(D33,2)))</formula>
    </cfRule>
    <cfRule type="expression" dxfId="2029" priority="530" stopIfTrue="1">
      <formula>ISNUMBER(FIND("100%",LEFT(D33,4)))</formula>
    </cfRule>
  </conditionalFormatting>
  <conditionalFormatting sqref="D34:F36">
    <cfRule type="expression" dxfId="2028" priority="512" stopIfTrue="1">
      <formula>D34=""</formula>
    </cfRule>
  </conditionalFormatting>
  <conditionalFormatting sqref="D42:F43">
    <cfRule type="expression" dxfId="2027" priority="188">
      <formula>TRUE</formula>
    </cfRule>
  </conditionalFormatting>
  <conditionalFormatting sqref="D84:F84">
    <cfRule type="expression" dxfId="2026" priority="179">
      <formula>TRUE</formula>
    </cfRule>
  </conditionalFormatting>
  <conditionalFormatting sqref="D27:P28">
    <cfRule type="expression" dxfId="2025" priority="510" stopIfTrue="1">
      <formula>AND(WpAreaB_exist=FALSE,WpAreaC_exist=FALSE,WpAreaA_Sub2_exist=FALSE,WpAreaA_Sub3_exist=FALSE)=TRUE</formula>
    </cfRule>
  </conditionalFormatting>
  <conditionalFormatting sqref="D29:P32">
    <cfRule type="expression" dxfId="2024" priority="513" stopIfTrue="1">
      <formula>WpAreaB_exist=FALSE</formula>
    </cfRule>
  </conditionalFormatting>
  <conditionalFormatting sqref="D33:P36">
    <cfRule type="expression" dxfId="2023" priority="511" stopIfTrue="1">
      <formula>WpAreaC_exist=FALSE</formula>
    </cfRule>
  </conditionalFormatting>
  <conditionalFormatting sqref="E20:F20">
    <cfRule type="expression" dxfId="2022" priority="561" stopIfTrue="1">
      <formula>E20=""</formula>
    </cfRule>
    <cfRule type="expression" dxfId="2021" priority="567">
      <formula>TRUE</formula>
    </cfRule>
    <cfRule type="expression" dxfId="2020" priority="563" stopIfTrue="1">
      <formula>ISNUMBER(FIND("0%",LEFT(E20,2)))</formula>
    </cfRule>
    <cfRule type="expression" dxfId="2019" priority="562" stopIfTrue="1">
      <formula>ISNUMBER(FIND("100%",LEFT(E20,4)))</formula>
    </cfRule>
  </conditionalFormatting>
  <conditionalFormatting sqref="E25:F25">
    <cfRule type="expression" dxfId="2018" priority="549" stopIfTrue="1">
      <formula>ISNUMBER(FIND("0%",LEFT(E25,2)))</formula>
    </cfRule>
    <cfRule type="expression" dxfId="2017" priority="548" stopIfTrue="1">
      <formula>ISNUMBER(FIND("100%",LEFT(E25,4)))</formula>
    </cfRule>
  </conditionalFormatting>
  <conditionalFormatting sqref="E26:F26">
    <cfRule type="expression" dxfId="2016" priority="559" stopIfTrue="1">
      <formula>E26=""</formula>
    </cfRule>
  </conditionalFormatting>
  <conditionalFormatting sqref="E27:F28">
    <cfRule type="expression" dxfId="2015" priority="523" stopIfTrue="1">
      <formula>E27=""</formula>
    </cfRule>
  </conditionalFormatting>
  <conditionalFormatting sqref="E44:F45">
    <cfRule type="expression" dxfId="2014" priority="162" stopIfTrue="1">
      <formula>E44=""</formula>
    </cfRule>
    <cfRule type="expression" dxfId="2013" priority="164" stopIfTrue="1">
      <formula>ISNUMBER(FIND("0%",LEFT(E44,2)))</formula>
    </cfRule>
    <cfRule type="expression" dxfId="2012" priority="163" stopIfTrue="1">
      <formula>ISNUMBER(FIND("100%",LEFT(E44,4)))</formula>
    </cfRule>
  </conditionalFormatting>
  <conditionalFormatting sqref="E44:F46">
    <cfRule type="expression" dxfId="2011" priority="168">
      <formula>TRUE</formula>
    </cfRule>
  </conditionalFormatting>
  <conditionalFormatting sqref="E47:F47">
    <cfRule type="expression" dxfId="2010" priority="80">
      <formula>TRUE</formula>
    </cfRule>
  </conditionalFormatting>
  <conditionalFormatting sqref="E47:F48">
    <cfRule type="expression" dxfId="2009" priority="81">
      <formula>E47=""</formula>
    </cfRule>
  </conditionalFormatting>
  <conditionalFormatting sqref="E47:F55">
    <cfRule type="expression" dxfId="2008" priority="76" stopIfTrue="1">
      <formula>ISNUMBER(FIND("0%",LEFT(E47,2)))</formula>
    </cfRule>
    <cfRule type="expression" dxfId="2007" priority="75" stopIfTrue="1">
      <formula>ISNUMBER(FIND("100%",LEFT(E47,4)))</formula>
    </cfRule>
    <cfRule type="expression" dxfId="2006" priority="74" stopIfTrue="1">
      <formula>E47=""</formula>
    </cfRule>
  </conditionalFormatting>
  <conditionalFormatting sqref="E48:F61">
    <cfRule type="expression" dxfId="2005" priority="161">
      <formula>TRUE</formula>
    </cfRule>
  </conditionalFormatting>
  <conditionalFormatting sqref="E50:F55">
    <cfRule type="expression" dxfId="2004" priority="176">
      <formula>E50=""</formula>
    </cfRule>
  </conditionalFormatting>
  <conditionalFormatting sqref="E57:F59">
    <cfRule type="expression" dxfId="2003" priority="155" stopIfTrue="1">
      <formula>E57=""</formula>
    </cfRule>
    <cfRule type="expression" dxfId="2002" priority="156" stopIfTrue="1">
      <formula>ISNUMBER(FIND("100%",LEFT(E57,4)))</formula>
    </cfRule>
    <cfRule type="expression" dxfId="2001" priority="157" stopIfTrue="1">
      <formula>ISNUMBER(FIND("0%",LEFT(E57,2)))</formula>
    </cfRule>
  </conditionalFormatting>
  <conditionalFormatting sqref="E62:F64">
    <cfRule type="expression" dxfId="2000" priority="149" stopIfTrue="1">
      <formula>ISNUMBER(FIND("100%",LEFT(E62,4)))</formula>
    </cfRule>
    <cfRule type="expression" dxfId="1999" priority="148" stopIfTrue="1">
      <formula>E62=""</formula>
    </cfRule>
    <cfRule type="expression" dxfId="1998" priority="150" stopIfTrue="1">
      <formula>ISNUMBER(FIND("0%",LEFT(E62,2)))</formula>
    </cfRule>
  </conditionalFormatting>
  <conditionalFormatting sqref="E62:F65">
    <cfRule type="expression" dxfId="1997" priority="154">
      <formula>TRUE</formula>
    </cfRule>
  </conditionalFormatting>
  <conditionalFormatting sqref="E66:F72">
    <cfRule type="expression" dxfId="1996" priority="34">
      <formula>TRUE</formula>
    </cfRule>
  </conditionalFormatting>
  <conditionalFormatting sqref="E66:F79">
    <cfRule type="expression" dxfId="1995" priority="30" stopIfTrue="1">
      <formula>ISNUMBER(FIND("0%",LEFT(E66,2)))</formula>
    </cfRule>
    <cfRule type="expression" dxfId="1994" priority="28" stopIfTrue="1">
      <formula>E66=""</formula>
    </cfRule>
    <cfRule type="expression" dxfId="1993" priority="29" stopIfTrue="1">
      <formula>ISNUMBER(FIND("100%",LEFT(E66,4)))</formula>
    </cfRule>
  </conditionalFormatting>
  <conditionalFormatting sqref="E73:F83">
    <cfRule type="expression" dxfId="1992" priority="140">
      <formula>TRUE</formula>
    </cfRule>
  </conditionalFormatting>
  <conditionalFormatting sqref="E81:F83">
    <cfRule type="expression" dxfId="1991" priority="136" stopIfTrue="1">
      <formula>ISNUMBER(FIND("0%",LEFT(E81,2)))</formula>
    </cfRule>
    <cfRule type="expression" dxfId="1990" priority="135" stopIfTrue="1">
      <formula>ISNUMBER(FIND("100%",LEFT(E81,4)))</formula>
    </cfRule>
    <cfRule type="expression" dxfId="1989" priority="134" stopIfTrue="1">
      <formula>E81=""</formula>
    </cfRule>
  </conditionalFormatting>
  <conditionalFormatting sqref="E85:F89">
    <cfRule type="expression" dxfId="1988" priority="127" stopIfTrue="1">
      <formula>E85=""</formula>
    </cfRule>
    <cfRule type="expression" dxfId="1987" priority="129" stopIfTrue="1">
      <formula>ISNUMBER(FIND("0%",LEFT(E85,2)))</formula>
    </cfRule>
    <cfRule type="expression" dxfId="1986" priority="128" stopIfTrue="1">
      <formula>ISNUMBER(FIND("100%",LEFT(E85,4)))</formula>
    </cfRule>
  </conditionalFormatting>
  <conditionalFormatting sqref="E85:F90">
    <cfRule type="expression" dxfId="1985" priority="133">
      <formula>TRUE</formula>
    </cfRule>
  </conditionalFormatting>
  <conditionalFormatting sqref="E91:F94">
    <cfRule type="expression" dxfId="1984" priority="125" stopIfTrue="1">
      <formula>ISNUMBER(FIND("0%",LEFT(E91,2)))</formula>
    </cfRule>
    <cfRule type="expression" dxfId="1983" priority="124" stopIfTrue="1">
      <formula>ISNUMBER(FIND("100%",LEFT(E91,4)))</formula>
    </cfRule>
    <cfRule type="expression" dxfId="1982" priority="123" stopIfTrue="1">
      <formula>E91=""</formula>
    </cfRule>
  </conditionalFormatting>
  <conditionalFormatting sqref="E91:F95">
    <cfRule type="expression" dxfId="1981" priority="126">
      <formula>TRUE</formula>
    </cfRule>
  </conditionalFormatting>
  <conditionalFormatting sqref="E96:F102">
    <cfRule type="expression" dxfId="1980" priority="122">
      <formula>TRUE</formula>
    </cfRule>
    <cfRule type="expression" dxfId="1979" priority="121" stopIfTrue="1">
      <formula>ISNUMBER(FIND("0%",LEFT(E96,2)))</formula>
    </cfRule>
    <cfRule type="expression" dxfId="1978" priority="120" stopIfTrue="1">
      <formula>ISNUMBER(FIND("100%",LEFT(E96,4)))</formula>
    </cfRule>
    <cfRule type="expression" dxfId="1977" priority="119" stopIfTrue="1">
      <formula>E96=""</formula>
    </cfRule>
  </conditionalFormatting>
  <conditionalFormatting sqref="H47:H55 K47:K55 N47:N55">
    <cfRule type="expression" dxfId="1976" priority="20" stopIfTrue="1">
      <formula>ISNUMBER(FIND("0%",LEFT(H47,2)))</formula>
    </cfRule>
    <cfRule type="expression" dxfId="1975" priority="19" stopIfTrue="1">
      <formula>ISNUMBER(FIND("100%",LEFT(H47,4)))</formula>
    </cfRule>
    <cfRule type="expression" dxfId="1974" priority="16" stopIfTrue="1">
      <formula>ISNUMBER(FIND("100%",LEFT(H47,4)))</formula>
    </cfRule>
    <cfRule type="expression" dxfId="1973" priority="17" stopIfTrue="1">
      <formula>ISNUMBER(FIND("0%",LEFT(H47,2)))</formula>
    </cfRule>
  </conditionalFormatting>
  <conditionalFormatting sqref="H40:J41">
    <cfRule type="expression" dxfId="1972" priority="11" stopIfTrue="1">
      <formula>WpAreaA_Sub1_exist=FALSE</formula>
    </cfRule>
  </conditionalFormatting>
  <conditionalFormatting sqref="H42:J102">
    <cfRule type="expression" dxfId="1971" priority="43" stopIfTrue="1">
      <formula>WpAreaA_Sub1_exist=FALSE</formula>
    </cfRule>
  </conditionalFormatting>
  <conditionalFormatting sqref="H47:J47 H55:J55">
    <cfRule type="expression" dxfId="1970" priority="24" stopIfTrue="1">
      <formula>WpAreaA_Sub1_exist=FALSE</formula>
    </cfRule>
  </conditionalFormatting>
  <conditionalFormatting sqref="H42:P43">
    <cfRule type="expression" dxfId="1969" priority="254">
      <formula>TRUE</formula>
    </cfRule>
  </conditionalFormatting>
  <conditionalFormatting sqref="H45:P45 R45:Z45 AB45:AJ45 D45">
    <cfRule type="expression" dxfId="1968" priority="201" stopIfTrue="1">
      <formula>D45=""</formula>
    </cfRule>
  </conditionalFormatting>
  <conditionalFormatting sqref="H47:P47 H55:P55">
    <cfRule type="expression" dxfId="1967" priority="25" stopIfTrue="1">
      <formula>H47=""</formula>
    </cfRule>
  </conditionalFormatting>
  <conditionalFormatting sqref="H47:P55">
    <cfRule type="expression" dxfId="1966" priority="15" stopIfTrue="1">
      <formula>H47=""</formula>
    </cfRule>
    <cfRule type="expression" dxfId="1965" priority="21">
      <formula>TRUE</formula>
    </cfRule>
    <cfRule type="expression" dxfId="1964" priority="18" stopIfTrue="1">
      <formula>H47=""</formula>
    </cfRule>
  </conditionalFormatting>
  <conditionalFormatting sqref="H57:P59 R57:Z59 AB57:AJ59 D57:D59">
    <cfRule type="expression" dxfId="1963" priority="258" stopIfTrue="1">
      <formula>D57=""</formula>
    </cfRule>
  </conditionalFormatting>
  <conditionalFormatting sqref="K40:M41">
    <cfRule type="expression" dxfId="1962" priority="10" stopIfTrue="1">
      <formula>WpAreaA_Sub2_exist=FALSE</formula>
    </cfRule>
  </conditionalFormatting>
  <conditionalFormatting sqref="K42:M102">
    <cfRule type="expression" dxfId="1961" priority="42" stopIfTrue="1">
      <formula>WpAreaA_Sub2_exist=FALSE</formula>
    </cfRule>
  </conditionalFormatting>
  <conditionalFormatting sqref="K47:M47 K55:M55">
    <cfRule type="expression" dxfId="1960" priority="23" stopIfTrue="1">
      <formula>WpAreaA_Sub2_exist=FALSE</formula>
    </cfRule>
  </conditionalFormatting>
  <conditionalFormatting sqref="N40:P41">
    <cfRule type="expression" dxfId="1959" priority="5" stopIfTrue="1">
      <formula>WpAreaA_Sub3_exist=FALSE</formula>
    </cfRule>
  </conditionalFormatting>
  <conditionalFormatting sqref="N42:P102">
    <cfRule type="expression" dxfId="1958" priority="41" stopIfTrue="1">
      <formula>WpAreaA_Sub3_exist=FALSE</formula>
    </cfRule>
  </conditionalFormatting>
  <conditionalFormatting sqref="N47:P47 N55:P55">
    <cfRule type="expression" dxfId="1957" priority="22" stopIfTrue="1">
      <formula>WpAreaA_Sub3_exist=FALSE</formula>
    </cfRule>
  </conditionalFormatting>
  <conditionalFormatting sqref="R47 U47 X47 AB47 AE47 AH47 D47:D55">
    <cfRule type="expression" dxfId="1956" priority="94" stopIfTrue="1">
      <formula>ISNUMBER(FIND("100%",LEFT(D47,4)))</formula>
    </cfRule>
    <cfRule type="expression" dxfId="1955" priority="95" stopIfTrue="1">
      <formula>ISNUMBER(FIND("0%",LEFT(D47,2)))</formula>
    </cfRule>
  </conditionalFormatting>
  <conditionalFormatting sqref="R49:R55 U49:U55 X49:X55 AB49:AB55 AE49:AE55 AH49:AH55 D57:D59 H57:H59 K57:K59 N57:N59 R57:R59 U57:U59 X57:X59 AB57:AB59 AE57:AE59 AH57:AH59">
    <cfRule type="expression" dxfId="1954" priority="260" stopIfTrue="1">
      <formula>ISNUMBER(FIND("0%",LEFT(D49,2)))</formula>
    </cfRule>
  </conditionalFormatting>
  <conditionalFormatting sqref="R40:T102">
    <cfRule type="expression" dxfId="1953" priority="8" stopIfTrue="1">
      <formula>WpAreaB_Sub1_exist=FALSE</formula>
    </cfRule>
  </conditionalFormatting>
  <conditionalFormatting sqref="R39:Z43 AB39:AJ43 H39:P41">
    <cfRule type="expression" dxfId="1952" priority="14">
      <formula>TRUE</formula>
    </cfRule>
  </conditionalFormatting>
  <conditionalFormatting sqref="R39:Z43">
    <cfRule type="expression" dxfId="1951" priority="13" stopIfTrue="1">
      <formula>WpAreaB_exist=FALSE</formula>
    </cfRule>
  </conditionalFormatting>
  <conditionalFormatting sqref="R42:Z44">
    <cfRule type="expression" dxfId="1950" priority="265"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949" priority="266" stopIfTrue="1">
      <formula>D44=""</formula>
    </cfRule>
  </conditionalFormatting>
  <conditionalFormatting sqref="R44:Z45 AB44:AJ45 D44:D45 H44:P45">
    <cfRule type="expression" dxfId="1948" priority="206" stopIfTrue="1">
      <formula>D44=""</formula>
    </cfRule>
  </conditionalFormatting>
  <conditionalFormatting sqref="R45:Z46">
    <cfRule type="expression" dxfId="1947" priority="205" stopIfTrue="1">
      <formula>WpAreaB_exist=FALSE</formula>
    </cfRule>
  </conditionalFormatting>
  <conditionalFormatting sqref="R46:Z46 AB46:AJ46">
    <cfRule type="expression" dxfId="1946" priority="215">
      <formula>TRUE</formula>
    </cfRule>
  </conditionalFormatting>
  <conditionalFormatting sqref="R46:Z46">
    <cfRule type="expression" dxfId="1945" priority="214" stopIfTrue="1">
      <formula>WpAreaB_exist=FALSE</formula>
    </cfRule>
  </conditionalFormatting>
  <conditionalFormatting sqref="R47:Z47 AB47:AJ47 D47">
    <cfRule type="expression" dxfId="1944" priority="88" stopIfTrue="1">
      <formula>D47=""</formula>
    </cfRule>
  </conditionalFormatting>
  <conditionalFormatting sqref="R47:Z47">
    <cfRule type="expression" dxfId="1943" priority="92" stopIfTrue="1">
      <formula>WpAreaB_exist=FALSE</formula>
    </cfRule>
  </conditionalFormatting>
  <conditionalFormatting sqref="R47:Z55 AB47:AJ55 D47:D55">
    <cfRule type="expression" dxfId="1942" priority="93" stopIfTrue="1">
      <formula>D47=""</formula>
    </cfRule>
  </conditionalFormatting>
  <conditionalFormatting sqref="R48:Z65">
    <cfRule type="expression" dxfId="1941" priority="262" stopIfTrue="1">
      <formula>WpAreaB_exist=FALSE</formula>
    </cfRule>
  </conditionalFormatting>
  <conditionalFormatting sqref="R56:Z56 AB56:AJ56 H56:P56 D56">
    <cfRule type="expression" dxfId="1940" priority="251">
      <formula>TRUE</formula>
    </cfRule>
  </conditionalFormatting>
  <conditionalFormatting sqref="R56:Z56">
    <cfRule type="expression" dxfId="1939" priority="250" stopIfTrue="1">
      <formula>WpAreaB_exist=FALSE</formula>
    </cfRule>
  </conditionalFormatting>
  <conditionalFormatting sqref="R60:Z60 AB60:AJ60 H60:P60 D60">
    <cfRule type="expression" dxfId="1938" priority="263">
      <formula>TRUE</formula>
    </cfRule>
  </conditionalFormatting>
  <conditionalFormatting sqref="R66:Z79 AB66:AJ79 H66:P79 D66:D79">
    <cfRule type="expression" dxfId="1937" priority="46" stopIfTrue="1">
      <formula>D66=""</formula>
    </cfRule>
  </conditionalFormatting>
  <conditionalFormatting sqref="R66:Z102">
    <cfRule type="expression" dxfId="1936" priority="45" stopIfTrue="1">
      <formula>WpAreaB_exist=FALSE</formula>
    </cfRule>
  </conditionalFormatting>
  <conditionalFormatting sqref="R84:Z84 AB84:AJ84 H84:P84">
    <cfRule type="expression" dxfId="1935" priority="248">
      <formula>TRUE</formula>
    </cfRule>
  </conditionalFormatting>
  <conditionalFormatting sqref="R91:Z94 AB91:AJ94 H91:P94 D91:D94">
    <cfRule type="expression" dxfId="1934" priority="239" stopIfTrue="1">
      <formula>D91=""</formula>
    </cfRule>
  </conditionalFormatting>
  <conditionalFormatting sqref="R96:Z102 AB96:AJ102 H96:P102 D96:D102">
    <cfRule type="expression" dxfId="1933" priority="218" stopIfTrue="1">
      <formula>D96=""</formula>
    </cfRule>
  </conditionalFormatting>
  <conditionalFormatting sqref="U40:W102">
    <cfRule type="expression" dxfId="1932" priority="7">
      <formula>WpAreaB_Sub2_exist=FALSE</formula>
    </cfRule>
  </conditionalFormatting>
  <conditionalFormatting sqref="X40:Z102">
    <cfRule type="expression" dxfId="1931" priority="6" stopIfTrue="1">
      <formula>WpAreaB_Sub3_exist=FALSE</formula>
    </cfRule>
  </conditionalFormatting>
  <conditionalFormatting sqref="AB40:AD102">
    <cfRule type="expression" dxfId="1930" priority="4" stopIfTrue="1">
      <formula>WpAreaC_Sub1_exist=FALSE</formula>
    </cfRule>
  </conditionalFormatting>
  <conditionalFormatting sqref="AB39:AJ43">
    <cfRule type="expression" dxfId="1929" priority="12" stopIfTrue="1">
      <formula>WpAreaC_exist=FALSE</formula>
    </cfRule>
  </conditionalFormatting>
  <conditionalFormatting sqref="AB42:AJ44">
    <cfRule type="expression" dxfId="1928" priority="264" stopIfTrue="1">
      <formula>WpAreaC_exist=FALSE</formula>
    </cfRule>
  </conditionalFormatting>
  <conditionalFormatting sqref="AB45:AJ46">
    <cfRule type="expression" dxfId="1927" priority="204" stopIfTrue="1">
      <formula>WpAreaC_exist=FALSE</formula>
    </cfRule>
  </conditionalFormatting>
  <conditionalFormatting sqref="AB46:AJ46">
    <cfRule type="expression" dxfId="1926" priority="213" stopIfTrue="1">
      <formula>WpAreaC_exist=FALSE</formula>
    </cfRule>
  </conditionalFormatting>
  <conditionalFormatting sqref="AB47:AJ47">
    <cfRule type="expression" dxfId="1925" priority="91" stopIfTrue="1">
      <formula>WpAreaC_exist=FALSE</formula>
    </cfRule>
  </conditionalFormatting>
  <conditionalFormatting sqref="AB48:AJ65">
    <cfRule type="expression" dxfId="1924" priority="261" stopIfTrue="1">
      <formula>WpAreaC_exist=FALSE</formula>
    </cfRule>
  </conditionalFormatting>
  <conditionalFormatting sqref="AB56:AJ56">
    <cfRule type="expression" dxfId="1923" priority="249" stopIfTrue="1">
      <formula>WpAreaC_exist=FALSE</formula>
    </cfRule>
  </conditionalFormatting>
  <conditionalFormatting sqref="AB66:AJ102">
    <cfRule type="expression" dxfId="1922" priority="44" stopIfTrue="1">
      <formula>WpAreaC_exist=FALSE</formula>
    </cfRule>
  </conditionalFormatting>
  <conditionalFormatting sqref="AE40:AG102">
    <cfRule type="expression" dxfId="1921" priority="3" stopIfTrue="1">
      <formula>WpAreaC_Sub2_exist=FALSE</formula>
    </cfRule>
  </conditionalFormatting>
  <conditionalFormatting sqref="AH40:AJ102">
    <cfRule type="expression" dxfId="1920" priority="2">
      <formula>WpAreaC_Sub3_exist=FALSE</formula>
    </cfRule>
  </conditionalFormatting>
  <conditionalFormatting sqref="AK39:AK102">
    <cfRule type="expression" dxfId="1919" priority="571" stopIfTrue="1">
      <formula>AND(WpAreaB_exist=FALSE,WpAreaC_exist=FALSE,WpAreaA_Sub2_exist=FALSE,WpAreaA_Sub3_exist=FALSE)=TRUE</formula>
    </cfRule>
  </conditionalFormatting>
  <conditionalFormatting sqref="AQ6 AQ7:AR7">
    <cfRule type="beginsWith" dxfId="1918" priority="869" stopIfTrue="1" operator="beginsWith" text="Edit">
      <formula>LEFT(AQ6,LEN("Edit"))="Edit"</formula>
    </cfRule>
  </conditionalFormatting>
  <pageMargins left="0.7" right="0.7" top="0.75" bottom="0.75" header="0.3" footer="0.3"/>
  <pageSetup paperSize="9" scale="53" fitToHeight="0" orientation="portrait" horizontalDpi="1200" verticalDpi="1200" r:id="rId1"/>
  <ignoredErrors>
    <ignoredError sqref="AB65:AJ65 L65:P65 R65:Z65 L95:P95 L84:P84 L90:P90 L46:P46 R95:Z95 R84:Z84 R90:Z90 R46:Z46 AB95:AJ95 AB84:AJ84 AB90:AJ90 AB46:AJ46 L56:P56 L60:P61 L80:P80 R56:Z56 R60:Z61 R80:Z80 AB56:AJ56 AB60:AJ61 AB80:AJ80 K48:K65 K44:K46 K80:K102" formula="1"/>
  </ignoredErrors>
  <drawing r:id="rId2"/>
  <mc:AlternateContent xmlns:mc="http://schemas.openxmlformats.org/markup-compatibility/2006">
    <mc:Choice Requires="v">
      <legacyDrawing r:id="rId3"/>
    </mc:Choice>
  </mc:AlternateContent>
  <controls>
    <control shapeId="9221" r:id="rId4" name="Button 5">
      <controlPr defaultSize="0" print="0" autoFill="0" autoPict="0" macro="[0]!CreateBaselineForProgress">
        <anchor moveWithCells="1" sizeWithCells="1">
          <from>
            <xdr:col>41</xdr:col>
            <xdr:colOff>279400</xdr:colOff>
            <xdr:row>9</xdr:row>
            <xdr:rowOff>25400</xdr:rowOff>
          </from>
          <to>
            <xdr:col>41</xdr:col>
            <xdr:colOff>1117600</xdr:colOff>
            <xdr:row>10</xdr:row>
            <xdr:rowOff>254000</xdr:rowOff>
          </to>
        </anchor>
      </controlPr>
    </control>
    <control shapeId="9223" r:id="rId5" name="Button 7">
      <controlPr defaultSize="0" print="0" autoFill="0" autoPict="0" macro="[0]!CreateCleanWP">
        <anchor moveWithCells="1" sizeWithCells="1">
          <from>
            <xdr:col>41</xdr:col>
            <xdr:colOff>279400</xdr:colOff>
            <xdr:row>2</xdr:row>
            <xdr:rowOff>25400</xdr:rowOff>
          </from>
          <to>
            <xdr:col>43</xdr:col>
            <xdr:colOff>0</xdr:colOff>
            <xdr:row>3</xdr:row>
            <xdr:rowOff>88900</xdr:rowOff>
          </to>
        </anchor>
      </controlPr>
    </control>
    <control shapeId="9224" r:id="rId6" name="Button 8">
      <controlPr defaultSize="0" print="0" autoFill="0" autoPict="0" macro="[0]!ToggleCoverSheetProtect">
        <anchor moveWithCells="1" sizeWithCells="1">
          <from>
            <xdr:col>41</xdr:col>
            <xdr:colOff>292100</xdr:colOff>
            <xdr:row>5</xdr:row>
            <xdr:rowOff>38100</xdr:rowOff>
          </from>
          <to>
            <xdr:col>41</xdr:col>
            <xdr:colOff>1117600</xdr:colOff>
            <xdr:row>7</xdr:row>
            <xdr:rowOff>12700</xdr:rowOff>
          </to>
        </anchor>
      </controlPr>
    </control>
  </controls>
</worksheet>
</file>

<file path=xl/worksheets/sheet2.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Z435"/>
  <sheetViews>
    <sheetView zoomScale="115" zoomScaleNormal="100" workbookViewId="0">
      <pane xSplit="4" ySplit="7" topLeftCell="E151" activePane="bottomRight" state="frozen"/>
      <selection pane="topRight" activeCell="E1" sqref="E1"/>
      <selection pane="bottomLeft" activeCell="A8" sqref="A8"/>
      <selection pane="bottomRight" activeCell="I167" sqref="I167"/>
    </sheetView>
  </sheetViews>
  <sheetFormatPr baseColWidth="10" defaultColWidth="9.1640625" defaultRowHeight="15" outlineLevelRow="2" x14ac:dyDescent="0.2"/>
  <cols>
    <col min="1" max="2" width="10" style="14" customWidth="1"/>
    <col min="3" max="3" width="16.5" style="14" customWidth="1"/>
    <col min="4" max="4" width="11.83203125" style="14" customWidth="1"/>
    <col min="5" max="5" width="31.1640625" style="14" customWidth="1"/>
    <col min="6" max="6" width="36.33203125" style="14" customWidth="1"/>
    <col min="7" max="7" width="13" style="14" customWidth="1"/>
    <col min="8" max="8" width="22" style="18" customWidth="1"/>
    <col min="9" max="10" width="13" style="14" customWidth="1"/>
    <col min="11" max="11" width="31.83203125" style="342" customWidth="1"/>
    <col min="12" max="12" width="5.1640625" style="18" customWidth="1"/>
    <col min="13" max="16" width="10" style="318" customWidth="1"/>
    <col min="17" max="17" width="2.5" style="7" customWidth="1"/>
    <col min="18" max="18" width="9" style="14" customWidth="1"/>
    <col min="19" max="26" width="8.33203125" style="14" customWidth="1"/>
    <col min="27" max="27" width="2.33203125" style="21" customWidth="1"/>
    <col min="28" max="28" width="2.6640625" style="146" customWidth="1"/>
    <col min="29" max="29" width="5.83203125" style="146" customWidth="1"/>
    <col min="30" max="30" width="2.33203125" style="146" customWidth="1"/>
    <col min="31" max="31" width="2.6640625" style="146" customWidth="1"/>
    <col min="32" max="37" width="2.33203125" style="146" customWidth="1"/>
    <col min="38" max="38" width="2.6640625" style="146" customWidth="1"/>
    <col min="39" max="47" width="2.33203125" style="107" customWidth="1"/>
    <col min="48" max="48" width="1" style="146" customWidth="1"/>
    <col min="49" max="49" width="33" style="273" customWidth="1"/>
    <col min="50" max="50" width="41.5" style="14" customWidth="1"/>
    <col min="51" max="51" width="17.5" style="14" customWidth="1"/>
    <col min="52" max="52" width="36.5" style="14" customWidth="1"/>
    <col min="53" max="16384" width="9.1640625" style="2"/>
  </cols>
  <sheetData>
    <row r="1" spans="1:52" ht="21" x14ac:dyDescent="0.2">
      <c r="A1" s="451" t="s">
        <v>0</v>
      </c>
      <c r="B1" s="451"/>
      <c r="C1" s="447" t="s">
        <v>335</v>
      </c>
      <c r="D1" s="448"/>
      <c r="E1" s="448"/>
      <c r="F1" s="448"/>
      <c r="G1" s="448"/>
      <c r="H1" s="448"/>
      <c r="I1" s="448"/>
      <c r="J1" s="448"/>
      <c r="K1" s="449"/>
      <c r="L1" s="91"/>
      <c r="M1" s="307"/>
      <c r="N1" s="307"/>
      <c r="O1" s="307"/>
      <c r="P1" s="307"/>
      <c r="Q1" s="479" t="s">
        <v>139</v>
      </c>
      <c r="R1" s="498" t="s">
        <v>304</v>
      </c>
      <c r="S1" s="499"/>
      <c r="T1" s="499"/>
      <c r="U1" s="499"/>
      <c r="V1" s="499"/>
      <c r="W1" s="499"/>
      <c r="X1" s="499"/>
      <c r="Y1" s="499"/>
      <c r="Z1" s="499"/>
      <c r="AA1" s="471" t="s">
        <v>89</v>
      </c>
      <c r="AB1" s="286"/>
      <c r="AC1" s="435" t="s">
        <v>177</v>
      </c>
      <c r="AD1" s="435"/>
      <c r="AE1" s="435"/>
      <c r="AF1" s="435"/>
      <c r="AG1" s="435"/>
      <c r="AH1" s="435"/>
      <c r="AI1" s="435"/>
      <c r="AJ1" s="435"/>
      <c r="AK1" s="436"/>
      <c r="AL1" s="286"/>
      <c r="AM1" s="437" t="s">
        <v>96</v>
      </c>
      <c r="AN1" s="438"/>
      <c r="AO1" s="438"/>
      <c r="AP1" s="438"/>
      <c r="AQ1" s="438"/>
      <c r="AR1" s="438"/>
      <c r="AS1" s="438"/>
      <c r="AT1" s="438"/>
      <c r="AU1" s="439"/>
      <c r="AV1" s="286"/>
      <c r="AW1" s="445" t="s">
        <v>88</v>
      </c>
      <c r="AX1" s="445"/>
      <c r="AY1" s="445"/>
      <c r="AZ1" s="446"/>
    </row>
    <row r="2" spans="1:52" ht="19" outlineLevel="1" x14ac:dyDescent="0.2">
      <c r="A2" s="443" t="s">
        <v>53</v>
      </c>
      <c r="B2" s="444"/>
      <c r="C2" s="454" t="str">
        <f>WI_code</f>
        <v>NR_RRM_enh-UEConTest</v>
      </c>
      <c r="D2" s="455"/>
      <c r="E2" s="455"/>
      <c r="F2" s="455"/>
      <c r="G2" s="455"/>
      <c r="H2" s="455"/>
      <c r="I2" s="455"/>
      <c r="J2" s="455"/>
      <c r="K2" s="456"/>
      <c r="L2" s="91"/>
      <c r="M2" s="307"/>
      <c r="N2" s="307"/>
      <c r="O2" s="307"/>
      <c r="P2" s="307"/>
      <c r="Q2" s="480"/>
      <c r="R2" s="498"/>
      <c r="S2" s="499"/>
      <c r="T2" s="499"/>
      <c r="U2" s="499"/>
      <c r="V2" s="499"/>
      <c r="W2" s="499"/>
      <c r="X2" s="499"/>
      <c r="Y2" s="499"/>
      <c r="Z2" s="499"/>
      <c r="AA2" s="385"/>
      <c r="AB2" s="286"/>
      <c r="AC2" s="435"/>
      <c r="AD2" s="435"/>
      <c r="AE2" s="435"/>
      <c r="AF2" s="435"/>
      <c r="AG2" s="435"/>
      <c r="AH2" s="435"/>
      <c r="AI2" s="435"/>
      <c r="AJ2" s="435"/>
      <c r="AK2" s="436"/>
      <c r="AL2" s="286"/>
      <c r="AM2" s="437"/>
      <c r="AN2" s="438"/>
      <c r="AO2" s="438"/>
      <c r="AP2" s="438"/>
      <c r="AQ2" s="438"/>
      <c r="AR2" s="438"/>
      <c r="AS2" s="438"/>
      <c r="AT2" s="438"/>
      <c r="AU2" s="439"/>
      <c r="AV2" s="286"/>
      <c r="AW2" s="476"/>
      <c r="AX2" s="482"/>
      <c r="AY2" s="482"/>
      <c r="AZ2" s="476"/>
    </row>
    <row r="3" spans="1:52" ht="17" outlineLevel="1" thickBot="1" x14ac:dyDescent="0.25">
      <c r="A3" s="452" t="s">
        <v>1</v>
      </c>
      <c r="B3" s="453"/>
      <c r="C3" s="457" t="s">
        <v>338</v>
      </c>
      <c r="D3" s="458"/>
      <c r="E3" s="458"/>
      <c r="F3" s="458"/>
      <c r="G3" s="458"/>
      <c r="H3" s="458"/>
      <c r="I3" s="458"/>
      <c r="J3" s="458"/>
      <c r="K3" s="459"/>
      <c r="L3" s="91"/>
      <c r="M3" s="307"/>
      <c r="N3" s="307"/>
      <c r="O3" s="307"/>
      <c r="P3" s="307"/>
      <c r="Q3" s="480"/>
      <c r="R3" s="268"/>
      <c r="S3" s="440" t="s">
        <v>303</v>
      </c>
      <c r="T3" s="440"/>
      <c r="U3" s="440"/>
      <c r="V3" s="440"/>
      <c r="W3" s="440"/>
      <c r="X3" s="440"/>
      <c r="Y3" s="440"/>
      <c r="Z3" s="269"/>
      <c r="AA3" s="385"/>
      <c r="AB3" s="286"/>
      <c r="AC3" s="435"/>
      <c r="AD3" s="435"/>
      <c r="AE3" s="435"/>
      <c r="AF3" s="435"/>
      <c r="AG3" s="435"/>
      <c r="AH3" s="435"/>
      <c r="AI3" s="435"/>
      <c r="AJ3" s="435"/>
      <c r="AK3" s="436"/>
      <c r="AL3" s="286"/>
      <c r="AM3" s="437"/>
      <c r="AN3" s="438"/>
      <c r="AO3" s="438"/>
      <c r="AP3" s="438"/>
      <c r="AQ3" s="438"/>
      <c r="AR3" s="438"/>
      <c r="AS3" s="438"/>
      <c r="AT3" s="438"/>
      <c r="AU3" s="439"/>
      <c r="AV3" s="286"/>
      <c r="AW3" s="477"/>
      <c r="AX3" s="483"/>
      <c r="AY3" s="483"/>
      <c r="AZ3" s="477"/>
    </row>
    <row r="4" spans="1:52" ht="16" outlineLevel="1" x14ac:dyDescent="0.2">
      <c r="A4" s="450" t="s">
        <v>2</v>
      </c>
      <c r="B4" s="450"/>
      <c r="C4" s="457" t="s">
        <v>339</v>
      </c>
      <c r="D4" s="458"/>
      <c r="E4" s="459"/>
      <c r="F4" s="463" t="s">
        <v>340</v>
      </c>
      <c r="G4" s="458"/>
      <c r="H4" s="459"/>
      <c r="I4" s="464"/>
      <c r="J4" s="464"/>
      <c r="K4" s="464"/>
      <c r="L4" s="91"/>
      <c r="M4" s="481" t="s">
        <v>82</v>
      </c>
      <c r="N4" s="481"/>
      <c r="O4" s="481"/>
      <c r="P4" s="481"/>
      <c r="Q4" s="480"/>
      <c r="R4" s="485" t="str">
        <f>WpAreaA</f>
        <v>SA Option 2 (SA NR)</v>
      </c>
      <c r="S4" s="486"/>
      <c r="T4" s="487"/>
      <c r="U4" s="465" t="str">
        <f>WpAreaB</f>
        <v>NSA Option 3 (EN-DC)</v>
      </c>
      <c r="V4" s="466"/>
      <c r="W4" s="467"/>
      <c r="X4" s="492" t="str">
        <f>WpAreaC</f>
        <v>LTE</v>
      </c>
      <c r="Y4" s="493"/>
      <c r="Z4" s="494"/>
      <c r="AA4" s="385"/>
      <c r="AB4" s="286"/>
      <c r="AC4" s="435"/>
      <c r="AD4" s="435"/>
      <c r="AE4" s="435"/>
      <c r="AF4" s="435"/>
      <c r="AG4" s="435"/>
      <c r="AH4" s="435"/>
      <c r="AI4" s="435"/>
      <c r="AJ4" s="435"/>
      <c r="AK4" s="436"/>
      <c r="AL4" s="286"/>
      <c r="AM4" s="437"/>
      <c r="AN4" s="438"/>
      <c r="AO4" s="438"/>
      <c r="AP4" s="438"/>
      <c r="AQ4" s="438"/>
      <c r="AR4" s="438"/>
      <c r="AS4" s="438"/>
      <c r="AT4" s="438"/>
      <c r="AU4" s="439"/>
      <c r="AV4" s="286"/>
      <c r="AW4" s="477"/>
      <c r="AX4" s="483"/>
      <c r="AY4" s="483"/>
      <c r="AZ4" s="477"/>
    </row>
    <row r="5" spans="1:52" ht="16" outlineLevel="1" x14ac:dyDescent="0.2">
      <c r="A5" s="450" t="s">
        <v>3</v>
      </c>
      <c r="B5" s="450"/>
      <c r="C5" s="460" t="s">
        <v>23</v>
      </c>
      <c r="D5" s="461"/>
      <c r="E5" s="462"/>
      <c r="F5" s="473" t="s">
        <v>24</v>
      </c>
      <c r="G5" s="474"/>
      <c r="H5" s="475"/>
      <c r="I5" s="473"/>
      <c r="J5" s="474"/>
      <c r="K5" s="474"/>
      <c r="L5" s="91"/>
      <c r="M5" s="481"/>
      <c r="N5" s="481"/>
      <c r="O5" s="481"/>
      <c r="P5" s="481"/>
      <c r="Q5" s="480"/>
      <c r="R5" s="488"/>
      <c r="S5" s="489"/>
      <c r="T5" s="490"/>
      <c r="U5" s="468"/>
      <c r="V5" s="469"/>
      <c r="W5" s="470"/>
      <c r="X5" s="495"/>
      <c r="Y5" s="496"/>
      <c r="Z5" s="497"/>
      <c r="AA5" s="385"/>
      <c r="AB5" s="286"/>
      <c r="AC5" s="435"/>
      <c r="AD5" s="435"/>
      <c r="AE5" s="435"/>
      <c r="AF5" s="435"/>
      <c r="AG5" s="435"/>
      <c r="AH5" s="435"/>
      <c r="AI5" s="435"/>
      <c r="AJ5" s="435"/>
      <c r="AK5" s="436"/>
      <c r="AL5" s="286"/>
      <c r="AM5" s="437"/>
      <c r="AN5" s="438"/>
      <c r="AO5" s="438"/>
      <c r="AP5" s="438"/>
      <c r="AQ5" s="438"/>
      <c r="AR5" s="438"/>
      <c r="AS5" s="438"/>
      <c r="AT5" s="438"/>
      <c r="AU5" s="439"/>
      <c r="AV5" s="286"/>
      <c r="AW5" s="478"/>
      <c r="AX5" s="484"/>
      <c r="AY5" s="484"/>
      <c r="AZ5" s="478"/>
    </row>
    <row r="6" spans="1:52" ht="32" x14ac:dyDescent="0.2">
      <c r="A6" s="3" t="s">
        <v>4</v>
      </c>
      <c r="B6" s="3" t="s">
        <v>130</v>
      </c>
      <c r="C6" s="4" t="s">
        <v>335</v>
      </c>
      <c r="D6" s="4" t="s">
        <v>5</v>
      </c>
      <c r="E6" s="4" t="s">
        <v>6</v>
      </c>
      <c r="F6" s="4" t="s">
        <v>7</v>
      </c>
      <c r="G6" s="4" t="s">
        <v>8</v>
      </c>
      <c r="H6" s="5" t="s">
        <v>9</v>
      </c>
      <c r="I6" s="5" t="s">
        <v>10</v>
      </c>
      <c r="J6" s="5" t="s">
        <v>615</v>
      </c>
      <c r="K6" s="350" t="s">
        <v>11</v>
      </c>
      <c r="L6" s="6" t="s">
        <v>20</v>
      </c>
      <c r="M6" s="124" t="s">
        <v>21</v>
      </c>
      <c r="N6" s="199" t="str">
        <f>WpAreaA</f>
        <v>SA Option 2 (SA NR)</v>
      </c>
      <c r="O6" s="200" t="str">
        <f>WpAreaB</f>
        <v>NSA Option 3 (EN-DC)</v>
      </c>
      <c r="P6" s="204" t="str">
        <f>WpAreaC</f>
        <v>LTE</v>
      </c>
      <c r="Q6" s="480"/>
      <c r="R6" s="195" t="str">
        <f>WpAreaA_Sub1</f>
        <v>FR1</v>
      </c>
      <c r="S6" s="196" t="str">
        <f>WpAreaA_Sub2</f>
        <v>FR2</v>
      </c>
      <c r="T6" s="197" t="str">
        <f>WpAreaA_Sub3</f>
        <v>FR1 + FR2</v>
      </c>
      <c r="U6" s="201" t="str">
        <f>WpAreaB_Sub1</f>
        <v>FR1</v>
      </c>
      <c r="V6" s="202" t="str">
        <f>WpAreaB_Sub2</f>
        <v>FR2</v>
      </c>
      <c r="W6" s="203" t="str">
        <f>WpAreaB_Sub3</f>
        <v>FR1 + FR2</v>
      </c>
      <c r="X6" s="192" t="str">
        <f>WpAreaC_Sub1</f>
        <v>FDD</v>
      </c>
      <c r="Y6" s="193" t="str">
        <f>WpAreaC_Sub2</f>
        <v>TDD</v>
      </c>
      <c r="Z6" s="194" t="str">
        <f>WpAreaC_Sub3</f>
        <v>FDD + TDD</v>
      </c>
      <c r="AA6" s="385"/>
      <c r="AB6" s="286"/>
      <c r="AC6" s="435"/>
      <c r="AD6" s="435"/>
      <c r="AE6" s="435"/>
      <c r="AF6" s="435"/>
      <c r="AG6" s="435"/>
      <c r="AH6" s="435"/>
      <c r="AI6" s="435"/>
      <c r="AJ6" s="435"/>
      <c r="AK6" s="436"/>
      <c r="AL6" s="286"/>
      <c r="AM6" s="437"/>
      <c r="AN6" s="438"/>
      <c r="AO6" s="438"/>
      <c r="AP6" s="438"/>
      <c r="AQ6" s="438"/>
      <c r="AR6" s="438"/>
      <c r="AS6" s="438"/>
      <c r="AT6" s="438"/>
      <c r="AU6" s="439"/>
      <c r="AV6" s="286"/>
      <c r="AW6" s="453" t="s">
        <v>12</v>
      </c>
      <c r="AX6" s="491"/>
      <c r="AY6" s="491" t="s">
        <v>13</v>
      </c>
      <c r="AZ6" s="491"/>
    </row>
    <row r="7" spans="1:52" ht="16" thickBot="1" x14ac:dyDescent="0.25">
      <c r="A7" s="7"/>
      <c r="B7" s="1"/>
      <c r="C7" s="1"/>
      <c r="D7" s="1"/>
      <c r="E7" s="1"/>
      <c r="F7" s="1"/>
      <c r="G7" s="1"/>
      <c r="H7" s="9"/>
      <c r="I7" s="1"/>
      <c r="J7" s="1"/>
      <c r="K7" s="351"/>
      <c r="L7" s="92"/>
      <c r="M7" s="308"/>
      <c r="N7" s="308"/>
      <c r="O7" s="308"/>
      <c r="P7" s="308"/>
      <c r="Q7" s="246"/>
      <c r="R7" s="56"/>
      <c r="S7" s="36"/>
      <c r="T7" s="57"/>
      <c r="U7" s="56"/>
      <c r="V7" s="36"/>
      <c r="W7" s="57"/>
      <c r="X7" s="56"/>
      <c r="Y7" s="36"/>
      <c r="Z7" s="57"/>
      <c r="AA7" s="472"/>
      <c r="AB7" s="75"/>
      <c r="AC7" s="428" t="s">
        <v>95</v>
      </c>
      <c r="AD7" s="429"/>
      <c r="AE7" s="429"/>
      <c r="AF7" s="429"/>
      <c r="AG7" s="429"/>
      <c r="AH7" s="429"/>
      <c r="AI7" s="429"/>
      <c r="AJ7" s="429"/>
      <c r="AK7" s="429"/>
      <c r="AL7" s="429"/>
      <c r="AM7" s="429"/>
      <c r="AN7" s="429"/>
      <c r="AO7" s="429"/>
      <c r="AP7" s="430"/>
      <c r="AQ7" s="289"/>
      <c r="AR7" s="289"/>
      <c r="AS7" s="289"/>
      <c r="AT7" s="289"/>
      <c r="AU7" s="289"/>
      <c r="AV7" s="286"/>
      <c r="AW7" s="36" t="s">
        <v>14</v>
      </c>
      <c r="AX7" s="10" t="s">
        <v>15</v>
      </c>
      <c r="AY7" s="11" t="s">
        <v>8</v>
      </c>
      <c r="AZ7" s="11" t="s">
        <v>16</v>
      </c>
    </row>
    <row r="8" spans="1:52" ht="26" outlineLevel="1" x14ac:dyDescent="0.2">
      <c r="A8" s="12"/>
      <c r="B8" s="12"/>
      <c r="C8" s="12"/>
      <c r="D8" s="12"/>
      <c r="E8" s="12"/>
      <c r="F8" s="12"/>
      <c r="G8" s="12"/>
      <c r="H8" s="33"/>
      <c r="I8" s="34"/>
      <c r="J8" s="34"/>
      <c r="K8" s="352"/>
      <c r="L8" s="93"/>
      <c r="M8" s="309"/>
      <c r="N8" s="309"/>
      <c r="O8" s="309"/>
      <c r="P8" s="35" t="s">
        <v>21</v>
      </c>
      <c r="Q8" s="32"/>
      <c r="R8" s="319" t="e" cm="1">
        <f t="array" aca="1" ref="R8" ca="1">getProgress(AC8,AM8,"%",1,1)</f>
        <v>#NAME?</v>
      </c>
      <c r="S8" s="319" t="e" cm="1">
        <f t="array" aca="1" ref="S8" ca="1">getProgress(AD8,AN8,"%",1,1)</f>
        <v>#NAME?</v>
      </c>
      <c r="T8" s="319" t="e" cm="1">
        <f t="array" aca="1" ref="T8" ca="1">getProgress(AE8,AO8,"%",1,1)</f>
        <v>#NAME?</v>
      </c>
      <c r="U8" s="319" t="e" cm="1">
        <f t="array" aca="1" ref="U8" ca="1">getProgress(AF8,AP8,"%",1,1)</f>
        <v>#NAME?</v>
      </c>
      <c r="V8" s="319" t="e" cm="1">
        <f t="array" aca="1" ref="V8" ca="1">getProgress(AG8,AQ8,"%",1,1)</f>
        <v>#NAME?</v>
      </c>
      <c r="W8" s="319" t="e" cm="1">
        <f t="array" aca="1" ref="W8" ca="1">getProgress(AH8,AR8,"%",1,1)</f>
        <v>#NAME?</v>
      </c>
      <c r="X8" s="319" t="e" cm="1">
        <f t="array" aca="1" ref="X8" ca="1">getProgress(AI8,AS8,"%",1,1)</f>
        <v>#NAME?</v>
      </c>
      <c r="Y8" s="319" t="e" cm="1">
        <f t="array" aca="1" ref="Y8" ca="1">getProgress(AJ8,AT8,"%",1,1)</f>
        <v>#NAME?</v>
      </c>
      <c r="Z8" s="319" t="e" cm="1">
        <f t="array" aca="1" ref="Z8" ca="1">getProgress(AK8,AU8,"%",1,1)</f>
        <v>#NAME?</v>
      </c>
      <c r="AA8" s="13"/>
      <c r="AB8" s="431" t="s">
        <v>131</v>
      </c>
      <c r="AC8" s="294" t="str" cm="1">
        <f t="array" aca="1" ref="AC8" ca="1">IF(SUMPRODUCT(--(INDIRECT(WpAreaA_Sub1_Rng)&lt;&gt;""),INDIRECT(WpWeight_Rng)),$R$11+(1-$R$11)*(SUMPRODUCT(--(INDIRECT(WpAreaA_Sub1_Rng) &lt;&gt;""),INDIRECT(WpWeight_Rng),INDIRECT(WpAreaA_Sub1_Rng))/SUMPRODUCT(--(INDIRECT(WpAreaA_Sub1_Rng) &lt;&gt;""),INDIRECT(WpWeight_Rng))),"")</f>
        <v/>
      </c>
      <c r="AD8" s="295" t="str" cm="1">
        <f t="array" aca="1" ref="AD8" ca="1">IF(SUMPRODUCT(--(INDIRECT(WpAreaA_Sub2_Rng)&lt;&gt;""),INDIRECT(WpWeight_Rng)),$R$11+(1-$R$11)*(SUMPRODUCT(--(INDIRECT(WpAreaA_Sub2_Rng) &lt;&gt;""),INDIRECT(WpWeight_Rng),INDIRECT(WpAreaA_Sub2_Rng))/SUMPRODUCT(--(INDIRECT(WpAreaA_Sub2_Rng) &lt;&gt;""),INDIRECT(WpWeight_Rng))),"")</f>
        <v/>
      </c>
      <c r="AE8" s="296" t="str" cm="1">
        <f t="array" aca="1" ref="AE8" ca="1">IF(SUMPRODUCT(--(INDIRECT(WpAreaA_Sub3_Rng)&lt;&gt;""),INDIRECT(WpWeight_Rng)),$R$11+(1-$R$11)*(SUMPRODUCT(--(INDIRECT(WpAreaA_Sub3_Rng) &lt;&gt;""),INDIRECT(WpWeight_Rng),INDIRECT(WpAreaA_Sub3_Rng))/SUMPRODUCT(--(INDIRECT(WpAreaA_Sub3_Rng) &lt;&gt;""),INDIRECT(WpWeight_Rng))),"")</f>
        <v/>
      </c>
      <c r="AF8" s="302" t="str" cm="1">
        <f t="array" aca="1" ref="AF8" ca="1">IF(SUMPRODUCT(--(INDIRECT(WpAreaB_Sub1_Rng)&lt;&gt;""),INDIRECT(WpWeight_Rng)),$R$11+(1-$R$11)*(SUMPRODUCT(--(INDIRECT(WpAreaB_Sub1_Rng) &lt;&gt;""),INDIRECT(WpWeight_Rng),INDIRECT(WpAreaB_Sub1_Rng))/SUMPRODUCT(--(INDIRECT(WpAreaB_Sub1_Rng) &lt;&gt;""),INDIRECT(WpWeight_Rng))),"")</f>
        <v/>
      </c>
      <c r="AG8" s="295" t="str" cm="1">
        <f t="array" aca="1" ref="AG8" ca="1">IF(SUMPRODUCT(--(INDIRECT(WpAreaB_Sub2_Rng)&lt;&gt;""),INDIRECT(WpWeight_Rng)),$R$11+(1-$R$11)*(SUMPRODUCT(--(INDIRECT(WpAreaB_Sub2_Rng) &lt;&gt;""),INDIRECT(WpWeight_Rng),INDIRECT(WpAreaB_Sub2_Rng))/SUMPRODUCT(--(INDIRECT(WpAreaB_Sub2_Rng) &lt;&gt;""),INDIRECT(WpWeight_Rng))),"")</f>
        <v/>
      </c>
      <c r="AH8" s="296" t="str" cm="1">
        <f t="array" aca="1" ref="AH8" ca="1">IF(SUMPRODUCT(--(INDIRECT(WpAreaB_Sub3_Rng)&lt;&gt;""),INDIRECT(WpWeight_Rng)),$R$11+(1-$R$11)*(SUMPRODUCT(--(INDIRECT(WpAreaB_Sub3_Rng) &lt;&gt;""),INDIRECT(WpWeight_Rng),INDIRECT(WpAreaB_Sub3_Rng))/SUMPRODUCT(--(INDIRECT(WpAreaB_Sub3_Rng) &lt;&gt;""),INDIRECT(WpWeight_Rng))),"")</f>
        <v/>
      </c>
      <c r="AI8" s="294" t="str" cm="1">
        <f t="array" aca="1" ref="AI8" ca="1">IF(SUMPRODUCT(--(INDIRECT(WpAreaC_Sub1_Rng)&lt;&gt;""),INDIRECT(WpWeight_Rng)),$R$11+(1-$R$11)*(SUMPRODUCT(--(INDIRECT(WpAreaC_Sub1_Rng) &lt;&gt;""),INDIRECT(WpWeight_Rng),INDIRECT(WpAreaC_Sub1_Rng))/SUMPRODUCT(--(INDIRECT(WpAreaC_Sub1_Rng) &lt;&gt;""),INDIRECT(WpWeight_Rng))),"")</f>
        <v/>
      </c>
      <c r="AJ8" s="295" t="str" cm="1">
        <f t="array" aca="1" ref="AJ8" ca="1">IF(SUMPRODUCT(--(INDIRECT(WpAreaC_Sub2_Rng)&lt;&gt;""),INDIRECT(WpWeight_Rng)),$R$11+(1-$R$11)*(SUMPRODUCT(--(INDIRECT(WpAreaC_Sub2_Rng) &lt;&gt;""),INDIRECT(WpWeight_Rng),INDIRECT(WpAreaC_Sub2_Rng))/SUMPRODUCT(--(INDIRECT(WpAreaC_Sub2_Rng) &lt;&gt;""),INDIRECT(WpWeight_Rng))),"")</f>
        <v/>
      </c>
      <c r="AK8" s="296" t="str" cm="1">
        <f t="array" aca="1" ref="AK8" ca="1">IF(SUMPRODUCT(--(INDIRECT(WpAreaC_Sub3_Rng)&lt;&gt;""),INDIRECT(WpWeight_Rng)),$R$11+(1-$R$11)*(SUMPRODUCT(--(INDIRECT(WpAreaC_Sub3_Rng) &lt;&gt;""),INDIRECT(WpWeight_Rng),INDIRECT(WpAreaC_Sub3_Rng))/SUMPRODUCT(--(INDIRECT(WpAreaC_Sub3_Rng) &lt;&gt;""),INDIRECT(WpWeight_Rng))),"")</f>
        <v/>
      </c>
      <c r="AL8" s="431" t="s">
        <v>93</v>
      </c>
      <c r="AM8" s="292" t="s">
        <v>92</v>
      </c>
      <c r="AN8" s="292" t="s">
        <v>92</v>
      </c>
      <c r="AO8" s="292" t="s">
        <v>92</v>
      </c>
      <c r="AP8" s="292" t="s">
        <v>92</v>
      </c>
      <c r="AQ8" s="292" t="s">
        <v>92</v>
      </c>
      <c r="AR8" s="292" t="s">
        <v>92</v>
      </c>
      <c r="AS8" s="292" t="s">
        <v>92</v>
      </c>
      <c r="AT8" s="292" t="s">
        <v>92</v>
      </c>
      <c r="AU8" s="292" t="s">
        <v>92</v>
      </c>
      <c r="AV8" s="287"/>
      <c r="AW8" s="272"/>
      <c r="AZ8" s="15"/>
    </row>
    <row r="9" spans="1:52" ht="26" outlineLevel="1" x14ac:dyDescent="0.2">
      <c r="A9" s="12"/>
      <c r="B9" s="12"/>
      <c r="C9" s="12"/>
      <c r="D9" s="12"/>
      <c r="E9" s="12"/>
      <c r="F9" s="12"/>
      <c r="G9" s="12"/>
      <c r="H9" s="33"/>
      <c r="I9" s="34"/>
      <c r="J9" s="34"/>
      <c r="K9" s="352"/>
      <c r="L9" s="93"/>
      <c r="M9" s="310"/>
      <c r="N9" s="310"/>
      <c r="O9" s="310"/>
      <c r="P9" s="50" t="s">
        <v>43</v>
      </c>
      <c r="Q9" s="31"/>
      <c r="R9" s="303" t="e" cm="1">
        <f t="array" aca="1" ref="R9" ca="1">getProgress(AC9,AM9,,,1)</f>
        <v>#NAME?</v>
      </c>
      <c r="S9" s="303" t="e" cm="1">
        <f t="array" aca="1" ref="S9" ca="1">getProgress(AD9,AN9,,,1)</f>
        <v>#NAME?</v>
      </c>
      <c r="T9" s="303" t="e" cm="1">
        <f t="array" aca="1" ref="T9" ca="1">getProgress(AE9,AO9,,,1)</f>
        <v>#NAME?</v>
      </c>
      <c r="U9" s="305" t="e" cm="1">
        <f t="array" aca="1" ref="U9" ca="1">getProgress(AF9,AP9,,,1)</f>
        <v>#NAME?</v>
      </c>
      <c r="V9" s="305" t="e" cm="1">
        <f t="array" aca="1" ref="V9" ca="1">getProgress(AG9,AQ9,,,1)</f>
        <v>#NAME?</v>
      </c>
      <c r="W9" s="305" t="e" cm="1">
        <f t="array" aca="1" ref="W9" ca="1">getProgress(AH9,AR9,,,1)</f>
        <v>#NAME?</v>
      </c>
      <c r="X9" s="306" t="e" cm="1">
        <f t="array" aca="1" ref="X9" ca="1">getProgress(AI9,AS9,,,1)</f>
        <v>#NAME?</v>
      </c>
      <c r="Y9" s="306" t="e" cm="1">
        <f t="array" aca="1" ref="Y9" ca="1">getProgress(AJ9,AT9,,,1)</f>
        <v>#NAME?</v>
      </c>
      <c r="Z9" s="306" t="e" cm="1">
        <f t="array" aca="1" ref="Z9" ca="1">getProgress(AK9,AU9,,,1)</f>
        <v>#NAME?</v>
      </c>
      <c r="AA9" s="16"/>
      <c r="AB9" s="432"/>
      <c r="AC9" s="297">
        <f ca="1">IF(WpAreaA_Sub1_exist,COUNTA(INDIRECT(WpAreaA_Sub1_Rng)),0)</f>
        <v>0</v>
      </c>
      <c r="AD9" s="291">
        <f ca="1">IF(WpAreaA_Sub1_exist,COUNTA(INDIRECT(WpAreaA_Sub2_Rng)),0)</f>
        <v>0</v>
      </c>
      <c r="AE9" s="298">
        <f ca="1">IF(WpAreaA_Sub1_exist,COUNTA(INDIRECT(WpAreaA_Sub3_Rng)),0)</f>
        <v>0</v>
      </c>
      <c r="AF9" s="297">
        <f ca="1">IF(WpAreaB_Sub1_exist,COUNTA(INDIRECT(WpAreaB_Sub1_Rng)),0)</f>
        <v>0</v>
      </c>
      <c r="AG9" s="291">
        <f ca="1">IF(WpAreaB_Sub1_exist,COUNTA(INDIRECT(WpAreaB_Sub2_Rng)),0)</f>
        <v>0</v>
      </c>
      <c r="AH9" s="298">
        <f ca="1">IF(WpAreaB_Sub1_exist,COUNTA(INDIRECT(WpAreaB_Sub3_Rng)),0)</f>
        <v>0</v>
      </c>
      <c r="AI9" s="297">
        <f ca="1">IF(WpAreaC_Sub1_exist,COUNTA(INDIRECT(WpAreaC_Sub1_Rng)),0)</f>
        <v>0</v>
      </c>
      <c r="AJ9" s="291">
        <f ca="1">IF(WpAreaC_Sub1_exist,COUNTA(INDIRECT(WpAreaC_Sub2_Rng)),0)</f>
        <v>0</v>
      </c>
      <c r="AK9" s="298">
        <f ca="1">IF(WpAreaC_Sub1_exist,COUNTA(INDIRECT(WpAreaC_Sub3_Rng)),0)</f>
        <v>0</v>
      </c>
      <c r="AL9" s="432"/>
      <c r="AM9" s="292">
        <v>0</v>
      </c>
      <c r="AN9" s="292">
        <v>0</v>
      </c>
      <c r="AO9" s="292">
        <v>0</v>
      </c>
      <c r="AP9" s="292">
        <v>0</v>
      </c>
      <c r="AQ9" s="292">
        <v>0</v>
      </c>
      <c r="AR9" s="292">
        <v>0</v>
      </c>
      <c r="AS9" s="292">
        <v>0</v>
      </c>
      <c r="AT9" s="292">
        <v>0</v>
      </c>
      <c r="AU9" s="292">
        <v>0</v>
      </c>
      <c r="AV9" s="287"/>
      <c r="AW9" s="272"/>
      <c r="AZ9" s="15"/>
    </row>
    <row r="10" spans="1:52" ht="27" outlineLevel="1" thickBot="1" x14ac:dyDescent="0.25">
      <c r="A10" s="12"/>
      <c r="B10" s="12"/>
      <c r="C10" s="12"/>
      <c r="D10" s="12"/>
      <c r="E10" s="12"/>
      <c r="F10" s="12"/>
      <c r="G10" s="12"/>
      <c r="H10" s="33"/>
      <c r="I10" s="34"/>
      <c r="J10" s="34"/>
      <c r="K10" s="352"/>
      <c r="L10" s="93"/>
      <c r="M10" s="310"/>
      <c r="N10" s="310"/>
      <c r="O10" s="310"/>
      <c r="P10" s="50" t="s">
        <v>44</v>
      </c>
      <c r="Q10" s="31"/>
      <c r="R10" s="198" t="e" cm="1">
        <f t="array" aca="1" ref="R10" ca="1">getProgress(AC10,AM10,,1,1)</f>
        <v>#NAME?</v>
      </c>
      <c r="S10" s="198" t="e" cm="1">
        <f t="array" aca="1" ref="S10" ca="1">getProgress(AD10,AN10,,1,1)</f>
        <v>#NAME?</v>
      </c>
      <c r="T10" s="198" t="e" cm="1">
        <f t="array" aca="1" ref="T10" ca="1">getProgress(AE10,AO10,,1,1)</f>
        <v>#NAME?</v>
      </c>
      <c r="U10" s="205" t="e" cm="1">
        <f t="array" aca="1" ref="U10" ca="1">getProgress(AF10,AP10,,1,1)</f>
        <v>#NAME?</v>
      </c>
      <c r="V10" s="205" t="e" cm="1">
        <f t="array" aca="1" ref="V10" ca="1">getProgress(AG10,AQ10,,1,1)</f>
        <v>#NAME?</v>
      </c>
      <c r="W10" s="205" t="e" cm="1">
        <f t="array" aca="1" ref="W10" ca="1">getProgress(AH10,AR10,,1,1)</f>
        <v>#NAME?</v>
      </c>
      <c r="X10" s="206" t="e" cm="1">
        <f t="array" aca="1" ref="X10" ca="1">getProgress(AI10,AS10,,1,1)</f>
        <v>#NAME?</v>
      </c>
      <c r="Y10" s="206" t="e" cm="1">
        <f t="array" aca="1" ref="Y10" ca="1">getProgress(AJ10,AT10,,1,1)</f>
        <v>#NAME?</v>
      </c>
      <c r="Z10" s="206" t="e" cm="1">
        <f t="array" aca="1" ref="Z10" ca="1">getProgress(AK10,AU10,,1,1)</f>
        <v>#NAME?</v>
      </c>
      <c r="AA10" s="16"/>
      <c r="AB10" s="432"/>
      <c r="AC10" s="299" cm="1">
        <f t="array" aca="1" ref="AC10" ca="1">IF(WpAreaA_Sub1_exist,SUMPRODUCT(--(INDIRECT(WpAreaA_Sub1_Rng) &lt;&gt;""),INDIRECT(WpWeight_Rng)),0)</f>
        <v>0</v>
      </c>
      <c r="AD10" s="300" cm="1">
        <f t="array" aca="1" ref="AD10" ca="1">IF(WpAreaA_Sub2_exist,SUMPRODUCT(--(INDIRECT(WpAreaA_Sub2_Rng) &lt;&gt;""),INDIRECT(WpWeight_Rng)),0)</f>
        <v>0</v>
      </c>
      <c r="AE10" s="301" cm="1">
        <f t="array" aca="1" ref="AE10" ca="1">IF(WpAreaA_Sub3_exist,SUMPRODUCT(--(INDIRECT(WpAreaA_Sub3_Rng) &lt;&gt;""),INDIRECT(WpWeight_Rng)),0)</f>
        <v>0</v>
      </c>
      <c r="AF10" s="299" cm="1">
        <f t="array" aca="1" ref="AF10" ca="1">IF(WpAreaB_Sub1_exist,SUMPRODUCT(--(INDIRECT(WpAreaB_Sub1_Rng) &lt;&gt;""),INDIRECT(WpWeight_Rng)),0)</f>
        <v>0</v>
      </c>
      <c r="AG10" s="300" cm="1">
        <f t="array" aca="1" ref="AG10" ca="1">IF(WpAreaB_Sub2_exist,SUMPRODUCT(--(INDIRECT(WpAreaB_Sub2_Rng) &lt;&gt;""),INDIRECT(WpWeight_Rng)),0)</f>
        <v>0</v>
      </c>
      <c r="AH10" s="301" cm="1">
        <f t="array" aca="1" ref="AH10" ca="1">IF(WpAreaB_Sub3_exist,SUMPRODUCT(--(INDIRECT(WpAreaB_Sub3_Rng) &lt;&gt;""),INDIRECT(WpWeight_Rng)),0)</f>
        <v>0</v>
      </c>
      <c r="AI10" s="299" cm="1">
        <f t="array" aca="1" ref="AI10" ca="1">IF(WpAreaC_Sub1_exist,SUMPRODUCT(--(INDIRECT(WpAreaC_Sub1_Rng) &lt;&gt;""),INDIRECT(WpWeight_Rng)),0)</f>
        <v>0</v>
      </c>
      <c r="AJ10" s="300" cm="1">
        <f t="array" aca="1" ref="AJ10" ca="1">IF(WpAreaC_Sub2_exist,SUMPRODUCT(--(INDIRECT(WpAreaC_Sub2_Rng) &lt;&gt;""),INDIRECT(WpWeight_Rng)),0)</f>
        <v>0</v>
      </c>
      <c r="AK10" s="301" cm="1">
        <f t="array" aca="1" ref="AK10" ca="1">IF(WpAreaC_Sub3_exist,SUMPRODUCT(--(INDIRECT(WpAreaC_Sub3_Rng) &lt;&gt;""),INDIRECT(WpWeight_Rng)),0)</f>
        <v>0</v>
      </c>
      <c r="AL10" s="432"/>
      <c r="AM10" s="292">
        <v>0</v>
      </c>
      <c r="AN10" s="292">
        <v>0</v>
      </c>
      <c r="AO10" s="292">
        <v>0</v>
      </c>
      <c r="AP10" s="292">
        <v>0</v>
      </c>
      <c r="AQ10" s="292">
        <v>0</v>
      </c>
      <c r="AR10" s="292">
        <v>0</v>
      </c>
      <c r="AS10" s="292">
        <v>0</v>
      </c>
      <c r="AT10" s="292">
        <v>0</v>
      </c>
      <c r="AU10" s="292">
        <v>0</v>
      </c>
      <c r="AV10" s="287"/>
      <c r="AW10" s="272"/>
      <c r="AZ10" s="15"/>
    </row>
    <row r="11" spans="1:52" ht="26" outlineLevel="1" x14ac:dyDescent="0.2">
      <c r="A11" s="12"/>
      <c r="B11" s="12"/>
      <c r="C11" s="12"/>
      <c r="D11" s="12"/>
      <c r="E11" s="12"/>
      <c r="F11" s="12"/>
      <c r="G11" s="12"/>
      <c r="H11" s="33"/>
      <c r="I11" s="34"/>
      <c r="J11" s="34"/>
      <c r="K11" s="352"/>
      <c r="L11" s="93"/>
      <c r="M11" s="309"/>
      <c r="N11" s="309"/>
      <c r="O11" s="309"/>
      <c r="P11" s="35" t="s">
        <v>132</v>
      </c>
      <c r="Q11" s="58"/>
      <c r="R11" s="441">
        <v>0.05</v>
      </c>
      <c r="S11" s="442"/>
      <c r="T11" s="442"/>
      <c r="U11" s="442"/>
      <c r="V11" s="442"/>
      <c r="W11" s="442"/>
      <c r="X11" s="442"/>
      <c r="Y11" s="442"/>
      <c r="Z11" s="442"/>
      <c r="AA11" s="55"/>
      <c r="AB11" s="433"/>
      <c r="AC11" s="293">
        <f>R11</f>
        <v>0.05</v>
      </c>
      <c r="AD11" s="281"/>
      <c r="AE11" s="281"/>
      <c r="AF11" s="281"/>
      <c r="AG11" s="281"/>
      <c r="AH11" s="281"/>
      <c r="AI11" s="281"/>
      <c r="AJ11" s="281"/>
      <c r="AK11" s="281"/>
      <c r="AL11" s="433"/>
      <c r="AM11" s="292">
        <v>0.05</v>
      </c>
      <c r="AN11" s="288"/>
      <c r="AO11" s="288"/>
      <c r="AP11" s="288"/>
      <c r="AQ11" s="288"/>
      <c r="AR11" s="288"/>
      <c r="AS11" s="288"/>
      <c r="AT11" s="288"/>
      <c r="AU11" s="288"/>
      <c r="AV11" s="287"/>
      <c r="AZ11" s="15"/>
    </row>
    <row r="12" spans="1:52" x14ac:dyDescent="0.2">
      <c r="A12" s="87" t="s">
        <v>17</v>
      </c>
      <c r="B12" s="29"/>
      <c r="C12" s="8"/>
      <c r="D12" s="8"/>
      <c r="E12" s="8"/>
      <c r="F12" s="8"/>
      <c r="G12" s="8"/>
      <c r="H12" s="8"/>
      <c r="I12" s="8"/>
      <c r="J12" s="8"/>
      <c r="K12" s="353"/>
      <c r="L12" s="94"/>
      <c r="M12" s="311"/>
      <c r="N12" s="311"/>
      <c r="O12" s="311"/>
      <c r="P12" s="311"/>
      <c r="Q12" s="58"/>
      <c r="R12" s="61"/>
      <c r="S12" s="30"/>
      <c r="T12" s="62"/>
      <c r="U12" s="61"/>
      <c r="V12" s="30"/>
      <c r="W12" s="62"/>
      <c r="X12" s="61"/>
      <c r="Y12" s="30"/>
      <c r="Z12" s="62"/>
      <c r="AA12" s="16"/>
      <c r="AB12" s="433"/>
      <c r="AL12" s="433"/>
      <c r="AV12" s="285"/>
    </row>
    <row r="13" spans="1:52" ht="19" x14ac:dyDescent="0.2">
      <c r="A13" s="53" t="s">
        <v>133</v>
      </c>
      <c r="B13" s="54"/>
      <c r="C13" s="54"/>
      <c r="D13" s="54"/>
      <c r="E13" s="54"/>
      <c r="F13" s="54"/>
      <c r="G13" s="54"/>
      <c r="H13" s="54"/>
      <c r="I13" s="54"/>
      <c r="J13" s="54"/>
      <c r="K13" s="354"/>
      <c r="L13" s="95"/>
      <c r="M13" s="312"/>
      <c r="N13" s="312"/>
      <c r="O13" s="312"/>
      <c r="P13" s="313"/>
      <c r="Q13" s="58"/>
      <c r="R13" s="63"/>
      <c r="S13" s="54"/>
      <c r="T13" s="64"/>
      <c r="U13" s="63"/>
      <c r="V13" s="54"/>
      <c r="W13" s="64"/>
      <c r="X13" s="63"/>
      <c r="Y13" s="54"/>
      <c r="Z13" s="64"/>
      <c r="AA13" s="13"/>
      <c r="AB13" s="433"/>
      <c r="AC13" s="277"/>
      <c r="AD13" s="277"/>
      <c r="AE13" s="277"/>
      <c r="AF13" s="277"/>
      <c r="AG13" s="277"/>
      <c r="AH13" s="277"/>
      <c r="AI13" s="277"/>
      <c r="AJ13" s="277"/>
      <c r="AK13" s="277"/>
      <c r="AL13" s="433"/>
      <c r="AM13" s="274"/>
      <c r="AN13" s="274"/>
      <c r="AO13" s="274"/>
      <c r="AP13" s="274"/>
      <c r="AQ13" s="274"/>
      <c r="AR13" s="274"/>
      <c r="AS13" s="274"/>
      <c r="AT13" s="274"/>
      <c r="AU13" s="274"/>
      <c r="AV13" s="285"/>
      <c r="AZ13" s="15"/>
    </row>
    <row r="14" spans="1:52" ht="19" x14ac:dyDescent="0.2">
      <c r="A14" s="184" t="s">
        <v>186</v>
      </c>
      <c r="B14" s="182"/>
      <c r="C14" s="182"/>
      <c r="D14" s="182"/>
      <c r="E14" s="182"/>
      <c r="F14" s="182"/>
      <c r="G14" s="182"/>
      <c r="H14" s="182"/>
      <c r="I14" s="182"/>
      <c r="J14" s="182"/>
      <c r="K14" s="17"/>
      <c r="L14" s="183"/>
      <c r="M14" s="314"/>
      <c r="N14" s="314"/>
      <c r="O14" s="314"/>
      <c r="P14" s="315"/>
      <c r="Q14" s="58"/>
      <c r="R14" s="65"/>
      <c r="S14" s="17"/>
      <c r="T14" s="66"/>
      <c r="U14" s="65"/>
      <c r="V14" s="17"/>
      <c r="W14" s="66"/>
      <c r="X14" s="65"/>
      <c r="Y14" s="17"/>
      <c r="Z14" s="66"/>
      <c r="AA14" s="13"/>
      <c r="AB14" s="433"/>
      <c r="AC14" s="277"/>
      <c r="AD14" s="277"/>
      <c r="AE14" s="277"/>
      <c r="AF14" s="277"/>
      <c r="AG14" s="277"/>
      <c r="AH14" s="277"/>
      <c r="AI14" s="277"/>
      <c r="AJ14" s="277"/>
      <c r="AK14" s="277"/>
      <c r="AL14" s="433"/>
      <c r="AM14" s="274"/>
      <c r="AN14" s="274"/>
      <c r="AO14" s="274"/>
      <c r="AP14" s="274"/>
      <c r="AQ14" s="274"/>
      <c r="AR14" s="274"/>
      <c r="AS14" s="274"/>
      <c r="AT14" s="274"/>
      <c r="AU14" s="274"/>
      <c r="AV14" s="285"/>
      <c r="AZ14" s="15"/>
    </row>
    <row r="15" spans="1:52" ht="19" outlineLevel="1" x14ac:dyDescent="0.2">
      <c r="A15" s="185" t="s">
        <v>296</v>
      </c>
      <c r="B15" s="186"/>
      <c r="C15" s="186"/>
      <c r="D15" s="187"/>
      <c r="E15" s="187"/>
      <c r="F15" s="187"/>
      <c r="G15" s="187"/>
      <c r="H15" s="187"/>
      <c r="I15" s="187"/>
      <c r="J15" s="187"/>
      <c r="K15" s="187"/>
      <c r="L15" s="188"/>
      <c r="M15" s="304"/>
      <c r="N15" s="304"/>
      <c r="O15" s="304"/>
      <c r="P15" s="316"/>
      <c r="Q15" s="58"/>
      <c r="R15" s="190"/>
      <c r="S15" s="187"/>
      <c r="T15" s="189"/>
      <c r="U15" s="190"/>
      <c r="V15" s="187"/>
      <c r="W15" s="189"/>
      <c r="X15" s="190"/>
      <c r="Y15" s="187"/>
      <c r="Z15" s="189"/>
      <c r="AA15" s="13"/>
      <c r="AB15" s="434"/>
      <c r="AC15" s="277"/>
      <c r="AD15" s="277"/>
      <c r="AE15" s="277"/>
      <c r="AF15" s="277"/>
      <c r="AG15" s="277"/>
      <c r="AH15" s="277"/>
      <c r="AI15" s="277"/>
      <c r="AJ15" s="277"/>
      <c r="AK15" s="277"/>
      <c r="AL15" s="434"/>
      <c r="AM15" s="274"/>
      <c r="AN15" s="274"/>
      <c r="AO15" s="274"/>
      <c r="AP15" s="274"/>
      <c r="AQ15" s="274"/>
      <c r="AR15" s="274"/>
      <c r="AS15" s="274"/>
      <c r="AT15" s="274"/>
      <c r="AU15" s="274"/>
      <c r="AV15" s="285"/>
      <c r="AZ15" s="15"/>
    </row>
    <row r="16" spans="1:52" ht="45" outlineLevel="2" x14ac:dyDescent="0.2">
      <c r="A16" s="18"/>
      <c r="B16" s="18"/>
      <c r="C16" s="20" t="s">
        <v>317</v>
      </c>
      <c r="D16" s="19"/>
      <c r="E16" s="19" t="s">
        <v>222</v>
      </c>
      <c r="F16" s="19"/>
      <c r="G16" s="19"/>
      <c r="H16" s="22"/>
      <c r="I16" s="19"/>
      <c r="J16" s="19"/>
      <c r="K16" s="337"/>
      <c r="L16" s="325" t="s">
        <v>30</v>
      </c>
      <c r="M16" s="280" t="e" cm="1">
        <f t="array" aca="1" ref="M16" ca="1">getProgress(AC16,AM16,"%",1,1)</f>
        <v>#NAME?</v>
      </c>
      <c r="N16" s="280" t="e" cm="1">
        <f t="array" aca="1" ref="N16" ca="1">getProgress(AD16,AN16,"%",1,1)</f>
        <v>#NAME?</v>
      </c>
      <c r="O16" s="280" t="e" cm="1">
        <f t="array" aca="1" ref="O16" ca="1">getProgress(AE16,AO16,"%",1,1)</f>
        <v>#NAME?</v>
      </c>
      <c r="P16" s="280" t="e" cm="1">
        <f t="array" aca="1" ref="P16" ca="1">getProgress(AF16,AP16,"%",1,1)</f>
        <v>#NAME?</v>
      </c>
      <c r="Q16" s="58"/>
      <c r="R16" s="90"/>
      <c r="S16" s="90"/>
      <c r="T16" s="90"/>
      <c r="U16" s="90"/>
      <c r="V16" s="90"/>
      <c r="W16" s="90"/>
      <c r="X16" s="90"/>
      <c r="Y16" s="90"/>
      <c r="Z16" s="90"/>
      <c r="AA16" s="55"/>
      <c r="AB16" s="282"/>
      <c r="AC16" s="279" t="e" cm="1">
        <f t="array" aca="1" ref="AC16" ca="1">IF(SUMPRODUCT(--($R$10:$Z$10&gt;0),--(R16:Z16&lt;&gt;""))&gt;0,SUMPRODUCT(--($R$10:$Z$10&gt;0),R16:Z16)/SUMPRODUCT(--($R$10:$Z$10&gt;0),--(R16:Z16&lt;&gt;"")),"")</f>
        <v>#NAME?</v>
      </c>
      <c r="AD16" s="279" t="e" cm="1">
        <f t="array" aca="1" ref="AD16" ca="1">IF(WpAreaA_exist,IF(SUMPRODUCT(--($R$9:$T$9&lt;&gt;0),--(R16:T16&lt;&gt;""))&gt;0,SUMPRODUCT(--($R$9:$T$9&gt;0),R16:T16)/SUMPRODUCT(--($R$9:$T$9&lt;&gt;0),--(R16:T16&lt;&gt;"")),""),"")</f>
        <v>#NAME?</v>
      </c>
      <c r="AE16" s="279" t="e" cm="1">
        <f t="array" aca="1" ref="AE16" ca="1">IF(WpAreaB_exist,IF(SUMPRODUCT(--($U$9:$W$9&lt;&gt;0),--(U16:W16&lt;&gt;""))&gt;0,SUMPRODUCT(--($U$9:$W$9&gt;0),U16:W16)/SUMPRODUCT(--($U$9:$W$9&lt;&gt;0),--(U16:W16&lt;&gt;"")),""),"")</f>
        <v>#NAME?</v>
      </c>
      <c r="AF16" s="279" t="e" cm="1">
        <f t="array" aca="1" ref="AF16" ca="1">IF(WpAreaC_exist,IF(SUMPRODUCT(--($X$9:$Z$9&lt;&gt;0),--(X16:Z16&lt;&gt;""))&gt;0,SUMPRODUCT(--($X$9:$Z$9&gt;0),X16:Z16)/SUMPRODUCT(--($X$9:$Z$9&lt;&gt;0),--(X16:Z16&lt;&gt;"")),""),"")</f>
        <v>#NAME?</v>
      </c>
      <c r="AG16" s="277"/>
      <c r="AH16" s="277"/>
      <c r="AI16" s="277"/>
      <c r="AJ16" s="277"/>
      <c r="AK16" s="277"/>
      <c r="AL16" s="282"/>
      <c r="AM16" s="276" t="s">
        <v>92</v>
      </c>
      <c r="AN16" s="276" t="s">
        <v>92</v>
      </c>
      <c r="AO16" s="276" t="s">
        <v>92</v>
      </c>
      <c r="AP16" s="276" t="s">
        <v>92</v>
      </c>
      <c r="AQ16" s="275"/>
      <c r="AR16" s="275"/>
      <c r="AS16" s="275"/>
      <c r="AT16" s="275"/>
      <c r="AU16" s="275"/>
      <c r="AV16" s="290"/>
      <c r="AZ16" s="15"/>
    </row>
    <row r="17" spans="1:52" outlineLevel="2" x14ac:dyDescent="0.2">
      <c r="A17" s="18" t="s">
        <v>30</v>
      </c>
      <c r="B17" s="18"/>
      <c r="C17" s="20" t="s">
        <v>317</v>
      </c>
      <c r="D17" s="19" t="s">
        <v>18</v>
      </c>
      <c r="E17" s="19" t="s">
        <v>291</v>
      </c>
      <c r="F17" s="20" t="s">
        <v>290</v>
      </c>
      <c r="G17" s="19"/>
      <c r="H17" s="22" t="s">
        <v>30</v>
      </c>
      <c r="I17" s="19"/>
      <c r="J17" s="19"/>
      <c r="K17" s="337"/>
      <c r="L17" s="325">
        <v>0</v>
      </c>
      <c r="M17" s="280" t="e" cm="1">
        <f t="array" aca="1" ref="M17" ca="1">getProgress(AC17,AM17,"%",1,1)</f>
        <v>#NAME?</v>
      </c>
      <c r="N17" s="280" t="e" cm="1">
        <f t="array" aca="1" ref="N17" ca="1">getProgress(AD17,AN17,"%",1,1)</f>
        <v>#NAME?</v>
      </c>
      <c r="O17" s="280" t="e" cm="1">
        <f t="array" aca="1" ref="O17" ca="1">getProgress(AE17,AO17,"%",1,1)</f>
        <v>#NAME?</v>
      </c>
      <c r="P17" s="280" t="e" cm="1">
        <f t="array" aca="1" ref="P17" ca="1">getProgress(AF17,AP17,"%",1,1)</f>
        <v>#NAME?</v>
      </c>
      <c r="Q17" s="58"/>
      <c r="R17" s="90"/>
      <c r="S17" s="90"/>
      <c r="T17" s="90"/>
      <c r="U17" s="90"/>
      <c r="V17" s="90"/>
      <c r="W17" s="90"/>
      <c r="X17" s="90"/>
      <c r="Y17" s="90"/>
      <c r="Z17" s="90"/>
      <c r="AA17" s="55"/>
      <c r="AB17" s="282"/>
      <c r="AC17" s="279" t="e" cm="1">
        <f t="array" aca="1" ref="AC17" ca="1">IF(SUMPRODUCT(--($R$10:$Z$10&gt;0),--(R17:Z17&lt;&gt;""))&gt;0,SUMPRODUCT(--($R$10:$Z$10&gt;0),R17:Z17)/SUMPRODUCT(--($R$10:$Z$10&gt;0),--(R17:Z17&lt;&gt;"")),"")</f>
        <v>#NAME?</v>
      </c>
      <c r="AD17" s="279" t="e" cm="1">
        <f t="array" aca="1" ref="AD17" ca="1">IF(WpAreaA_exist,IF(SUMPRODUCT(--($R$9:$T$9&lt;&gt;0),--(R17:T17&lt;&gt;""))&gt;0,SUMPRODUCT(--($R$9:$T$9&gt;0),R17:T17)/SUMPRODUCT(--($R$9:$T$9&lt;&gt;0),--(R17:T17&lt;&gt;"")),""),"")</f>
        <v>#NAME?</v>
      </c>
      <c r="AE17" s="279" t="e" cm="1">
        <f t="array" aca="1" ref="AE17" ca="1">IF(WpAreaB_exist,IF(SUMPRODUCT(--($U$9:$W$9&lt;&gt;0),--(U17:W17&lt;&gt;""))&gt;0,SUMPRODUCT(--($U$9:$W$9&gt;0),U17:W17)/SUMPRODUCT(--($U$9:$W$9&lt;&gt;0),--(U17:W17&lt;&gt;"")),""),"")</f>
        <v>#NAME?</v>
      </c>
      <c r="AF17" s="279" t="e" cm="1">
        <f t="array" aca="1" ref="AF17" ca="1">IF(WpAreaC_exist,IF(SUMPRODUCT(--($X$9:$Z$9&lt;&gt;0),--(X17:Z17&lt;&gt;""))&gt;0,SUMPRODUCT(--($X$9:$Z$9&gt;0),X17:Z17)/SUMPRODUCT(--($X$9:$Z$9&lt;&gt;0),--(X17:Z17&lt;&gt;"")),""),"")</f>
        <v>#NAME?</v>
      </c>
      <c r="AG17" s="277"/>
      <c r="AH17" s="277"/>
      <c r="AI17" s="277"/>
      <c r="AJ17" s="277"/>
      <c r="AK17" s="277"/>
      <c r="AL17" s="282"/>
      <c r="AM17" s="276" t="s">
        <v>92</v>
      </c>
      <c r="AN17" s="276" t="s">
        <v>92</v>
      </c>
      <c r="AO17" s="276" t="s">
        <v>92</v>
      </c>
      <c r="AP17" s="276" t="s">
        <v>92</v>
      </c>
      <c r="AQ17" s="275"/>
      <c r="AR17" s="275"/>
      <c r="AS17" s="275"/>
      <c r="AT17" s="275"/>
      <c r="AU17" s="275"/>
      <c r="AV17" s="290"/>
      <c r="AZ17" s="15"/>
    </row>
    <row r="18" spans="1:52" outlineLevel="2" x14ac:dyDescent="0.2">
      <c r="A18" s="18" t="s">
        <v>30</v>
      </c>
      <c r="B18" s="18"/>
      <c r="C18" s="20" t="s">
        <v>317</v>
      </c>
      <c r="D18" s="19" t="s">
        <v>18</v>
      </c>
      <c r="E18" s="19" t="s">
        <v>281</v>
      </c>
      <c r="F18" s="20" t="s">
        <v>285</v>
      </c>
      <c r="G18" s="19"/>
      <c r="H18" s="22" t="s">
        <v>30</v>
      </c>
      <c r="I18" s="19"/>
      <c r="J18" s="19"/>
      <c r="K18" s="337"/>
      <c r="L18" s="325" t="s">
        <v>30</v>
      </c>
      <c r="M18" s="280" t="e" cm="1">
        <f t="array" aca="1" ref="M18" ca="1">getProgress(AC18,AM18,"%",1,1)</f>
        <v>#NAME?</v>
      </c>
      <c r="N18" s="280" t="e" cm="1">
        <f t="array" aca="1" ref="N18" ca="1">getProgress(AD18,AN18,"%",1,1)</f>
        <v>#NAME?</v>
      </c>
      <c r="O18" s="280" t="e" cm="1">
        <f t="array" aca="1" ref="O18" ca="1">getProgress(AE18,AO18,"%",1,1)</f>
        <v>#NAME?</v>
      </c>
      <c r="P18" s="280" t="e" cm="1">
        <f t="array" aca="1" ref="P18" ca="1">getProgress(AF18,AP18,"%",1,1)</f>
        <v>#NAME?</v>
      </c>
      <c r="Q18" s="58"/>
      <c r="R18" s="90"/>
      <c r="S18" s="90"/>
      <c r="T18" s="90"/>
      <c r="U18" s="90"/>
      <c r="V18" s="90"/>
      <c r="W18" s="90"/>
      <c r="X18" s="90"/>
      <c r="Y18" s="90"/>
      <c r="Z18" s="90"/>
      <c r="AA18" s="55"/>
      <c r="AB18" s="282"/>
      <c r="AC18" s="279" t="e" cm="1">
        <f t="array" aca="1" ref="AC18" ca="1">IF(SUMPRODUCT(--($R$10:$Z$10&gt;0),--(R18:Z18&lt;&gt;""))&gt;0,SUMPRODUCT(--($R$10:$Z$10&gt;0),R18:Z18)/SUMPRODUCT(--($R$10:$Z$10&gt;0),--(R18:Z18&lt;&gt;"")),"")</f>
        <v>#NAME?</v>
      </c>
      <c r="AD18" s="279" t="e" cm="1">
        <f t="array" aca="1" ref="AD18" ca="1">IF(WpAreaA_exist,IF(SUMPRODUCT(--($R$9:$T$9&lt;&gt;0),--(R18:T18&lt;&gt;""))&gt;0,SUMPRODUCT(--($R$9:$T$9&gt;0),R18:T18)/SUMPRODUCT(--($R$9:$T$9&lt;&gt;0),--(R18:T18&lt;&gt;"")),""),"")</f>
        <v>#NAME?</v>
      </c>
      <c r="AE18" s="279" t="e" cm="1">
        <f t="array" aca="1" ref="AE18" ca="1">IF(WpAreaB_exist,IF(SUMPRODUCT(--($U$9:$W$9&lt;&gt;0),--(U18:W18&lt;&gt;""))&gt;0,SUMPRODUCT(--($U$9:$W$9&gt;0),U18:W18)/SUMPRODUCT(--($U$9:$W$9&lt;&gt;0),--(U18:W18&lt;&gt;"")),""),"")</f>
        <v>#NAME?</v>
      </c>
      <c r="AF18" s="279" t="e" cm="1">
        <f t="array" aca="1" ref="AF18" ca="1">IF(WpAreaC_exist,IF(SUMPRODUCT(--($X$9:$Z$9&lt;&gt;0),--(X18:Z18&lt;&gt;""))&gt;0,SUMPRODUCT(--($X$9:$Z$9&gt;0),X18:Z18)/SUMPRODUCT(--($X$9:$Z$9&lt;&gt;0),--(X18:Z18&lt;&gt;"")),""),"")</f>
        <v>#NAME?</v>
      </c>
      <c r="AG18" s="277"/>
      <c r="AH18" s="277"/>
      <c r="AI18" s="277"/>
      <c r="AJ18" s="277"/>
      <c r="AK18" s="277"/>
      <c r="AL18" s="282"/>
      <c r="AM18" s="276" t="s">
        <v>92</v>
      </c>
      <c r="AN18" s="276" t="s">
        <v>92</v>
      </c>
      <c r="AO18" s="276" t="s">
        <v>92</v>
      </c>
      <c r="AP18" s="276" t="s">
        <v>92</v>
      </c>
      <c r="AQ18" s="275"/>
      <c r="AR18" s="275"/>
      <c r="AS18" s="275"/>
      <c r="AT18" s="275"/>
      <c r="AU18" s="275"/>
      <c r="AV18" s="290"/>
      <c r="AZ18" s="15"/>
    </row>
    <row r="19" spans="1:52" ht="19" outlineLevel="1" x14ac:dyDescent="0.2">
      <c r="A19" s="185" t="s">
        <v>223</v>
      </c>
      <c r="B19" s="186"/>
      <c r="C19" s="186"/>
      <c r="D19" s="187"/>
      <c r="E19" s="187"/>
      <c r="F19" s="187"/>
      <c r="G19" s="187"/>
      <c r="H19" s="187"/>
      <c r="I19" s="187"/>
      <c r="J19" s="187"/>
      <c r="K19" s="187"/>
      <c r="L19" s="188"/>
      <c r="M19" s="304"/>
      <c r="N19" s="304"/>
      <c r="O19" s="304"/>
      <c r="P19" s="316"/>
      <c r="Q19" s="58"/>
      <c r="R19" s="329"/>
      <c r="S19" s="304"/>
      <c r="T19" s="330"/>
      <c r="U19" s="329"/>
      <c r="V19" s="304"/>
      <c r="W19" s="330"/>
      <c r="X19" s="329"/>
      <c r="Y19" s="304"/>
      <c r="Z19" s="330"/>
      <c r="AA19" s="13"/>
      <c r="AB19" s="285"/>
      <c r="AC19" s="277"/>
      <c r="AD19" s="277"/>
      <c r="AE19" s="277"/>
      <c r="AF19" s="277"/>
      <c r="AG19" s="277"/>
      <c r="AH19" s="277"/>
      <c r="AI19" s="277"/>
      <c r="AJ19" s="277"/>
      <c r="AK19" s="277"/>
      <c r="AL19" s="285"/>
      <c r="AM19" s="274"/>
      <c r="AN19" s="274"/>
      <c r="AO19" s="274"/>
      <c r="AP19" s="274"/>
      <c r="AQ19" s="274"/>
      <c r="AR19" s="274"/>
      <c r="AS19" s="274"/>
      <c r="AT19" s="274"/>
      <c r="AU19" s="274"/>
      <c r="AV19" s="285"/>
      <c r="AZ19" s="15"/>
    </row>
    <row r="20" spans="1:52" ht="45" outlineLevel="2" x14ac:dyDescent="0.2">
      <c r="A20" s="18"/>
      <c r="B20" s="18"/>
      <c r="C20" s="20" t="s">
        <v>316</v>
      </c>
      <c r="D20" s="19"/>
      <c r="E20" s="19" t="s">
        <v>315</v>
      </c>
      <c r="F20" s="19"/>
      <c r="G20" s="19"/>
      <c r="H20" s="22"/>
      <c r="I20" s="19"/>
      <c r="J20" s="19"/>
      <c r="K20" s="337"/>
      <c r="L20" s="325" t="s">
        <v>30</v>
      </c>
      <c r="M20" s="280" t="e" cm="1">
        <f t="array" aca="1" ref="M20" ca="1">getProgress(AC20,AM20,"%",1,1)</f>
        <v>#NAME?</v>
      </c>
      <c r="N20" s="280" t="e" cm="1">
        <f t="array" aca="1" ref="N20" ca="1">getProgress(AD20,AN20,"%",1,1)</f>
        <v>#NAME?</v>
      </c>
      <c r="O20" s="280" t="e" cm="1">
        <f t="array" aca="1" ref="O20" ca="1">getProgress(AE20,AO20,"%",1,1)</f>
        <v>#NAME?</v>
      </c>
      <c r="P20" s="280" t="e" cm="1">
        <f t="array" aca="1" ref="P20" ca="1">getProgress(AF20,AP20,"%",1,1)</f>
        <v>#NAME?</v>
      </c>
      <c r="Q20" s="58"/>
      <c r="R20" s="90"/>
      <c r="S20" s="90"/>
      <c r="T20" s="90"/>
      <c r="U20" s="90"/>
      <c r="V20" s="90"/>
      <c r="W20" s="90"/>
      <c r="X20" s="90"/>
      <c r="Y20" s="90"/>
      <c r="Z20" s="90"/>
      <c r="AA20" s="55"/>
      <c r="AB20" s="282"/>
      <c r="AC20" s="279" t="e" cm="1">
        <f t="array" aca="1" ref="AC20" ca="1">IF(SUMPRODUCT(--($R$10:$Z$10&gt;0),--(R20:Z20&lt;&gt;""))&gt;0,SUMPRODUCT(--($R$10:$Z$10&gt;0),R20:Z20)/SUMPRODUCT(--($R$10:$Z$10&gt;0),--(R20:Z20&lt;&gt;"")),"")</f>
        <v>#NAME?</v>
      </c>
      <c r="AD20" s="279" t="e" cm="1">
        <f t="array" aca="1" ref="AD20" ca="1">IF(WpAreaA_exist,IF(SUMPRODUCT(--($R$9:$T$9&lt;&gt;0),--(R20:T20&lt;&gt;""))&gt;0,SUMPRODUCT(--($R$9:$T$9&gt;0),R20:T20)/SUMPRODUCT(--($R$9:$T$9&lt;&gt;0),--(R20:T20&lt;&gt;"")),""),"")</f>
        <v>#NAME?</v>
      </c>
      <c r="AE20" s="279" t="e" cm="1">
        <f t="array" aca="1" ref="AE20" ca="1">IF(WpAreaB_exist,IF(SUMPRODUCT(--($U$9:$W$9&lt;&gt;0),--(U20:W20&lt;&gt;""))&gt;0,SUMPRODUCT(--($U$9:$W$9&gt;0),U20:W20)/SUMPRODUCT(--($U$9:$W$9&lt;&gt;0),--(U20:W20&lt;&gt;"")),""),"")</f>
        <v>#NAME?</v>
      </c>
      <c r="AF20" s="279" t="e" cm="1">
        <f t="array" aca="1" ref="AF20" ca="1">IF(WpAreaC_exist,IF(SUMPRODUCT(--($X$9:$Z$9&lt;&gt;0),--(X20:Z20&lt;&gt;""))&gt;0,SUMPRODUCT(--($X$9:$Z$9&gt;0),X20:Z20)/SUMPRODUCT(--($X$9:$Z$9&lt;&gt;0),--(X20:Z20&lt;&gt;"")),""),"")</f>
        <v>#NAME?</v>
      </c>
      <c r="AG20" s="277"/>
      <c r="AH20" s="277"/>
      <c r="AI20" s="277"/>
      <c r="AJ20" s="277"/>
      <c r="AK20" s="277"/>
      <c r="AL20" s="282"/>
      <c r="AM20" s="276" t="s">
        <v>92</v>
      </c>
      <c r="AN20" s="276" t="s">
        <v>92</v>
      </c>
      <c r="AO20" s="276" t="s">
        <v>92</v>
      </c>
      <c r="AP20" s="276" t="s">
        <v>92</v>
      </c>
      <c r="AQ20" s="275"/>
      <c r="AR20" s="275"/>
      <c r="AS20" s="275"/>
      <c r="AT20" s="275"/>
      <c r="AU20" s="275"/>
      <c r="AV20" s="290"/>
      <c r="AZ20" s="15"/>
    </row>
    <row r="21" spans="1:52" outlineLevel="2" x14ac:dyDescent="0.2">
      <c r="A21" s="18" t="s">
        <v>30</v>
      </c>
      <c r="B21" s="18"/>
      <c r="C21" s="19" t="s">
        <v>316</v>
      </c>
      <c r="D21" s="19" t="s">
        <v>18</v>
      </c>
      <c r="E21" s="19" t="s">
        <v>291</v>
      </c>
      <c r="F21" s="20" t="s">
        <v>290</v>
      </c>
      <c r="G21" s="19"/>
      <c r="H21" s="22" t="s">
        <v>30</v>
      </c>
      <c r="I21" s="19"/>
      <c r="J21" s="19"/>
      <c r="K21" s="337"/>
      <c r="L21" s="325">
        <v>0</v>
      </c>
      <c r="M21" s="280" t="e" cm="1">
        <f t="array" aca="1" ref="M21" ca="1">getProgress(AC21,AM21,"%",1,1)</f>
        <v>#NAME?</v>
      </c>
      <c r="N21" s="280" t="e" cm="1">
        <f t="array" aca="1" ref="N21" ca="1">getProgress(AD21,AN21,"%",1,1)</f>
        <v>#NAME?</v>
      </c>
      <c r="O21" s="280" t="e" cm="1">
        <f t="array" aca="1" ref="O21" ca="1">getProgress(AE21,AO21,"%",1,1)</f>
        <v>#NAME?</v>
      </c>
      <c r="P21" s="280" t="e" cm="1">
        <f t="array" aca="1" ref="P21" ca="1">getProgress(AF21,AP21,"%",1,1)</f>
        <v>#NAME?</v>
      </c>
      <c r="Q21" s="58"/>
      <c r="R21" s="90"/>
      <c r="S21" s="90"/>
      <c r="T21" s="90"/>
      <c r="U21" s="90"/>
      <c r="V21" s="90"/>
      <c r="W21" s="90"/>
      <c r="X21" s="90"/>
      <c r="Y21" s="90"/>
      <c r="Z21" s="90"/>
      <c r="AA21" s="55"/>
      <c r="AB21" s="282"/>
      <c r="AC21" s="279" t="e" cm="1">
        <f t="array" aca="1" ref="AC21" ca="1">IF(SUMPRODUCT(--($R$10:$Z$10&gt;0),--(R21:Z21&lt;&gt;""))&gt;0,SUMPRODUCT(--($R$10:$Z$10&gt;0),R21:Z21)/SUMPRODUCT(--($R$10:$Z$10&gt;0),--(R21:Z21&lt;&gt;"")),"")</f>
        <v>#NAME?</v>
      </c>
      <c r="AD21" s="279" t="e" cm="1">
        <f t="array" aca="1" ref="AD21" ca="1">IF(WpAreaA_exist,IF(SUMPRODUCT(--($R$9:$T$9&lt;&gt;0),--(R21:T21&lt;&gt;""))&gt;0,SUMPRODUCT(--($R$9:$T$9&gt;0),R21:T21)/SUMPRODUCT(--($R$9:$T$9&lt;&gt;0),--(R21:T21&lt;&gt;"")),""),"")</f>
        <v>#NAME?</v>
      </c>
      <c r="AE21" s="279" t="e" cm="1">
        <f t="array" aca="1" ref="AE21" ca="1">IF(WpAreaB_exist,IF(SUMPRODUCT(--($U$9:$W$9&lt;&gt;0),--(U21:W21&lt;&gt;""))&gt;0,SUMPRODUCT(--($U$9:$W$9&gt;0),U21:W21)/SUMPRODUCT(--($U$9:$W$9&lt;&gt;0),--(U21:W21&lt;&gt;"")),""),"")</f>
        <v>#NAME?</v>
      </c>
      <c r="AF21" s="279" t="e" cm="1">
        <f t="array" aca="1" ref="AF21" ca="1">IF(WpAreaC_exist,IF(SUMPRODUCT(--($X$9:$Z$9&lt;&gt;0),--(X21:Z21&lt;&gt;""))&gt;0,SUMPRODUCT(--($X$9:$Z$9&gt;0),X21:Z21)/SUMPRODUCT(--($X$9:$Z$9&lt;&gt;0),--(X21:Z21&lt;&gt;"")),""),"")</f>
        <v>#NAME?</v>
      </c>
      <c r="AG21" s="277"/>
      <c r="AH21" s="277"/>
      <c r="AI21" s="277"/>
      <c r="AJ21" s="277"/>
      <c r="AK21" s="277"/>
      <c r="AL21" s="282"/>
      <c r="AM21" s="276" t="s">
        <v>92</v>
      </c>
      <c r="AN21" s="276" t="s">
        <v>92</v>
      </c>
      <c r="AO21" s="276" t="s">
        <v>92</v>
      </c>
      <c r="AP21" s="276" t="s">
        <v>92</v>
      </c>
      <c r="AQ21" s="275"/>
      <c r="AR21" s="275"/>
      <c r="AS21" s="275"/>
      <c r="AT21" s="275"/>
      <c r="AU21" s="275"/>
      <c r="AV21" s="290"/>
      <c r="AZ21" s="15"/>
    </row>
    <row r="22" spans="1:52" outlineLevel="2" x14ac:dyDescent="0.2">
      <c r="A22" s="18" t="s">
        <v>30</v>
      </c>
      <c r="B22" s="18"/>
      <c r="C22" s="20" t="s">
        <v>316</v>
      </c>
      <c r="D22" s="19" t="s">
        <v>18</v>
      </c>
      <c r="E22" s="19" t="s">
        <v>281</v>
      </c>
      <c r="F22" s="20" t="s">
        <v>285</v>
      </c>
      <c r="G22" s="19"/>
      <c r="H22" s="22" t="s">
        <v>30</v>
      </c>
      <c r="I22" s="19"/>
      <c r="J22" s="19"/>
      <c r="K22" s="337"/>
      <c r="L22" s="325" t="s">
        <v>30</v>
      </c>
      <c r="M22" s="280" t="e" cm="1">
        <f t="array" aca="1" ref="M22" ca="1">getProgress(AC22,AM22,"%",1,1)</f>
        <v>#NAME?</v>
      </c>
      <c r="N22" s="280" t="e" cm="1">
        <f t="array" aca="1" ref="N22" ca="1">getProgress(AD22,AN22,"%",1,1)</f>
        <v>#NAME?</v>
      </c>
      <c r="O22" s="280" t="e" cm="1">
        <f t="array" aca="1" ref="O22" ca="1">getProgress(AE22,AO22,"%",1,1)</f>
        <v>#NAME?</v>
      </c>
      <c r="P22" s="280" t="e" cm="1">
        <f t="array" aca="1" ref="P22" ca="1">getProgress(AF22,AP22,"%",1,1)</f>
        <v>#NAME?</v>
      </c>
      <c r="Q22" s="58"/>
      <c r="R22" s="90"/>
      <c r="S22" s="90"/>
      <c r="T22" s="90"/>
      <c r="U22" s="90"/>
      <c r="V22" s="90"/>
      <c r="W22" s="90"/>
      <c r="X22" s="90"/>
      <c r="Y22" s="90"/>
      <c r="Z22" s="90"/>
      <c r="AA22" s="55"/>
      <c r="AB22" s="282"/>
      <c r="AC22" s="279" t="e" cm="1">
        <f t="array" aca="1" ref="AC22" ca="1">IF(SUMPRODUCT(--($R$10:$Z$10&gt;0),--(R22:Z22&lt;&gt;""))&gt;0,SUMPRODUCT(--($R$10:$Z$10&gt;0),R22:Z22)/SUMPRODUCT(--($R$10:$Z$10&gt;0),--(R22:Z22&lt;&gt;"")),"")</f>
        <v>#NAME?</v>
      </c>
      <c r="AD22" s="279" t="e" cm="1">
        <f t="array" aca="1" ref="AD22" ca="1">IF(WpAreaA_exist,IF(SUMPRODUCT(--($R$9:$T$9&lt;&gt;0),--(R22:T22&lt;&gt;""))&gt;0,SUMPRODUCT(--($R$9:$T$9&gt;0),R22:T22)/SUMPRODUCT(--($R$9:$T$9&lt;&gt;0),--(R22:T22&lt;&gt;"")),""),"")</f>
        <v>#NAME?</v>
      </c>
      <c r="AE22" s="279" t="e" cm="1">
        <f t="array" aca="1" ref="AE22" ca="1">IF(WpAreaB_exist,IF(SUMPRODUCT(--($U$9:$W$9&lt;&gt;0),--(U22:W22&lt;&gt;""))&gt;0,SUMPRODUCT(--($U$9:$W$9&gt;0),U22:W22)/SUMPRODUCT(--($U$9:$W$9&lt;&gt;0),--(U22:W22&lt;&gt;"")),""),"")</f>
        <v>#NAME?</v>
      </c>
      <c r="AF22" s="279" t="e" cm="1">
        <f t="array" aca="1" ref="AF22" ca="1">IF(WpAreaC_exist,IF(SUMPRODUCT(--($X$9:$Z$9&lt;&gt;0),--(X22:Z22&lt;&gt;""))&gt;0,SUMPRODUCT(--($X$9:$Z$9&gt;0),X22:Z22)/SUMPRODUCT(--($X$9:$Z$9&lt;&gt;0),--(X22:Z22&lt;&gt;"")),""),"")</f>
        <v>#NAME?</v>
      </c>
      <c r="AG22" s="277"/>
      <c r="AH22" s="277"/>
      <c r="AI22" s="277"/>
      <c r="AJ22" s="277"/>
      <c r="AK22" s="277"/>
      <c r="AL22" s="282"/>
      <c r="AM22" s="276" t="s">
        <v>92</v>
      </c>
      <c r="AN22" s="276" t="s">
        <v>92</v>
      </c>
      <c r="AO22" s="276" t="s">
        <v>92</v>
      </c>
      <c r="AP22" s="276" t="s">
        <v>92</v>
      </c>
      <c r="AQ22" s="275"/>
      <c r="AR22" s="275"/>
      <c r="AS22" s="275"/>
      <c r="AT22" s="275"/>
      <c r="AU22" s="275"/>
      <c r="AV22" s="290"/>
      <c r="AZ22" s="15"/>
    </row>
    <row r="23" spans="1:52" ht="19" x14ac:dyDescent="0.2">
      <c r="A23" s="184" t="s">
        <v>299</v>
      </c>
      <c r="B23" s="182"/>
      <c r="C23" s="182"/>
      <c r="D23" s="182"/>
      <c r="E23" s="182"/>
      <c r="F23" s="182"/>
      <c r="G23" s="182"/>
      <c r="H23" s="182"/>
      <c r="I23" s="182"/>
      <c r="J23" s="182"/>
      <c r="K23" s="17"/>
      <c r="L23" s="183"/>
      <c r="M23" s="314"/>
      <c r="N23" s="314"/>
      <c r="O23" s="314"/>
      <c r="P23" s="315"/>
      <c r="Q23" s="58"/>
      <c r="R23" s="326"/>
      <c r="S23" s="327"/>
      <c r="T23" s="328"/>
      <c r="U23" s="326"/>
      <c r="V23" s="327"/>
      <c r="W23" s="328"/>
      <c r="X23" s="326"/>
      <c r="Y23" s="327"/>
      <c r="Z23" s="328"/>
      <c r="AA23" s="13"/>
      <c r="AB23" s="285"/>
      <c r="AC23" s="277"/>
      <c r="AD23" s="277"/>
      <c r="AE23" s="277"/>
      <c r="AF23" s="277"/>
      <c r="AG23" s="277"/>
      <c r="AH23" s="277"/>
      <c r="AI23" s="277"/>
      <c r="AJ23" s="277"/>
      <c r="AK23" s="277"/>
      <c r="AL23" s="285"/>
      <c r="AM23" s="274"/>
      <c r="AN23" s="274"/>
      <c r="AO23" s="274"/>
      <c r="AP23" s="274"/>
      <c r="AQ23" s="274"/>
      <c r="AR23" s="274"/>
      <c r="AS23" s="274"/>
      <c r="AT23" s="274"/>
      <c r="AU23" s="274"/>
      <c r="AV23" s="285"/>
      <c r="AZ23" s="15"/>
    </row>
    <row r="24" spans="1:52" ht="19" outlineLevel="1" x14ac:dyDescent="0.2">
      <c r="A24" s="185" t="s">
        <v>224</v>
      </c>
      <c r="B24" s="186"/>
      <c r="C24" s="186"/>
      <c r="D24" s="187"/>
      <c r="E24" s="187"/>
      <c r="F24" s="208"/>
      <c r="G24" s="187"/>
      <c r="H24" s="187"/>
      <c r="I24" s="187"/>
      <c r="J24" s="187"/>
      <c r="K24" s="187"/>
      <c r="L24" s="188"/>
      <c r="M24" s="304"/>
      <c r="N24" s="304"/>
      <c r="O24" s="304"/>
      <c r="P24" s="316"/>
      <c r="Q24" s="58"/>
      <c r="R24" s="329"/>
      <c r="S24" s="304"/>
      <c r="T24" s="330"/>
      <c r="U24" s="329"/>
      <c r="V24" s="304"/>
      <c r="W24" s="330"/>
      <c r="X24" s="329"/>
      <c r="Y24" s="304"/>
      <c r="Z24" s="330"/>
      <c r="AA24" s="27"/>
      <c r="AB24" s="7"/>
      <c r="AG24" s="277"/>
      <c r="AH24" s="277"/>
      <c r="AI24" s="277"/>
      <c r="AJ24" s="277"/>
      <c r="AK24" s="277"/>
      <c r="AL24" s="7"/>
      <c r="AV24" s="7"/>
      <c r="AZ24" s="15"/>
    </row>
    <row r="25" spans="1:52" ht="45" outlineLevel="2" x14ac:dyDescent="0.2">
      <c r="A25" s="18"/>
      <c r="B25" s="18"/>
      <c r="C25" s="19" t="s">
        <v>225</v>
      </c>
      <c r="D25" s="19"/>
      <c r="E25" s="19" t="s">
        <v>222</v>
      </c>
      <c r="F25" s="19"/>
      <c r="G25" s="19"/>
      <c r="H25" s="22"/>
      <c r="I25" s="19"/>
      <c r="J25" s="19"/>
      <c r="K25" s="337"/>
      <c r="L25" s="325" t="s">
        <v>30</v>
      </c>
      <c r="M25" s="280" t="e" cm="1">
        <f t="array" aca="1" ref="M25" ca="1">getProgress(AC25,AM25,"%",1,1)</f>
        <v>#NAME?</v>
      </c>
      <c r="N25" s="280" t="e" cm="1">
        <f t="array" aca="1" ref="N25" ca="1">getProgress(AD25,AN25,"%",1,1)</f>
        <v>#NAME?</v>
      </c>
      <c r="O25" s="280" t="e" cm="1">
        <f t="array" aca="1" ref="O25" ca="1">getProgress(AE25,AO25,"%",1,1)</f>
        <v>#NAME?</v>
      </c>
      <c r="P25" s="280" t="e" cm="1">
        <f t="array" aca="1" ref="P25" ca="1">getProgress(AF25,AP25,"%",1,1)</f>
        <v>#NAME?</v>
      </c>
      <c r="Q25" s="58"/>
      <c r="R25" s="90"/>
      <c r="S25" s="90"/>
      <c r="T25" s="90"/>
      <c r="U25" s="90"/>
      <c r="V25" s="90"/>
      <c r="W25" s="90"/>
      <c r="X25" s="90"/>
      <c r="Y25" s="90"/>
      <c r="Z25" s="90"/>
      <c r="AA25" s="55"/>
      <c r="AB25" s="282"/>
      <c r="AC25" s="279" t="e" cm="1">
        <f t="array" aca="1" ref="AC25" ca="1">IF(SUMPRODUCT(--($R$10:$Z$10&gt;0),--(R25:Z25&lt;&gt;""))&gt;0,SUMPRODUCT(--($R$10:$Z$10&gt;0),R25:Z25)/SUMPRODUCT(--($R$10:$Z$10&gt;0),--(R25:Z25&lt;&gt;"")),"")</f>
        <v>#NAME?</v>
      </c>
      <c r="AD25" s="279" t="e" cm="1">
        <f t="array" aca="1" ref="AD25" ca="1">IF(WpAreaA_exist,IF(SUMPRODUCT(--($R$9:$T$9&lt;&gt;0),--(R25:T25&lt;&gt;""))&gt;0,SUMPRODUCT(--($R$9:$T$9&gt;0),R25:T25)/SUMPRODUCT(--($R$9:$T$9&lt;&gt;0),--(R25:T25&lt;&gt;"")),""),"")</f>
        <v>#NAME?</v>
      </c>
      <c r="AE25" s="279" t="e" cm="1">
        <f t="array" aca="1" ref="AE25" ca="1">IF(WpAreaB_exist,IF(SUMPRODUCT(--($U$9:$W$9&lt;&gt;0),--(U25:W25&lt;&gt;""))&gt;0,SUMPRODUCT(--($U$9:$W$9&gt;0),U25:W25)/SUMPRODUCT(--($U$9:$W$9&lt;&gt;0),--(U25:W25&lt;&gt;"")),""),"")</f>
        <v>#NAME?</v>
      </c>
      <c r="AF25" s="279" t="e" cm="1">
        <f t="array" aca="1" ref="AF25" ca="1">IF(WpAreaC_exist,IF(SUMPRODUCT(--($X$9:$Z$9&lt;&gt;0),--(X25:Z25&lt;&gt;""))&gt;0,SUMPRODUCT(--($X$9:$Z$9&gt;0),X25:Z25)/SUMPRODUCT(--($X$9:$Z$9&lt;&gt;0),--(X25:Z25&lt;&gt;"")),""),"")</f>
        <v>#NAME?</v>
      </c>
      <c r="AG25" s="277"/>
      <c r="AH25" s="277"/>
      <c r="AI25" s="277"/>
      <c r="AJ25" s="277"/>
      <c r="AK25" s="277"/>
      <c r="AL25" s="282"/>
      <c r="AM25" s="276" t="s">
        <v>92</v>
      </c>
      <c r="AN25" s="276" t="s">
        <v>92</v>
      </c>
      <c r="AO25" s="276" t="s">
        <v>92</v>
      </c>
      <c r="AP25" s="276" t="s">
        <v>92</v>
      </c>
      <c r="AQ25" s="275"/>
      <c r="AR25" s="275"/>
      <c r="AS25" s="275"/>
      <c r="AT25" s="275"/>
      <c r="AU25" s="275"/>
      <c r="AV25" s="290"/>
      <c r="AZ25" s="15"/>
    </row>
    <row r="26" spans="1:52" outlineLevel="2" x14ac:dyDescent="0.2">
      <c r="A26" s="18" t="s">
        <v>30</v>
      </c>
      <c r="B26" s="18"/>
      <c r="C26" s="19" t="s">
        <v>225</v>
      </c>
      <c r="D26" s="19" t="s">
        <v>18</v>
      </c>
      <c r="E26" s="19" t="s">
        <v>291</v>
      </c>
      <c r="F26" s="20" t="s">
        <v>290</v>
      </c>
      <c r="G26" s="19"/>
      <c r="H26" s="22" t="s">
        <v>30</v>
      </c>
      <c r="I26" s="19"/>
      <c r="J26" s="19"/>
      <c r="K26" s="337"/>
      <c r="L26" s="325">
        <v>0</v>
      </c>
      <c r="M26" s="280" t="e" cm="1">
        <f t="array" aca="1" ref="M26" ca="1">getProgress(AC26,AM26,"%",1,1)</f>
        <v>#NAME?</v>
      </c>
      <c r="N26" s="280" t="e" cm="1">
        <f t="array" aca="1" ref="N26" ca="1">getProgress(AD26,AN26,"%",1,1)</f>
        <v>#NAME?</v>
      </c>
      <c r="O26" s="280" t="e" cm="1">
        <f t="array" aca="1" ref="O26" ca="1">getProgress(AE26,AO26,"%",1,1)</f>
        <v>#NAME?</v>
      </c>
      <c r="P26" s="280" t="e" cm="1">
        <f t="array" aca="1" ref="P26" ca="1">getProgress(AF26,AP26,"%",1,1)</f>
        <v>#NAME?</v>
      </c>
      <c r="Q26" s="58"/>
      <c r="R26" s="90"/>
      <c r="S26" s="90"/>
      <c r="T26" s="90"/>
      <c r="U26" s="90"/>
      <c r="V26" s="90"/>
      <c r="W26" s="90"/>
      <c r="X26" s="90"/>
      <c r="Y26" s="90"/>
      <c r="Z26" s="90"/>
      <c r="AA26" s="55"/>
      <c r="AB26" s="282"/>
      <c r="AC26" s="279" t="e" cm="1">
        <f t="array" aca="1" ref="AC26" ca="1">IF(SUMPRODUCT(--($R$10:$Z$10&gt;0),--(R26:Z26&lt;&gt;""))&gt;0,SUMPRODUCT(--($R$10:$Z$10&gt;0),R26:Z26)/SUMPRODUCT(--($R$10:$Z$10&gt;0),--(R26:Z26&lt;&gt;"")),"")</f>
        <v>#NAME?</v>
      </c>
      <c r="AD26" s="279" t="e" cm="1">
        <f t="array" aca="1" ref="AD26" ca="1">IF(WpAreaA_exist,IF(SUMPRODUCT(--($R$9:$T$9&lt;&gt;0),--(R26:T26&lt;&gt;""))&gt;0,SUMPRODUCT(--($R$9:$T$9&gt;0),R26:T26)/SUMPRODUCT(--($R$9:$T$9&lt;&gt;0),--(R26:T26&lt;&gt;"")),""),"")</f>
        <v>#NAME?</v>
      </c>
      <c r="AE26" s="279" t="e" cm="1">
        <f t="array" aca="1" ref="AE26" ca="1">IF(WpAreaB_exist,IF(SUMPRODUCT(--($U$9:$W$9&lt;&gt;0),--(U26:W26&lt;&gt;""))&gt;0,SUMPRODUCT(--($U$9:$W$9&gt;0),U26:W26)/SUMPRODUCT(--($U$9:$W$9&lt;&gt;0),--(U26:W26&lt;&gt;"")),""),"")</f>
        <v>#NAME?</v>
      </c>
      <c r="AF26" s="279" t="e" cm="1">
        <f t="array" aca="1" ref="AF26" ca="1">IF(WpAreaC_exist,IF(SUMPRODUCT(--($X$9:$Z$9&lt;&gt;0),--(X26:Z26&lt;&gt;""))&gt;0,SUMPRODUCT(--($X$9:$Z$9&gt;0),X26:Z26)/SUMPRODUCT(--($X$9:$Z$9&lt;&gt;0),--(X26:Z26&lt;&gt;"")),""),"")</f>
        <v>#NAME?</v>
      </c>
      <c r="AG26" s="277"/>
      <c r="AH26" s="277"/>
      <c r="AI26" s="277"/>
      <c r="AJ26" s="277"/>
      <c r="AK26" s="277"/>
      <c r="AL26" s="282"/>
      <c r="AM26" s="276" t="s">
        <v>92</v>
      </c>
      <c r="AN26" s="276" t="s">
        <v>92</v>
      </c>
      <c r="AO26" s="276" t="s">
        <v>92</v>
      </c>
      <c r="AP26" s="276" t="s">
        <v>92</v>
      </c>
      <c r="AQ26" s="275"/>
      <c r="AR26" s="275"/>
      <c r="AS26" s="275"/>
      <c r="AT26" s="275"/>
      <c r="AU26" s="275"/>
      <c r="AV26" s="290"/>
      <c r="AZ26" s="15"/>
    </row>
    <row r="27" spans="1:52" outlineLevel="2" x14ac:dyDescent="0.2">
      <c r="A27" s="18" t="s">
        <v>30</v>
      </c>
      <c r="B27" s="18"/>
      <c r="C27" s="19" t="s">
        <v>225</v>
      </c>
      <c r="D27" s="19" t="s">
        <v>18</v>
      </c>
      <c r="E27" s="19" t="s">
        <v>281</v>
      </c>
      <c r="F27" s="20" t="s">
        <v>285</v>
      </c>
      <c r="G27" s="19"/>
      <c r="H27" s="22" t="s">
        <v>30</v>
      </c>
      <c r="I27" s="19"/>
      <c r="J27" s="19"/>
      <c r="K27" s="337"/>
      <c r="L27" s="96">
        <v>1</v>
      </c>
      <c r="M27" s="280" t="e" cm="1">
        <f t="array" aca="1" ref="M27" ca="1">getProgress(AC27,AM27,"%",1,1)</f>
        <v>#NAME?</v>
      </c>
      <c r="N27" s="280" t="e" cm="1">
        <f t="array" aca="1" ref="N27" ca="1">getProgress(AD27,AN27,"%",1,1)</f>
        <v>#NAME?</v>
      </c>
      <c r="O27" s="280" t="e" cm="1">
        <f t="array" aca="1" ref="O27" ca="1">getProgress(AE27,AO27,"%",1,1)</f>
        <v>#NAME?</v>
      </c>
      <c r="P27" s="280" t="e" cm="1">
        <f t="array" aca="1" ref="P27" ca="1">getProgress(AF27,AP27,"%",1,1)</f>
        <v>#NAME?</v>
      </c>
      <c r="Q27" s="58"/>
      <c r="R27" s="90"/>
      <c r="S27" s="90"/>
      <c r="T27" s="90"/>
      <c r="U27" s="90"/>
      <c r="V27" s="90"/>
      <c r="W27" s="90"/>
      <c r="X27" s="90"/>
      <c r="Y27" s="90"/>
      <c r="Z27" s="90"/>
      <c r="AA27" s="23"/>
      <c r="AB27" s="282"/>
      <c r="AC27" s="279" t="e" cm="1">
        <f t="array" aca="1" ref="AC27" ca="1">IF(SUMPRODUCT(--($R$10:$Z$10&gt;0),--(R27:Z27&lt;&gt;""))&gt;0,SUMPRODUCT(--($R$10:$Z$10&gt;0),R27:Z27)/SUMPRODUCT(--($R$10:$Z$10&gt;0),--(R27:Z27&lt;&gt;"")),"")</f>
        <v>#NAME?</v>
      </c>
      <c r="AD27" s="279" t="e" cm="1">
        <f t="array" aca="1" ref="AD27" ca="1">IF(WpAreaA_exist,IF(SUMPRODUCT(--($R$9:$T$9&lt;&gt;0),--(R27:T27&lt;&gt;""))&gt;0,SUMPRODUCT(--($R$9:$T$9&gt;0),R27:T27)/SUMPRODUCT(--($R$9:$T$9&lt;&gt;0),--(R27:T27&lt;&gt;"")),""),"")</f>
        <v>#NAME?</v>
      </c>
      <c r="AE27" s="279" t="e" cm="1">
        <f t="array" aca="1" ref="AE27" ca="1">IF(WpAreaB_exist,IF(SUMPRODUCT(--($U$9:$W$9&lt;&gt;0),--(U27:W27&lt;&gt;""))&gt;0,SUMPRODUCT(--($U$9:$W$9&gt;0),U27:W27)/SUMPRODUCT(--($U$9:$W$9&lt;&gt;0),--(U27:W27&lt;&gt;"")),""),"")</f>
        <v>#NAME?</v>
      </c>
      <c r="AF27" s="279" t="e" cm="1">
        <f t="array" aca="1" ref="AF27" ca="1">IF(WpAreaC_exist,IF(SUMPRODUCT(--($X$9:$Z$9&lt;&gt;0),--(X27:Z27&lt;&gt;""))&gt;0,SUMPRODUCT(--($X$9:$Z$9&gt;0),X27:Z27)/SUMPRODUCT(--($X$9:$Z$9&lt;&gt;0),--(X27:Z27&lt;&gt;"")),""),"")</f>
        <v>#NAME?</v>
      </c>
      <c r="AG27" s="277"/>
      <c r="AH27" s="277"/>
      <c r="AI27" s="277"/>
      <c r="AJ27" s="277"/>
      <c r="AK27" s="277"/>
      <c r="AL27" s="282"/>
      <c r="AM27" s="276" t="s">
        <v>92</v>
      </c>
      <c r="AN27" s="276" t="s">
        <v>92</v>
      </c>
      <c r="AO27" s="276" t="s">
        <v>92</v>
      </c>
      <c r="AP27" s="276" t="s">
        <v>92</v>
      </c>
      <c r="AQ27" s="275"/>
      <c r="AR27" s="275"/>
      <c r="AS27" s="275"/>
      <c r="AT27" s="275"/>
      <c r="AU27" s="275"/>
      <c r="AV27" s="290"/>
    </row>
    <row r="28" spans="1:52" ht="19" outlineLevel="1" x14ac:dyDescent="0.2">
      <c r="A28" s="185" t="s">
        <v>226</v>
      </c>
      <c r="B28" s="186"/>
      <c r="C28" s="186"/>
      <c r="D28" s="187"/>
      <c r="E28" s="187"/>
      <c r="F28" s="208"/>
      <c r="G28" s="187"/>
      <c r="H28" s="187"/>
      <c r="I28" s="187"/>
      <c r="J28" s="187"/>
      <c r="K28" s="187"/>
      <c r="L28" s="188"/>
      <c r="M28" s="304"/>
      <c r="N28" s="304"/>
      <c r="O28" s="304"/>
      <c r="P28" s="316"/>
      <c r="Q28" s="58"/>
      <c r="R28" s="329"/>
      <c r="S28" s="304"/>
      <c r="T28" s="330"/>
      <c r="U28" s="329"/>
      <c r="V28" s="304"/>
      <c r="W28" s="330"/>
      <c r="X28" s="329"/>
      <c r="Y28" s="304"/>
      <c r="Z28" s="330"/>
      <c r="AA28" s="27"/>
      <c r="AB28" s="7"/>
      <c r="AG28" s="277"/>
      <c r="AH28" s="277"/>
      <c r="AI28" s="277"/>
      <c r="AJ28" s="277"/>
      <c r="AK28" s="277"/>
      <c r="AL28" s="7"/>
      <c r="AV28" s="7"/>
      <c r="AZ28" s="15"/>
    </row>
    <row r="29" spans="1:52" ht="45" outlineLevel="2" x14ac:dyDescent="0.2">
      <c r="A29" s="18"/>
      <c r="B29" s="18"/>
      <c r="C29" s="19" t="s">
        <v>196</v>
      </c>
      <c r="D29" s="19"/>
      <c r="E29" s="19" t="s">
        <v>222</v>
      </c>
      <c r="F29" s="19"/>
      <c r="G29" s="19"/>
      <c r="H29" s="22"/>
      <c r="I29" s="19"/>
      <c r="J29" s="19"/>
      <c r="K29" s="337"/>
      <c r="L29" s="325" t="s">
        <v>30</v>
      </c>
      <c r="M29" s="280" t="e" cm="1">
        <f t="array" aca="1" ref="M29" ca="1">getProgress(AC29,AM29,"%",1,1)</f>
        <v>#NAME?</v>
      </c>
      <c r="N29" s="280" t="e" cm="1">
        <f t="array" aca="1" ref="N29" ca="1">getProgress(AD29,AN29,"%",1,1)</f>
        <v>#NAME?</v>
      </c>
      <c r="O29" s="280" t="e" cm="1">
        <f t="array" aca="1" ref="O29" ca="1">getProgress(AE29,AO29,"%",1,1)</f>
        <v>#NAME?</v>
      </c>
      <c r="P29" s="280" t="e" cm="1">
        <f t="array" aca="1" ref="P29" ca="1">getProgress(AF29,AP29,"%",1,1)</f>
        <v>#NAME?</v>
      </c>
      <c r="Q29" s="58"/>
      <c r="R29" s="90"/>
      <c r="S29" s="90"/>
      <c r="T29" s="90"/>
      <c r="U29" s="90"/>
      <c r="V29" s="90"/>
      <c r="W29" s="90"/>
      <c r="X29" s="90"/>
      <c r="Y29" s="90"/>
      <c r="Z29" s="90"/>
      <c r="AA29" s="55"/>
      <c r="AB29" s="282"/>
      <c r="AC29" s="279" t="e" cm="1">
        <f t="array" aca="1" ref="AC29" ca="1">IF(SUMPRODUCT(--($R$10:$Z$10&gt;0),--(R29:Z29&lt;&gt;""))&gt;0,SUMPRODUCT(--($R$10:$Z$10&gt;0),R29:Z29)/SUMPRODUCT(--($R$10:$Z$10&gt;0),--(R29:Z29&lt;&gt;"")),"")</f>
        <v>#NAME?</v>
      </c>
      <c r="AD29" s="279" t="e" cm="1">
        <f t="array" aca="1" ref="AD29" ca="1">IF(WpAreaA_exist,IF(SUMPRODUCT(--($R$9:$T$9&lt;&gt;0),--(R29:T29&lt;&gt;""))&gt;0,SUMPRODUCT(--($R$9:$T$9&gt;0),R29:T29)/SUMPRODUCT(--($R$9:$T$9&lt;&gt;0),--(R29:T29&lt;&gt;"")),""),"")</f>
        <v>#NAME?</v>
      </c>
      <c r="AE29" s="279" t="e" cm="1">
        <f t="array" aca="1" ref="AE29" ca="1">IF(WpAreaB_exist,IF(SUMPRODUCT(--($U$9:$W$9&lt;&gt;0),--(U29:W29&lt;&gt;""))&gt;0,SUMPRODUCT(--($U$9:$W$9&gt;0),U29:W29)/SUMPRODUCT(--($U$9:$W$9&lt;&gt;0),--(U29:W29&lt;&gt;"")),""),"")</f>
        <v>#NAME?</v>
      </c>
      <c r="AF29" s="279" t="e" cm="1">
        <f t="array" aca="1" ref="AF29" ca="1">IF(WpAreaC_exist,IF(SUMPRODUCT(--($X$9:$Z$9&lt;&gt;0),--(X29:Z29&lt;&gt;""))&gt;0,SUMPRODUCT(--($X$9:$Z$9&gt;0),X29:Z29)/SUMPRODUCT(--($X$9:$Z$9&lt;&gt;0),--(X29:Z29&lt;&gt;"")),""),"")</f>
        <v>#NAME?</v>
      </c>
      <c r="AG29" s="277"/>
      <c r="AH29" s="277"/>
      <c r="AI29" s="277"/>
      <c r="AJ29" s="277"/>
      <c r="AK29" s="277"/>
      <c r="AL29" s="282"/>
      <c r="AM29" s="276" t="s">
        <v>92</v>
      </c>
      <c r="AN29" s="276" t="s">
        <v>92</v>
      </c>
      <c r="AO29" s="276" t="s">
        <v>92</v>
      </c>
      <c r="AP29" s="276" t="s">
        <v>92</v>
      </c>
      <c r="AQ29" s="275"/>
      <c r="AR29" s="275"/>
      <c r="AS29" s="275"/>
      <c r="AT29" s="275"/>
      <c r="AU29" s="275"/>
      <c r="AV29" s="290"/>
      <c r="AZ29" s="15"/>
    </row>
    <row r="30" spans="1:52" outlineLevel="2" x14ac:dyDescent="0.2">
      <c r="A30" s="18" t="s">
        <v>30</v>
      </c>
      <c r="B30" s="18"/>
      <c r="C30" s="19" t="s">
        <v>196</v>
      </c>
      <c r="D30" s="19" t="s">
        <v>18</v>
      </c>
      <c r="E30" s="19" t="s">
        <v>291</v>
      </c>
      <c r="F30" s="20" t="s">
        <v>290</v>
      </c>
      <c r="G30" s="19"/>
      <c r="H30" s="22" t="s">
        <v>30</v>
      </c>
      <c r="I30" s="19"/>
      <c r="J30" s="19"/>
      <c r="K30" s="337"/>
      <c r="L30" s="325">
        <v>0</v>
      </c>
      <c r="M30" s="280" t="e" cm="1">
        <f t="array" aca="1" ref="M30" ca="1">getProgress(AC30,AM30,"%",1,1)</f>
        <v>#NAME?</v>
      </c>
      <c r="N30" s="280" t="e" cm="1">
        <f t="array" aca="1" ref="N30" ca="1">getProgress(AD30,AN30,"%",1,1)</f>
        <v>#NAME?</v>
      </c>
      <c r="O30" s="280" t="e" cm="1">
        <f t="array" aca="1" ref="O30" ca="1">getProgress(AE30,AO30,"%",1,1)</f>
        <v>#NAME?</v>
      </c>
      <c r="P30" s="280" t="e" cm="1">
        <f t="array" aca="1" ref="P30" ca="1">getProgress(AF30,AP30,"%",1,1)</f>
        <v>#NAME?</v>
      </c>
      <c r="Q30" s="58"/>
      <c r="R30" s="90"/>
      <c r="S30" s="90"/>
      <c r="T30" s="90"/>
      <c r="U30" s="90"/>
      <c r="V30" s="90"/>
      <c r="W30" s="90"/>
      <c r="X30" s="90"/>
      <c r="Y30" s="90"/>
      <c r="Z30" s="90"/>
      <c r="AA30" s="55"/>
      <c r="AB30" s="282"/>
      <c r="AC30" s="279" t="e" cm="1">
        <f t="array" aca="1" ref="AC30" ca="1">IF(SUMPRODUCT(--($R$10:$Z$10&gt;0),--(R30:Z30&lt;&gt;""))&gt;0,SUMPRODUCT(--($R$10:$Z$10&gt;0),R30:Z30)/SUMPRODUCT(--($R$10:$Z$10&gt;0),--(R30:Z30&lt;&gt;"")),"")</f>
        <v>#NAME?</v>
      </c>
      <c r="AD30" s="279" t="e" cm="1">
        <f t="array" aca="1" ref="AD30" ca="1">IF(WpAreaA_exist,IF(SUMPRODUCT(--($R$9:$T$9&lt;&gt;0),--(R30:T30&lt;&gt;""))&gt;0,SUMPRODUCT(--($R$9:$T$9&gt;0),R30:T30)/SUMPRODUCT(--($R$9:$T$9&lt;&gt;0),--(R30:T30&lt;&gt;"")),""),"")</f>
        <v>#NAME?</v>
      </c>
      <c r="AE30" s="279" t="e" cm="1">
        <f t="array" aca="1" ref="AE30" ca="1">IF(WpAreaB_exist,IF(SUMPRODUCT(--($U$9:$W$9&lt;&gt;0),--(U30:W30&lt;&gt;""))&gt;0,SUMPRODUCT(--($U$9:$W$9&gt;0),U30:W30)/SUMPRODUCT(--($U$9:$W$9&lt;&gt;0),--(U30:W30&lt;&gt;"")),""),"")</f>
        <v>#NAME?</v>
      </c>
      <c r="AF30" s="279" t="e" cm="1">
        <f t="array" aca="1" ref="AF30" ca="1">IF(WpAreaC_exist,IF(SUMPRODUCT(--($X$9:$Z$9&lt;&gt;0),--(X30:Z30&lt;&gt;""))&gt;0,SUMPRODUCT(--($X$9:$Z$9&gt;0),X30:Z30)/SUMPRODUCT(--($X$9:$Z$9&lt;&gt;0),--(X30:Z30&lt;&gt;"")),""),"")</f>
        <v>#NAME?</v>
      </c>
      <c r="AG30" s="277"/>
      <c r="AH30" s="277"/>
      <c r="AI30" s="277"/>
      <c r="AJ30" s="277"/>
      <c r="AK30" s="277"/>
      <c r="AL30" s="282"/>
      <c r="AM30" s="276" t="s">
        <v>92</v>
      </c>
      <c r="AN30" s="276" t="s">
        <v>92</v>
      </c>
      <c r="AO30" s="276" t="s">
        <v>92</v>
      </c>
      <c r="AP30" s="276" t="s">
        <v>92</v>
      </c>
      <c r="AQ30" s="275"/>
      <c r="AR30" s="275"/>
      <c r="AS30" s="275"/>
      <c r="AT30" s="275"/>
      <c r="AU30" s="275"/>
      <c r="AV30" s="290"/>
      <c r="AZ30" s="15"/>
    </row>
    <row r="31" spans="1:52" outlineLevel="2" x14ac:dyDescent="0.2">
      <c r="A31" s="18" t="s">
        <v>30</v>
      </c>
      <c r="B31" s="18"/>
      <c r="C31" s="19" t="s">
        <v>196</v>
      </c>
      <c r="D31" s="19" t="s">
        <v>18</v>
      </c>
      <c r="E31" s="19" t="s">
        <v>283</v>
      </c>
      <c r="F31" s="19" t="s">
        <v>284</v>
      </c>
      <c r="G31" s="19"/>
      <c r="H31" s="22" t="s">
        <v>30</v>
      </c>
      <c r="I31" s="19"/>
      <c r="J31" s="19"/>
      <c r="K31" s="337"/>
      <c r="L31" s="325" t="s">
        <v>30</v>
      </c>
      <c r="M31" s="280" t="e" cm="1">
        <f t="array" aca="1" ref="M31" ca="1">getProgress(AC31,AM31,"%",1,1)</f>
        <v>#NAME?</v>
      </c>
      <c r="N31" s="280" t="e" cm="1">
        <f t="array" aca="1" ref="N31" ca="1">getProgress(AD31,AN31,"%",1,1)</f>
        <v>#NAME?</v>
      </c>
      <c r="O31" s="280" t="e" cm="1">
        <f t="array" aca="1" ref="O31" ca="1">getProgress(AE31,AO31,"%",1,1)</f>
        <v>#NAME?</v>
      </c>
      <c r="P31" s="280" t="e" cm="1">
        <f t="array" aca="1" ref="P31" ca="1">getProgress(AF31,AP31,"%",1,1)</f>
        <v>#NAME?</v>
      </c>
      <c r="Q31" s="58"/>
      <c r="R31" s="90"/>
      <c r="S31" s="90"/>
      <c r="T31" s="90"/>
      <c r="U31" s="90"/>
      <c r="V31" s="90"/>
      <c r="W31" s="90"/>
      <c r="X31" s="90"/>
      <c r="Y31" s="90"/>
      <c r="Z31" s="90"/>
      <c r="AA31" s="23"/>
      <c r="AB31" s="282"/>
      <c r="AC31" s="279" t="e" cm="1">
        <f t="array" aca="1" ref="AC31" ca="1">IF(SUMPRODUCT(--($R$10:$Z$10&gt;0),--(R31:Z31&lt;&gt;""))&gt;0,SUMPRODUCT(--($R$10:$Z$10&gt;0),R31:Z31)/SUMPRODUCT(--($R$10:$Z$10&gt;0),--(R31:Z31&lt;&gt;"")),"")</f>
        <v>#NAME?</v>
      </c>
      <c r="AD31" s="279" t="e" cm="1">
        <f t="array" aca="1" ref="AD31" ca="1">IF(WpAreaA_exist,IF(SUMPRODUCT(--($R$9:$T$9&lt;&gt;0),--(R31:T31&lt;&gt;""))&gt;0,SUMPRODUCT(--($R$9:$T$9&gt;0),R31:T31)/SUMPRODUCT(--($R$9:$T$9&lt;&gt;0),--(R31:T31&lt;&gt;"")),""),"")</f>
        <v>#NAME?</v>
      </c>
      <c r="AE31" s="279" t="e" cm="1">
        <f t="array" aca="1" ref="AE31" ca="1">IF(WpAreaB_exist,IF(SUMPRODUCT(--($U$9:$W$9&lt;&gt;0),--(U31:W31&lt;&gt;""))&gt;0,SUMPRODUCT(--($U$9:$W$9&gt;0),U31:W31)/SUMPRODUCT(--($U$9:$W$9&lt;&gt;0),--(U31:W31&lt;&gt;"")),""),"")</f>
        <v>#NAME?</v>
      </c>
      <c r="AF31" s="279" t="e" cm="1">
        <f t="array" aca="1" ref="AF31" ca="1">IF(WpAreaC_exist,IF(SUMPRODUCT(--($X$9:$Z$9&lt;&gt;0),--(X31:Z31&lt;&gt;""))&gt;0,SUMPRODUCT(--($X$9:$Z$9&gt;0),X31:Z31)/SUMPRODUCT(--($X$9:$Z$9&lt;&gt;0),--(X31:Z31&lt;&gt;"")),""),"")</f>
        <v>#NAME?</v>
      </c>
      <c r="AG31" s="277"/>
      <c r="AH31" s="277"/>
      <c r="AI31" s="277"/>
      <c r="AJ31" s="277"/>
      <c r="AK31" s="277"/>
      <c r="AL31" s="282"/>
      <c r="AM31" s="276" t="s">
        <v>92</v>
      </c>
      <c r="AN31" s="276" t="s">
        <v>92</v>
      </c>
      <c r="AO31" s="276" t="s">
        <v>92</v>
      </c>
      <c r="AP31" s="276" t="s">
        <v>92</v>
      </c>
      <c r="AQ31" s="275"/>
      <c r="AR31" s="275"/>
      <c r="AS31" s="275"/>
      <c r="AT31" s="275"/>
      <c r="AU31" s="275"/>
      <c r="AV31" s="290"/>
    </row>
    <row r="32" spans="1:52" outlineLevel="2" x14ac:dyDescent="0.2">
      <c r="A32" s="18" t="s">
        <v>30</v>
      </c>
      <c r="B32" s="18" t="s">
        <v>45</v>
      </c>
      <c r="C32" s="19" t="s">
        <v>196</v>
      </c>
      <c r="D32" s="19" t="s">
        <v>18</v>
      </c>
      <c r="E32" s="19" t="s">
        <v>282</v>
      </c>
      <c r="F32" s="19" t="s">
        <v>102</v>
      </c>
      <c r="G32" s="19"/>
      <c r="H32" s="22" t="s">
        <v>30</v>
      </c>
      <c r="I32" s="19"/>
      <c r="J32" s="19"/>
      <c r="K32" s="337"/>
      <c r="L32" s="96">
        <v>1</v>
      </c>
      <c r="M32" s="280" t="e" cm="1">
        <f t="array" aca="1" ref="M32" ca="1">getProgress(AC32,AM32,"%",1,1)</f>
        <v>#NAME?</v>
      </c>
      <c r="N32" s="280" t="e" cm="1">
        <f t="array" aca="1" ref="N32" ca="1">getProgress(AD32,AN32,"%",1,1)</f>
        <v>#NAME?</v>
      </c>
      <c r="O32" s="280" t="e" cm="1">
        <f t="array" aca="1" ref="O32" ca="1">getProgress(AE32,AO32,"%",1,1)</f>
        <v>#NAME?</v>
      </c>
      <c r="P32" s="280" t="e" cm="1">
        <f t="array" aca="1" ref="P32" ca="1">getProgress(AF32,AP32,"%",1,1)</f>
        <v>#NAME?</v>
      </c>
      <c r="Q32" s="58"/>
      <c r="R32" s="90"/>
      <c r="S32" s="90"/>
      <c r="T32" s="90"/>
      <c r="U32" s="90"/>
      <c r="V32" s="90"/>
      <c r="W32" s="90"/>
      <c r="X32" s="90"/>
      <c r="Y32" s="90"/>
      <c r="Z32" s="90"/>
      <c r="AA32" s="23"/>
      <c r="AB32" s="282"/>
      <c r="AC32" s="279" t="e" cm="1">
        <f t="array" aca="1" ref="AC32" ca="1">IF(SUMPRODUCT(--($R$10:$Z$10&gt;0),--(R32:Z32&lt;&gt;""))&gt;0,SUMPRODUCT(--($R$10:$Z$10&gt;0),R32:Z32)/SUMPRODUCT(--($R$10:$Z$10&gt;0),--(R32:Z32&lt;&gt;"")),"")</f>
        <v>#NAME?</v>
      </c>
      <c r="AD32" s="279" t="e" cm="1">
        <f t="array" aca="1" ref="AD32" ca="1">IF(WpAreaA_exist,IF(SUMPRODUCT(--($R$9:$T$9&lt;&gt;0),--(R32:T32&lt;&gt;""))&gt;0,SUMPRODUCT(--($R$9:$T$9&gt;0),R32:T32)/SUMPRODUCT(--($R$9:$T$9&lt;&gt;0),--(R32:T32&lt;&gt;"")),""),"")</f>
        <v>#NAME?</v>
      </c>
      <c r="AE32" s="279" t="e" cm="1">
        <f t="array" aca="1" ref="AE32" ca="1">IF(WpAreaB_exist,IF(SUMPRODUCT(--($U$9:$W$9&lt;&gt;0),--(U32:W32&lt;&gt;""))&gt;0,SUMPRODUCT(--($U$9:$W$9&gt;0),U32:W32)/SUMPRODUCT(--($U$9:$W$9&lt;&gt;0),--(U32:W32&lt;&gt;"")),""),"")</f>
        <v>#NAME?</v>
      </c>
      <c r="AF32" s="279" t="e" cm="1">
        <f t="array" aca="1" ref="AF32" ca="1">IF(WpAreaC_exist,IF(SUMPRODUCT(--($X$9:$Z$9&lt;&gt;0),--(X32:Z32&lt;&gt;""))&gt;0,SUMPRODUCT(--($X$9:$Z$9&gt;0),X32:Z32)/SUMPRODUCT(--($X$9:$Z$9&lt;&gt;0),--(X32:Z32&lt;&gt;"")),""),"")</f>
        <v>#NAME?</v>
      </c>
      <c r="AG32" s="277"/>
      <c r="AH32" s="277"/>
      <c r="AI32" s="277"/>
      <c r="AJ32" s="277"/>
      <c r="AK32" s="277"/>
      <c r="AL32" s="282"/>
      <c r="AM32" s="276" t="s">
        <v>92</v>
      </c>
      <c r="AN32" s="276" t="s">
        <v>92</v>
      </c>
      <c r="AO32" s="276" t="s">
        <v>92</v>
      </c>
      <c r="AP32" s="276" t="s">
        <v>92</v>
      </c>
      <c r="AQ32" s="275"/>
      <c r="AR32" s="275"/>
      <c r="AS32" s="275"/>
      <c r="AT32" s="275"/>
      <c r="AU32" s="275"/>
      <c r="AV32" s="290"/>
    </row>
    <row r="33" spans="1:52" ht="19" outlineLevel="1" x14ac:dyDescent="0.2">
      <c r="A33" s="185" t="s">
        <v>227</v>
      </c>
      <c r="B33" s="186"/>
      <c r="C33" s="186"/>
      <c r="D33" s="187"/>
      <c r="E33" s="187"/>
      <c r="F33" s="208"/>
      <c r="G33" s="187"/>
      <c r="H33" s="187"/>
      <c r="I33" s="187"/>
      <c r="J33" s="187"/>
      <c r="K33" s="187"/>
      <c r="L33" s="188"/>
      <c r="M33" s="304"/>
      <c r="N33" s="304"/>
      <c r="O33" s="304"/>
      <c r="P33" s="316"/>
      <c r="Q33" s="58"/>
      <c r="R33" s="329"/>
      <c r="S33" s="304"/>
      <c r="T33" s="330"/>
      <c r="U33" s="329"/>
      <c r="V33" s="304"/>
      <c r="W33" s="330"/>
      <c r="X33" s="329"/>
      <c r="Y33" s="304"/>
      <c r="Z33" s="330"/>
      <c r="AA33" s="27"/>
      <c r="AB33" s="7"/>
      <c r="AG33" s="277"/>
      <c r="AH33" s="277"/>
      <c r="AI33" s="277"/>
      <c r="AJ33" s="277"/>
      <c r="AK33" s="277"/>
      <c r="AL33" s="7"/>
      <c r="AV33" s="7"/>
      <c r="AZ33" s="15"/>
    </row>
    <row r="34" spans="1:52" ht="45" outlineLevel="2" x14ac:dyDescent="0.2">
      <c r="A34" s="18"/>
      <c r="B34" s="18"/>
      <c r="C34" s="19" t="s">
        <v>194</v>
      </c>
      <c r="D34" s="19"/>
      <c r="E34" s="19" t="s">
        <v>222</v>
      </c>
      <c r="F34" s="19"/>
      <c r="G34" s="19"/>
      <c r="H34" s="22"/>
      <c r="I34" s="19"/>
      <c r="J34" s="19"/>
      <c r="K34" s="337"/>
      <c r="L34" s="325" t="s">
        <v>30</v>
      </c>
      <c r="M34" s="280" t="e" cm="1">
        <f t="array" aca="1" ref="M34" ca="1">getProgress(AC34,AM34,"%",1,1)</f>
        <v>#NAME?</v>
      </c>
      <c r="N34" s="280" t="e" cm="1">
        <f t="array" aca="1" ref="N34" ca="1">getProgress(AD34,AN34,"%",1,1)</f>
        <v>#NAME?</v>
      </c>
      <c r="O34" s="280" t="e" cm="1">
        <f t="array" aca="1" ref="O34" ca="1">getProgress(AE34,AO34,"%",1,1)</f>
        <v>#NAME?</v>
      </c>
      <c r="P34" s="280" t="e" cm="1">
        <f t="array" aca="1" ref="P34" ca="1">getProgress(AF34,AP34,"%",1,1)</f>
        <v>#NAME?</v>
      </c>
      <c r="Q34" s="58"/>
      <c r="R34" s="90"/>
      <c r="S34" s="90"/>
      <c r="T34" s="90"/>
      <c r="U34" s="90"/>
      <c r="V34" s="90"/>
      <c r="W34" s="90"/>
      <c r="X34" s="90"/>
      <c r="Y34" s="90"/>
      <c r="Z34" s="90"/>
      <c r="AA34" s="55"/>
      <c r="AB34" s="282"/>
      <c r="AC34" s="279" t="e" cm="1">
        <f t="array" aca="1" ref="AC34" ca="1">IF(SUMPRODUCT(--($R$10:$Z$10&gt;0),--(R34:Z34&lt;&gt;""))&gt;0,SUMPRODUCT(--($R$10:$Z$10&gt;0),R34:Z34)/SUMPRODUCT(--($R$10:$Z$10&gt;0),--(R34:Z34&lt;&gt;"")),"")</f>
        <v>#NAME?</v>
      </c>
      <c r="AD34" s="279" t="e" cm="1">
        <f t="array" aca="1" ref="AD34" ca="1">IF(WpAreaA_exist,IF(SUMPRODUCT(--($R$9:$T$9&lt;&gt;0),--(R34:T34&lt;&gt;""))&gt;0,SUMPRODUCT(--($R$9:$T$9&gt;0),R34:T34)/SUMPRODUCT(--($R$9:$T$9&lt;&gt;0),--(R34:T34&lt;&gt;"")),""),"")</f>
        <v>#NAME?</v>
      </c>
      <c r="AE34" s="279" t="e" cm="1">
        <f t="array" aca="1" ref="AE34" ca="1">IF(WpAreaB_exist,IF(SUMPRODUCT(--($U$9:$W$9&lt;&gt;0),--(U34:W34&lt;&gt;""))&gt;0,SUMPRODUCT(--($U$9:$W$9&gt;0),U34:W34)/SUMPRODUCT(--($U$9:$W$9&lt;&gt;0),--(U34:W34&lt;&gt;"")),""),"")</f>
        <v>#NAME?</v>
      </c>
      <c r="AF34" s="279" t="e" cm="1">
        <f t="array" aca="1" ref="AF34" ca="1">IF(WpAreaC_exist,IF(SUMPRODUCT(--($X$9:$Z$9&lt;&gt;0),--(X34:Z34&lt;&gt;""))&gt;0,SUMPRODUCT(--($X$9:$Z$9&gt;0),X34:Z34)/SUMPRODUCT(--($X$9:$Z$9&lt;&gt;0),--(X34:Z34&lt;&gt;"")),""),"")</f>
        <v>#NAME?</v>
      </c>
      <c r="AG34" s="277"/>
      <c r="AH34" s="277"/>
      <c r="AI34" s="277"/>
      <c r="AJ34" s="277"/>
      <c r="AK34" s="277"/>
      <c r="AL34" s="282"/>
      <c r="AM34" s="276" t="s">
        <v>92</v>
      </c>
      <c r="AN34" s="276" t="s">
        <v>92</v>
      </c>
      <c r="AO34" s="276" t="s">
        <v>92</v>
      </c>
      <c r="AP34" s="276" t="s">
        <v>92</v>
      </c>
      <c r="AQ34" s="275"/>
      <c r="AR34" s="275"/>
      <c r="AS34" s="275"/>
      <c r="AT34" s="275"/>
      <c r="AU34" s="275"/>
      <c r="AV34" s="290"/>
      <c r="AZ34" s="15"/>
    </row>
    <row r="35" spans="1:52" outlineLevel="2" x14ac:dyDescent="0.2">
      <c r="A35" s="18" t="s">
        <v>30</v>
      </c>
      <c r="B35" s="18"/>
      <c r="C35" s="19" t="s">
        <v>194</v>
      </c>
      <c r="D35" s="19" t="s">
        <v>18</v>
      </c>
      <c r="E35" s="19" t="s">
        <v>291</v>
      </c>
      <c r="F35" s="20" t="s">
        <v>290</v>
      </c>
      <c r="G35" s="19"/>
      <c r="H35" s="22" t="s">
        <v>30</v>
      </c>
      <c r="I35" s="19"/>
      <c r="J35" s="19"/>
      <c r="K35" s="337"/>
      <c r="L35" s="325">
        <v>0</v>
      </c>
      <c r="M35" s="280" t="e" cm="1">
        <f t="array" aca="1" ref="M35" ca="1">getProgress(AC35,AM35,"%",1,1)</f>
        <v>#NAME?</v>
      </c>
      <c r="N35" s="280" t="e" cm="1">
        <f t="array" aca="1" ref="N35" ca="1">getProgress(AD35,AN35,"%",1,1)</f>
        <v>#NAME?</v>
      </c>
      <c r="O35" s="280" t="e" cm="1">
        <f t="array" aca="1" ref="O35" ca="1">getProgress(AE35,AO35,"%",1,1)</f>
        <v>#NAME?</v>
      </c>
      <c r="P35" s="280" t="e" cm="1">
        <f t="array" aca="1" ref="P35" ca="1">getProgress(AF35,AP35,"%",1,1)</f>
        <v>#NAME?</v>
      </c>
      <c r="Q35" s="58"/>
      <c r="R35" s="90"/>
      <c r="S35" s="90"/>
      <c r="T35" s="90"/>
      <c r="U35" s="90"/>
      <c r="V35" s="90"/>
      <c r="W35" s="90"/>
      <c r="X35" s="90"/>
      <c r="Y35" s="90"/>
      <c r="Z35" s="90"/>
      <c r="AA35" s="55"/>
      <c r="AB35" s="282"/>
      <c r="AC35" s="279" t="e" cm="1">
        <f t="array" aca="1" ref="AC35" ca="1">IF(SUMPRODUCT(--($R$10:$Z$10&gt;0),--(R35:Z35&lt;&gt;""))&gt;0,SUMPRODUCT(--($R$10:$Z$10&gt;0),R35:Z35)/SUMPRODUCT(--($R$10:$Z$10&gt;0),--(R35:Z35&lt;&gt;"")),"")</f>
        <v>#NAME?</v>
      </c>
      <c r="AD35" s="279" t="e" cm="1">
        <f t="array" aca="1" ref="AD35" ca="1">IF(WpAreaA_exist,IF(SUMPRODUCT(--($R$9:$T$9&lt;&gt;0),--(R35:T35&lt;&gt;""))&gt;0,SUMPRODUCT(--($R$9:$T$9&gt;0),R35:T35)/SUMPRODUCT(--($R$9:$T$9&lt;&gt;0),--(R35:T35&lt;&gt;"")),""),"")</f>
        <v>#NAME?</v>
      </c>
      <c r="AE35" s="279" t="e" cm="1">
        <f t="array" aca="1" ref="AE35" ca="1">IF(WpAreaB_exist,IF(SUMPRODUCT(--($U$9:$W$9&lt;&gt;0),--(U35:W35&lt;&gt;""))&gt;0,SUMPRODUCT(--($U$9:$W$9&gt;0),U35:W35)/SUMPRODUCT(--($U$9:$W$9&lt;&gt;0),--(U35:W35&lt;&gt;"")),""),"")</f>
        <v>#NAME?</v>
      </c>
      <c r="AF35" s="279" t="e" cm="1">
        <f t="array" aca="1" ref="AF35" ca="1">IF(WpAreaC_exist,IF(SUMPRODUCT(--($X$9:$Z$9&lt;&gt;0),--(X35:Z35&lt;&gt;""))&gt;0,SUMPRODUCT(--($X$9:$Z$9&gt;0),X35:Z35)/SUMPRODUCT(--($X$9:$Z$9&lt;&gt;0),--(X35:Z35&lt;&gt;"")),""),"")</f>
        <v>#NAME?</v>
      </c>
      <c r="AG35" s="277"/>
      <c r="AH35" s="277"/>
      <c r="AI35" s="277"/>
      <c r="AJ35" s="277"/>
      <c r="AK35" s="277"/>
      <c r="AL35" s="282"/>
      <c r="AM35" s="276" t="s">
        <v>92</v>
      </c>
      <c r="AN35" s="276" t="s">
        <v>92</v>
      </c>
      <c r="AO35" s="276" t="s">
        <v>92</v>
      </c>
      <c r="AP35" s="276" t="s">
        <v>92</v>
      </c>
      <c r="AQ35" s="275"/>
      <c r="AR35" s="275"/>
      <c r="AS35" s="275"/>
      <c r="AT35" s="275"/>
      <c r="AU35" s="275"/>
      <c r="AV35" s="290"/>
      <c r="AZ35" s="15"/>
    </row>
    <row r="36" spans="1:52" outlineLevel="2" x14ac:dyDescent="0.2">
      <c r="A36" s="18" t="s">
        <v>30</v>
      </c>
      <c r="B36" s="18"/>
      <c r="C36" s="19" t="s">
        <v>194</v>
      </c>
      <c r="D36" s="19" t="s">
        <v>18</v>
      </c>
      <c r="E36" s="19" t="s">
        <v>283</v>
      </c>
      <c r="F36" s="19" t="s">
        <v>284</v>
      </c>
      <c r="G36" s="19"/>
      <c r="H36" s="22" t="s">
        <v>30</v>
      </c>
      <c r="I36" s="19"/>
      <c r="J36" s="19"/>
      <c r="K36" s="337"/>
      <c r="L36" s="325" t="s">
        <v>30</v>
      </c>
      <c r="M36" s="280" t="e" cm="1">
        <f t="array" aca="1" ref="M36" ca="1">getProgress(AC36,AM36,"%",1,1)</f>
        <v>#NAME?</v>
      </c>
      <c r="N36" s="280" t="e" cm="1">
        <f t="array" aca="1" ref="N36" ca="1">getProgress(AD36,AN36,"%",1,1)</f>
        <v>#NAME?</v>
      </c>
      <c r="O36" s="280" t="e" cm="1">
        <f t="array" aca="1" ref="O36" ca="1">getProgress(AE36,AO36,"%",1,1)</f>
        <v>#NAME?</v>
      </c>
      <c r="P36" s="280" t="e" cm="1">
        <f t="array" aca="1" ref="P36" ca="1">getProgress(AF36,AP36,"%",1,1)</f>
        <v>#NAME?</v>
      </c>
      <c r="Q36" s="58"/>
      <c r="R36" s="90"/>
      <c r="S36" s="90"/>
      <c r="T36" s="90"/>
      <c r="U36" s="90"/>
      <c r="V36" s="90"/>
      <c r="W36" s="90"/>
      <c r="X36" s="90"/>
      <c r="Y36" s="90"/>
      <c r="Z36" s="90"/>
      <c r="AA36" s="23"/>
      <c r="AB36" s="282"/>
      <c r="AC36" s="279" t="e" cm="1">
        <f t="array" aca="1" ref="AC36" ca="1">IF(SUMPRODUCT(--($R$10:$Z$10&gt;0),--(R36:Z36&lt;&gt;""))&gt;0,SUMPRODUCT(--($R$10:$Z$10&gt;0),R36:Z36)/SUMPRODUCT(--($R$10:$Z$10&gt;0),--(R36:Z36&lt;&gt;"")),"")</f>
        <v>#NAME?</v>
      </c>
      <c r="AD36" s="279" t="e" cm="1">
        <f t="array" aca="1" ref="AD36" ca="1">IF(WpAreaA_exist,IF(SUMPRODUCT(--($R$9:$T$9&lt;&gt;0),--(R36:T36&lt;&gt;""))&gt;0,SUMPRODUCT(--($R$9:$T$9&gt;0),R36:T36)/SUMPRODUCT(--($R$9:$T$9&lt;&gt;0),--(R36:T36&lt;&gt;"")),""),"")</f>
        <v>#NAME?</v>
      </c>
      <c r="AE36" s="279" t="e" cm="1">
        <f t="array" aca="1" ref="AE36" ca="1">IF(WpAreaB_exist,IF(SUMPRODUCT(--($U$9:$W$9&lt;&gt;0),--(U36:W36&lt;&gt;""))&gt;0,SUMPRODUCT(--($U$9:$W$9&gt;0),U36:W36)/SUMPRODUCT(--($U$9:$W$9&lt;&gt;0),--(U36:W36&lt;&gt;"")),""),"")</f>
        <v>#NAME?</v>
      </c>
      <c r="AF36" s="279" t="e" cm="1">
        <f t="array" aca="1" ref="AF36" ca="1">IF(WpAreaC_exist,IF(SUMPRODUCT(--($X$9:$Z$9&lt;&gt;0),--(X36:Z36&lt;&gt;""))&gt;0,SUMPRODUCT(--($X$9:$Z$9&gt;0),X36:Z36)/SUMPRODUCT(--($X$9:$Z$9&lt;&gt;0),--(X36:Z36&lt;&gt;"")),""),"")</f>
        <v>#NAME?</v>
      </c>
      <c r="AG36" s="277"/>
      <c r="AH36" s="277"/>
      <c r="AI36" s="277"/>
      <c r="AJ36" s="277"/>
      <c r="AK36" s="277"/>
      <c r="AL36" s="282"/>
      <c r="AM36" s="276" t="s">
        <v>92</v>
      </c>
      <c r="AN36" s="276" t="s">
        <v>92</v>
      </c>
      <c r="AO36" s="276" t="s">
        <v>92</v>
      </c>
      <c r="AP36" s="276" t="s">
        <v>92</v>
      </c>
      <c r="AQ36" s="275"/>
      <c r="AR36" s="275"/>
      <c r="AS36" s="275"/>
      <c r="AT36" s="275"/>
      <c r="AU36" s="275"/>
      <c r="AV36" s="290"/>
    </row>
    <row r="37" spans="1:52" outlineLevel="2" x14ac:dyDescent="0.2">
      <c r="A37" s="18" t="s">
        <v>30</v>
      </c>
      <c r="B37" s="18" t="s">
        <v>45</v>
      </c>
      <c r="C37" s="19" t="s">
        <v>194</v>
      </c>
      <c r="D37" s="19" t="s">
        <v>18</v>
      </c>
      <c r="E37" s="19" t="s">
        <v>282</v>
      </c>
      <c r="F37" s="19" t="s">
        <v>102</v>
      </c>
      <c r="G37" s="19"/>
      <c r="H37" s="22" t="s">
        <v>30</v>
      </c>
      <c r="I37" s="19"/>
      <c r="J37" s="19"/>
      <c r="K37" s="337"/>
      <c r="L37" s="96">
        <v>1</v>
      </c>
      <c r="M37" s="280" t="e" cm="1">
        <f t="array" aca="1" ref="M37" ca="1">getProgress(AC37,AM37,"%",1,1)</f>
        <v>#NAME?</v>
      </c>
      <c r="N37" s="280" t="e" cm="1">
        <f t="array" aca="1" ref="N37" ca="1">getProgress(AD37,AN37,"%",1,1)</f>
        <v>#NAME?</v>
      </c>
      <c r="O37" s="280" t="e" cm="1">
        <f t="array" aca="1" ref="O37" ca="1">getProgress(AE37,AO37,"%",1,1)</f>
        <v>#NAME?</v>
      </c>
      <c r="P37" s="280" t="e" cm="1">
        <f t="array" aca="1" ref="P37" ca="1">getProgress(AF37,AP37,"%",1,1)</f>
        <v>#NAME?</v>
      </c>
      <c r="Q37" s="58"/>
      <c r="R37" s="90"/>
      <c r="S37" s="90"/>
      <c r="T37" s="90"/>
      <c r="U37" s="90"/>
      <c r="V37" s="90"/>
      <c r="W37" s="90"/>
      <c r="X37" s="90"/>
      <c r="Y37" s="90"/>
      <c r="Z37" s="90"/>
      <c r="AA37" s="23"/>
      <c r="AB37" s="282"/>
      <c r="AC37" s="279" t="e" cm="1">
        <f t="array" aca="1" ref="AC37" ca="1">IF(SUMPRODUCT(--($R$10:$Z$10&gt;0),--(R37:Z37&lt;&gt;""))&gt;0,SUMPRODUCT(--($R$10:$Z$10&gt;0),R37:Z37)/SUMPRODUCT(--($R$10:$Z$10&gt;0),--(R37:Z37&lt;&gt;"")),"")</f>
        <v>#NAME?</v>
      </c>
      <c r="AD37" s="279" t="e" cm="1">
        <f t="array" aca="1" ref="AD37" ca="1">IF(WpAreaA_exist,IF(SUMPRODUCT(--($R$9:$T$9&lt;&gt;0),--(R37:T37&lt;&gt;""))&gt;0,SUMPRODUCT(--($R$9:$T$9&gt;0),R37:T37)/SUMPRODUCT(--($R$9:$T$9&lt;&gt;0),--(R37:T37&lt;&gt;"")),""),"")</f>
        <v>#NAME?</v>
      </c>
      <c r="AE37" s="279" t="e" cm="1">
        <f t="array" aca="1" ref="AE37" ca="1">IF(WpAreaB_exist,IF(SUMPRODUCT(--($U$9:$W$9&lt;&gt;0),--(U37:W37&lt;&gt;""))&gt;0,SUMPRODUCT(--($U$9:$W$9&gt;0),U37:W37)/SUMPRODUCT(--($U$9:$W$9&lt;&gt;0),--(U37:W37&lt;&gt;"")),""),"")</f>
        <v>#NAME?</v>
      </c>
      <c r="AF37" s="279" t="e" cm="1">
        <f t="array" aca="1" ref="AF37" ca="1">IF(WpAreaC_exist,IF(SUMPRODUCT(--($X$9:$Z$9&lt;&gt;0),--(X37:Z37&lt;&gt;""))&gt;0,SUMPRODUCT(--($X$9:$Z$9&gt;0),X37:Z37)/SUMPRODUCT(--($X$9:$Z$9&lt;&gt;0),--(X37:Z37&lt;&gt;"")),""),"")</f>
        <v>#NAME?</v>
      </c>
      <c r="AG37" s="277"/>
      <c r="AH37" s="277"/>
      <c r="AI37" s="277"/>
      <c r="AJ37" s="277"/>
      <c r="AK37" s="277"/>
      <c r="AL37" s="282"/>
      <c r="AM37" s="276" t="s">
        <v>92</v>
      </c>
      <c r="AN37" s="276" t="s">
        <v>92</v>
      </c>
      <c r="AO37" s="276" t="s">
        <v>92</v>
      </c>
      <c r="AP37" s="276" t="s">
        <v>92</v>
      </c>
      <c r="AQ37" s="275"/>
      <c r="AR37" s="275"/>
      <c r="AS37" s="275"/>
      <c r="AT37" s="275"/>
      <c r="AU37" s="275"/>
      <c r="AV37" s="290"/>
    </row>
    <row r="38" spans="1:52" ht="19" outlineLevel="1" x14ac:dyDescent="0.2">
      <c r="A38" s="185" t="s">
        <v>330</v>
      </c>
      <c r="B38" s="186"/>
      <c r="C38" s="186"/>
      <c r="D38" s="187"/>
      <c r="E38" s="187"/>
      <c r="F38" s="209"/>
      <c r="G38" s="187"/>
      <c r="H38" s="187"/>
      <c r="I38" s="187"/>
      <c r="J38" s="187"/>
      <c r="K38" s="187"/>
      <c r="L38" s="188"/>
      <c r="M38" s="304"/>
      <c r="N38" s="304"/>
      <c r="O38" s="304"/>
      <c r="P38" s="316"/>
      <c r="Q38" s="58"/>
      <c r="R38" s="329"/>
      <c r="S38" s="304"/>
      <c r="T38" s="330"/>
      <c r="U38" s="329"/>
      <c r="V38" s="304"/>
      <c r="W38" s="330"/>
      <c r="X38" s="329"/>
      <c r="Y38" s="304"/>
      <c r="Z38" s="304"/>
      <c r="AA38" s="7"/>
      <c r="AB38" s="7"/>
      <c r="AG38" s="277"/>
      <c r="AH38" s="277"/>
      <c r="AI38" s="277"/>
      <c r="AJ38" s="277"/>
      <c r="AK38" s="277"/>
      <c r="AL38" s="7"/>
      <c r="AV38" s="7"/>
      <c r="AZ38" s="15"/>
    </row>
    <row r="39" spans="1:52" ht="45" outlineLevel="2" x14ac:dyDescent="0.2">
      <c r="A39" s="18"/>
      <c r="B39" s="18"/>
      <c r="C39" s="19" t="s">
        <v>198</v>
      </c>
      <c r="D39" s="19"/>
      <c r="E39" s="19" t="s">
        <v>222</v>
      </c>
      <c r="F39" s="19"/>
      <c r="G39" s="19"/>
      <c r="H39" s="22"/>
      <c r="I39" s="19"/>
      <c r="J39" s="19"/>
      <c r="K39" s="337"/>
      <c r="L39" s="325" t="s">
        <v>30</v>
      </c>
      <c r="M39" s="280" t="e" cm="1">
        <f t="array" aca="1" ref="M39" ca="1">getProgress(AC39,AM39,"%",1,1)</f>
        <v>#NAME?</v>
      </c>
      <c r="N39" s="280" t="e" cm="1">
        <f t="array" aca="1" ref="N39" ca="1">getProgress(AD39,AN39,"%",1,1)</f>
        <v>#NAME?</v>
      </c>
      <c r="O39" s="280" t="e" cm="1">
        <f t="array" aca="1" ref="O39" ca="1">getProgress(AE39,AO39,"%",1,1)</f>
        <v>#NAME?</v>
      </c>
      <c r="P39" s="280" t="e" cm="1">
        <f t="array" aca="1" ref="P39" ca="1">getProgress(AF39,AP39,"%",1,1)</f>
        <v>#NAME?</v>
      </c>
      <c r="Q39" s="58"/>
      <c r="R39" s="90"/>
      <c r="S39" s="90"/>
      <c r="T39" s="90"/>
      <c r="U39" s="90"/>
      <c r="V39" s="90"/>
      <c r="W39" s="90"/>
      <c r="X39" s="90"/>
      <c r="Y39" s="90"/>
      <c r="Z39" s="283"/>
      <c r="AA39" s="282"/>
      <c r="AB39" s="282"/>
      <c r="AC39" s="279" t="e" cm="1">
        <f t="array" aca="1" ref="AC39" ca="1">IF(SUMPRODUCT(--($R$10:$Z$10&gt;0),--(R39:Z39&lt;&gt;""))&gt;0,SUMPRODUCT(--($R$10:$Z$10&gt;0),R39:Z39)/SUMPRODUCT(--($R$10:$Z$10&gt;0),--(R39:Z39&lt;&gt;"")),"")</f>
        <v>#NAME?</v>
      </c>
      <c r="AD39" s="279" t="e" cm="1">
        <f t="array" aca="1" ref="AD39" ca="1">IF(WpAreaA_exist,IF(SUMPRODUCT(--($R$9:$T$9&lt;&gt;0),--(R39:T39&lt;&gt;""))&gt;0,SUMPRODUCT(--($R$9:$T$9&gt;0),R39:T39)/SUMPRODUCT(--($R$9:$T$9&lt;&gt;0),--(R39:T39&lt;&gt;"")),""),"")</f>
        <v>#NAME?</v>
      </c>
      <c r="AE39" s="279" t="e" cm="1">
        <f t="array" aca="1" ref="AE39" ca="1">IF(WpAreaB_exist,IF(SUMPRODUCT(--($U$9:$W$9&lt;&gt;0),--(U39:W39&lt;&gt;""))&gt;0,SUMPRODUCT(--($U$9:$W$9&gt;0),U39:W39)/SUMPRODUCT(--($U$9:$W$9&lt;&gt;0),--(U39:W39&lt;&gt;"")),""),"")</f>
        <v>#NAME?</v>
      </c>
      <c r="AF39" s="279" t="e" cm="1">
        <f t="array" aca="1" ref="AF39" ca="1">IF(WpAreaC_exist,IF(SUMPRODUCT(--($X$9:$Z$9&lt;&gt;0),--(X39:Z39&lt;&gt;""))&gt;0,SUMPRODUCT(--($X$9:$Z$9&gt;0),X39:Z39)/SUMPRODUCT(--($X$9:$Z$9&lt;&gt;0),--(X39:Z39&lt;&gt;"")),""),"")</f>
        <v>#NAME?</v>
      </c>
      <c r="AG39" s="277"/>
      <c r="AH39" s="277"/>
      <c r="AI39" s="277"/>
      <c r="AJ39" s="277"/>
      <c r="AK39" s="277"/>
      <c r="AL39" s="282"/>
      <c r="AM39" s="276" t="s">
        <v>92</v>
      </c>
      <c r="AN39" s="276" t="s">
        <v>92</v>
      </c>
      <c r="AO39" s="276" t="s">
        <v>92</v>
      </c>
      <c r="AP39" s="276" t="s">
        <v>92</v>
      </c>
      <c r="AQ39" s="275"/>
      <c r="AR39" s="275"/>
      <c r="AS39" s="275"/>
      <c r="AT39" s="275"/>
      <c r="AU39" s="275"/>
      <c r="AV39" s="290"/>
      <c r="AZ39" s="15"/>
    </row>
    <row r="40" spans="1:52" outlineLevel="2" x14ac:dyDescent="0.2">
      <c r="A40" s="18" t="s">
        <v>30</v>
      </c>
      <c r="B40" s="18"/>
      <c r="C40" s="19" t="s">
        <v>198</v>
      </c>
      <c r="D40" s="19" t="s">
        <v>18</v>
      </c>
      <c r="E40" s="19" t="s">
        <v>291</v>
      </c>
      <c r="F40" s="20" t="s">
        <v>290</v>
      </c>
      <c r="G40" s="19"/>
      <c r="H40" s="22" t="s">
        <v>30</v>
      </c>
      <c r="I40" s="19"/>
      <c r="J40" s="19"/>
      <c r="K40" s="337"/>
      <c r="L40" s="325">
        <v>0</v>
      </c>
      <c r="M40" s="280" t="e" cm="1">
        <f t="array" aca="1" ref="M40" ca="1">getProgress(AC40,AM40,"%",1,1)</f>
        <v>#NAME?</v>
      </c>
      <c r="N40" s="280" t="e" cm="1">
        <f t="array" aca="1" ref="N40" ca="1">getProgress(AD40,AN40,"%",1,1)</f>
        <v>#NAME?</v>
      </c>
      <c r="O40" s="280" t="e" cm="1">
        <f t="array" aca="1" ref="O40" ca="1">getProgress(AE40,AO40,"%",1,1)</f>
        <v>#NAME?</v>
      </c>
      <c r="P40" s="280" t="e" cm="1">
        <f t="array" aca="1" ref="P40" ca="1">getProgress(AF40,AP40,"%",1,1)</f>
        <v>#NAME?</v>
      </c>
      <c r="Q40" s="58"/>
      <c r="R40" s="90"/>
      <c r="S40" s="90"/>
      <c r="T40" s="90"/>
      <c r="U40" s="90"/>
      <c r="V40" s="90"/>
      <c r="W40" s="90"/>
      <c r="X40" s="90"/>
      <c r="Y40" s="90"/>
      <c r="Z40" s="283"/>
      <c r="AA40" s="282"/>
      <c r="AB40" s="282"/>
      <c r="AC40" s="279" t="e" cm="1">
        <f t="array" aca="1" ref="AC40" ca="1">IF(SUMPRODUCT(--($R$10:$Z$10&gt;0),--(R40:Z40&lt;&gt;""))&gt;0,SUMPRODUCT(--($R$10:$Z$10&gt;0),R40:Z40)/SUMPRODUCT(--($R$10:$Z$10&gt;0),--(R40:Z40&lt;&gt;"")),"")</f>
        <v>#NAME?</v>
      </c>
      <c r="AD40" s="279" t="e" cm="1">
        <f t="array" aca="1" ref="AD40" ca="1">IF(WpAreaA_exist,IF(SUMPRODUCT(--($R$9:$T$9&lt;&gt;0),--(R40:T40&lt;&gt;""))&gt;0,SUMPRODUCT(--($R$9:$T$9&gt;0),R40:T40)/SUMPRODUCT(--($R$9:$T$9&lt;&gt;0),--(R40:T40&lt;&gt;"")),""),"")</f>
        <v>#NAME?</v>
      </c>
      <c r="AE40" s="279" t="e" cm="1">
        <f t="array" aca="1" ref="AE40" ca="1">IF(WpAreaB_exist,IF(SUMPRODUCT(--($U$9:$W$9&lt;&gt;0),--(U40:W40&lt;&gt;""))&gt;0,SUMPRODUCT(--($U$9:$W$9&gt;0),U40:W40)/SUMPRODUCT(--($U$9:$W$9&lt;&gt;0),--(U40:W40&lt;&gt;"")),""),"")</f>
        <v>#NAME?</v>
      </c>
      <c r="AF40" s="279" t="e" cm="1">
        <f t="array" aca="1" ref="AF40" ca="1">IF(WpAreaC_exist,IF(SUMPRODUCT(--($X$9:$Z$9&lt;&gt;0),--(X40:Z40&lt;&gt;""))&gt;0,SUMPRODUCT(--($X$9:$Z$9&gt;0),X40:Z40)/SUMPRODUCT(--($X$9:$Z$9&lt;&gt;0),--(X40:Z40&lt;&gt;"")),""),"")</f>
        <v>#NAME?</v>
      </c>
      <c r="AG40" s="277"/>
      <c r="AH40" s="277"/>
      <c r="AI40" s="277"/>
      <c r="AJ40" s="277"/>
      <c r="AK40" s="277"/>
      <c r="AL40" s="282"/>
      <c r="AM40" s="276" t="s">
        <v>92</v>
      </c>
      <c r="AN40" s="276" t="s">
        <v>92</v>
      </c>
      <c r="AO40" s="276" t="s">
        <v>92</v>
      </c>
      <c r="AP40" s="276" t="s">
        <v>92</v>
      </c>
      <c r="AQ40" s="275"/>
      <c r="AR40" s="275"/>
      <c r="AS40" s="275"/>
      <c r="AT40" s="275"/>
      <c r="AU40" s="275"/>
      <c r="AV40" s="290"/>
      <c r="AZ40" s="15"/>
    </row>
    <row r="41" spans="1:52" outlineLevel="2" x14ac:dyDescent="0.2">
      <c r="A41" s="18" t="s">
        <v>30</v>
      </c>
      <c r="B41" s="18"/>
      <c r="C41" s="19" t="s">
        <v>198</v>
      </c>
      <c r="D41" s="19" t="s">
        <v>18</v>
      </c>
      <c r="E41" s="19" t="s">
        <v>283</v>
      </c>
      <c r="F41" s="19" t="s">
        <v>284</v>
      </c>
      <c r="G41" s="19"/>
      <c r="H41" s="22" t="s">
        <v>30</v>
      </c>
      <c r="I41" s="19"/>
      <c r="J41" s="19"/>
      <c r="K41" s="337"/>
      <c r="L41" s="325" t="s">
        <v>30</v>
      </c>
      <c r="M41" s="280" t="e" cm="1">
        <f t="array" aca="1" ref="M41" ca="1">getProgress(AC41,AM41,"%",1,1)</f>
        <v>#NAME?</v>
      </c>
      <c r="N41" s="280" t="e" cm="1">
        <f t="array" aca="1" ref="N41" ca="1">getProgress(AD41,AN41,"%",1,1)</f>
        <v>#NAME?</v>
      </c>
      <c r="O41" s="280" t="e" cm="1">
        <f t="array" aca="1" ref="O41" ca="1">getProgress(AE41,AO41,"%",1,1)</f>
        <v>#NAME?</v>
      </c>
      <c r="P41" s="280" t="e" cm="1">
        <f t="array" aca="1" ref="P41" ca="1">getProgress(AF41,AP41,"%",1,1)</f>
        <v>#NAME?</v>
      </c>
      <c r="Q41" s="58"/>
      <c r="R41" s="90"/>
      <c r="S41" s="90"/>
      <c r="T41" s="90"/>
      <c r="U41" s="90"/>
      <c r="V41" s="90"/>
      <c r="W41" s="90"/>
      <c r="X41" s="90"/>
      <c r="Y41" s="90"/>
      <c r="Z41" s="283"/>
      <c r="AA41" s="282"/>
      <c r="AB41" s="282"/>
      <c r="AC41" s="279" t="e" cm="1">
        <f t="array" aca="1" ref="AC41" ca="1">IF(SUMPRODUCT(--($R$10:$Z$10&gt;0),--(R41:Z41&lt;&gt;""))&gt;0,SUMPRODUCT(--($R$10:$Z$10&gt;0),R41:Z41)/SUMPRODUCT(--($R$10:$Z$10&gt;0),--(R41:Z41&lt;&gt;"")),"")</f>
        <v>#NAME?</v>
      </c>
      <c r="AD41" s="279" t="e" cm="1">
        <f t="array" aca="1" ref="AD41" ca="1">IF(WpAreaA_exist,IF(SUMPRODUCT(--($R$9:$T$9&lt;&gt;0),--(R41:T41&lt;&gt;""))&gt;0,SUMPRODUCT(--($R$9:$T$9&gt;0),R41:T41)/SUMPRODUCT(--($R$9:$T$9&lt;&gt;0),--(R41:T41&lt;&gt;"")),""),"")</f>
        <v>#NAME?</v>
      </c>
      <c r="AE41" s="279" t="e" cm="1">
        <f t="array" aca="1" ref="AE41" ca="1">IF(WpAreaB_exist,IF(SUMPRODUCT(--($U$9:$W$9&lt;&gt;0),--(U41:W41&lt;&gt;""))&gt;0,SUMPRODUCT(--($U$9:$W$9&gt;0),U41:W41)/SUMPRODUCT(--($U$9:$W$9&lt;&gt;0),--(U41:W41&lt;&gt;"")),""),"")</f>
        <v>#NAME?</v>
      </c>
      <c r="AF41" s="279" t="e" cm="1">
        <f t="array" aca="1" ref="AF41" ca="1">IF(WpAreaC_exist,IF(SUMPRODUCT(--($X$9:$Z$9&lt;&gt;0),--(X41:Z41&lt;&gt;""))&gt;0,SUMPRODUCT(--($X$9:$Z$9&gt;0),X41:Z41)/SUMPRODUCT(--($X$9:$Z$9&lt;&gt;0),--(X41:Z41&lt;&gt;"")),""),"")</f>
        <v>#NAME?</v>
      </c>
      <c r="AG41" s="277"/>
      <c r="AH41" s="277"/>
      <c r="AI41" s="277"/>
      <c r="AJ41" s="277"/>
      <c r="AK41" s="277"/>
      <c r="AL41" s="282"/>
      <c r="AM41" s="276" t="s">
        <v>92</v>
      </c>
      <c r="AN41" s="276" t="s">
        <v>92</v>
      </c>
      <c r="AO41" s="276" t="s">
        <v>92</v>
      </c>
      <c r="AP41" s="276" t="s">
        <v>92</v>
      </c>
      <c r="AQ41" s="275"/>
      <c r="AR41" s="275"/>
      <c r="AS41" s="275"/>
      <c r="AT41" s="275"/>
      <c r="AU41" s="275"/>
      <c r="AV41" s="290"/>
    </row>
    <row r="42" spans="1:52" outlineLevel="2" x14ac:dyDescent="0.2">
      <c r="A42" s="18" t="s">
        <v>30</v>
      </c>
      <c r="B42" s="18" t="s">
        <v>45</v>
      </c>
      <c r="C42" s="19" t="s">
        <v>198</v>
      </c>
      <c r="D42" s="19" t="s">
        <v>18</v>
      </c>
      <c r="E42" s="19" t="s">
        <v>282</v>
      </c>
      <c r="F42" s="19" t="s">
        <v>102</v>
      </c>
      <c r="G42" s="19"/>
      <c r="H42" s="22" t="s">
        <v>30</v>
      </c>
      <c r="I42" s="19"/>
      <c r="J42" s="19"/>
      <c r="K42" s="337"/>
      <c r="L42" s="96">
        <v>1</v>
      </c>
      <c r="M42" s="280" t="e" cm="1">
        <f t="array" aca="1" ref="M42" ca="1">getProgress(AC42,AM42,"%",1,1)</f>
        <v>#NAME?</v>
      </c>
      <c r="N42" s="280" t="e" cm="1">
        <f t="array" aca="1" ref="N42" ca="1">getProgress(AD42,AN42,"%",1,1)</f>
        <v>#NAME?</v>
      </c>
      <c r="O42" s="280" t="e" cm="1">
        <f t="array" aca="1" ref="O42" ca="1">getProgress(AE42,AO42,"%",1,1)</f>
        <v>#NAME?</v>
      </c>
      <c r="P42" s="280" t="e" cm="1">
        <f t="array" aca="1" ref="P42" ca="1">getProgress(AF42,AP42,"%",1,1)</f>
        <v>#NAME?</v>
      </c>
      <c r="Q42" s="58"/>
      <c r="R42" s="90"/>
      <c r="S42" s="90"/>
      <c r="T42" s="90"/>
      <c r="U42" s="90"/>
      <c r="V42" s="90"/>
      <c r="W42" s="90"/>
      <c r="X42" s="90"/>
      <c r="Y42" s="90"/>
      <c r="Z42" s="283"/>
      <c r="AA42" s="282"/>
      <c r="AB42" s="282"/>
      <c r="AC42" s="279" t="e" cm="1">
        <f t="array" aca="1" ref="AC42" ca="1">IF(SUMPRODUCT(--($R$10:$Z$10&gt;0),--(R42:Z42&lt;&gt;""))&gt;0,SUMPRODUCT(--($R$10:$Z$10&gt;0),R42:Z42)/SUMPRODUCT(--($R$10:$Z$10&gt;0),--(R42:Z42&lt;&gt;"")),"")</f>
        <v>#NAME?</v>
      </c>
      <c r="AD42" s="279" t="e" cm="1">
        <f t="array" aca="1" ref="AD42" ca="1">IF(WpAreaA_exist,IF(SUMPRODUCT(--($R$9:$T$9&lt;&gt;0),--(R42:T42&lt;&gt;""))&gt;0,SUMPRODUCT(--($R$9:$T$9&gt;0),R42:T42)/SUMPRODUCT(--($R$9:$T$9&lt;&gt;0),--(R42:T42&lt;&gt;"")),""),"")</f>
        <v>#NAME?</v>
      </c>
      <c r="AE42" s="279" t="e" cm="1">
        <f t="array" aca="1" ref="AE42" ca="1">IF(WpAreaB_exist,IF(SUMPRODUCT(--($U$9:$W$9&lt;&gt;0),--(U42:W42&lt;&gt;""))&gt;0,SUMPRODUCT(--($U$9:$W$9&gt;0),U42:W42)/SUMPRODUCT(--($U$9:$W$9&lt;&gt;0),--(U42:W42&lt;&gt;"")),""),"")</f>
        <v>#NAME?</v>
      </c>
      <c r="AF42" s="279" t="e" cm="1">
        <f t="array" aca="1" ref="AF42" ca="1">IF(WpAreaC_exist,IF(SUMPRODUCT(--($X$9:$Z$9&lt;&gt;0),--(X42:Z42&lt;&gt;""))&gt;0,SUMPRODUCT(--($X$9:$Z$9&gt;0),X42:Z42)/SUMPRODUCT(--($X$9:$Z$9&lt;&gt;0),--(X42:Z42&lt;&gt;"")),""),"")</f>
        <v>#NAME?</v>
      </c>
      <c r="AG42" s="277"/>
      <c r="AH42" s="277"/>
      <c r="AI42" s="277"/>
      <c r="AJ42" s="277"/>
      <c r="AK42" s="277"/>
      <c r="AL42" s="282"/>
      <c r="AM42" s="276" t="s">
        <v>92</v>
      </c>
      <c r="AN42" s="276" t="s">
        <v>92</v>
      </c>
      <c r="AO42" s="276" t="s">
        <v>92</v>
      </c>
      <c r="AP42" s="276" t="s">
        <v>92</v>
      </c>
      <c r="AQ42" s="275"/>
      <c r="AR42" s="275"/>
      <c r="AS42" s="275"/>
      <c r="AT42" s="275"/>
      <c r="AU42" s="275"/>
      <c r="AV42" s="290"/>
    </row>
    <row r="43" spans="1:52" ht="19" outlineLevel="1" x14ac:dyDescent="0.2">
      <c r="A43" s="185" t="s">
        <v>331</v>
      </c>
      <c r="B43" s="186"/>
      <c r="C43" s="186"/>
      <c r="D43" s="187"/>
      <c r="E43" s="187"/>
      <c r="F43" s="187"/>
      <c r="G43" s="187"/>
      <c r="H43" s="187"/>
      <c r="I43" s="187"/>
      <c r="J43" s="187"/>
      <c r="K43" s="187"/>
      <c r="L43" s="188"/>
      <c r="M43" s="304"/>
      <c r="N43" s="304"/>
      <c r="O43" s="304"/>
      <c r="P43" s="316"/>
      <c r="Q43" s="58"/>
      <c r="R43" s="329"/>
      <c r="S43" s="304"/>
      <c r="T43" s="330"/>
      <c r="U43" s="329"/>
      <c r="V43" s="304"/>
      <c r="W43" s="330"/>
      <c r="X43" s="329"/>
      <c r="Y43" s="304"/>
      <c r="Z43" s="304"/>
      <c r="AA43" s="285"/>
      <c r="AB43" s="285"/>
      <c r="AC43" s="277"/>
      <c r="AD43" s="277"/>
      <c r="AE43" s="277"/>
      <c r="AF43" s="277"/>
      <c r="AG43" s="277"/>
      <c r="AH43" s="277"/>
      <c r="AI43" s="277"/>
      <c r="AJ43" s="277"/>
      <c r="AK43" s="277"/>
      <c r="AL43" s="285"/>
      <c r="AM43" s="274"/>
      <c r="AN43" s="274"/>
      <c r="AO43" s="274"/>
      <c r="AP43" s="274"/>
      <c r="AQ43" s="274"/>
      <c r="AR43" s="274"/>
      <c r="AS43" s="274"/>
      <c r="AT43" s="274"/>
      <c r="AU43" s="274"/>
      <c r="AV43" s="285"/>
      <c r="AZ43" s="15"/>
    </row>
    <row r="44" spans="1:52" outlineLevel="2" x14ac:dyDescent="0.2">
      <c r="A44" s="18" t="s">
        <v>30</v>
      </c>
      <c r="B44" s="18"/>
      <c r="C44" s="19" t="s">
        <v>199</v>
      </c>
      <c r="D44" s="19" t="s">
        <v>18</v>
      </c>
      <c r="E44" s="19" t="s">
        <v>19</v>
      </c>
      <c r="F44" s="19" t="s">
        <v>286</v>
      </c>
      <c r="G44" s="19"/>
      <c r="H44" s="22" t="s">
        <v>30</v>
      </c>
      <c r="I44" s="19"/>
      <c r="J44" s="19"/>
      <c r="K44" s="337"/>
      <c r="L44" s="325">
        <v>0.1</v>
      </c>
      <c r="M44" s="280" t="e" cm="1">
        <f t="array" aca="1" ref="M44" ca="1">getProgress(AC44,AM44,"%",1,1)</f>
        <v>#NAME?</v>
      </c>
      <c r="N44" s="280" t="e" cm="1">
        <f t="array" aca="1" ref="N44" ca="1">getProgress(AD44,AN44,"%",1,1)</f>
        <v>#NAME?</v>
      </c>
      <c r="O44" s="280" t="e" cm="1">
        <f t="array" aca="1" ref="O44" ca="1">getProgress(AE44,AO44,"%",1,1)</f>
        <v>#NAME?</v>
      </c>
      <c r="P44" s="280" t="e" cm="1">
        <f t="array" aca="1" ref="P44" ca="1">getProgress(AF44,AP44,"%",1,1)</f>
        <v>#NAME?</v>
      </c>
      <c r="Q44" s="58"/>
      <c r="R44" s="90"/>
      <c r="S44" s="90"/>
      <c r="T44" s="90"/>
      <c r="U44" s="90"/>
      <c r="V44" s="90"/>
      <c r="W44" s="90"/>
      <c r="X44" s="90"/>
      <c r="Y44" s="90"/>
      <c r="Z44" s="283"/>
      <c r="AA44" s="282"/>
      <c r="AB44" s="282"/>
      <c r="AC44" s="279" t="e" cm="1">
        <f t="array" aca="1" ref="AC44" ca="1">IF(SUMPRODUCT(--($R$10:$Z$10&gt;0),--(R44:Z44&lt;&gt;""))&gt;0,SUMPRODUCT(--($R$10:$Z$10&gt;0),R44:Z44)/SUMPRODUCT(--($R$10:$Z$10&gt;0),--(R44:Z44&lt;&gt;"")),"")</f>
        <v>#NAME?</v>
      </c>
      <c r="AD44" s="279" t="e" cm="1">
        <f t="array" aca="1" ref="AD44" ca="1">IF(WpAreaA_exist,IF(SUMPRODUCT(--($R$9:$T$9&lt;&gt;0),--(R44:T44&lt;&gt;""))&gt;0,SUMPRODUCT(--($R$9:$T$9&gt;0),R44:T44)/SUMPRODUCT(--($R$9:$T$9&lt;&gt;0),--(R44:T44&lt;&gt;"")),""),"")</f>
        <v>#NAME?</v>
      </c>
      <c r="AE44" s="279" t="e" cm="1">
        <f t="array" aca="1" ref="AE44" ca="1">IF(WpAreaB_exist,IF(SUMPRODUCT(--($U$9:$W$9&lt;&gt;0),--(U44:W44&lt;&gt;""))&gt;0,SUMPRODUCT(--($U$9:$W$9&gt;0),U44:W44)/SUMPRODUCT(--($U$9:$W$9&lt;&gt;0),--(U44:W44&lt;&gt;"")),""),"")</f>
        <v>#NAME?</v>
      </c>
      <c r="AF44" s="279" t="e" cm="1">
        <f t="array" aca="1" ref="AF44" ca="1">IF(WpAreaC_exist,IF(SUMPRODUCT(--($X$9:$Z$9&lt;&gt;0),--(X44:Z44&lt;&gt;""))&gt;0,SUMPRODUCT(--($X$9:$Z$9&gt;0),X44:Z44)/SUMPRODUCT(--($X$9:$Z$9&lt;&gt;0),--(X44:Z44&lt;&gt;"")),""),"")</f>
        <v>#NAME?</v>
      </c>
      <c r="AG44" s="277"/>
      <c r="AH44" s="277"/>
      <c r="AI44" s="277"/>
      <c r="AJ44" s="277"/>
      <c r="AK44" s="277"/>
      <c r="AL44" s="282"/>
      <c r="AM44" s="276" t="s">
        <v>92</v>
      </c>
      <c r="AN44" s="276" t="s">
        <v>92</v>
      </c>
      <c r="AO44" s="276" t="s">
        <v>92</v>
      </c>
      <c r="AP44" s="276" t="s">
        <v>92</v>
      </c>
      <c r="AQ44" s="275"/>
      <c r="AR44" s="275"/>
      <c r="AS44" s="275"/>
      <c r="AT44" s="275"/>
      <c r="AU44" s="275"/>
      <c r="AV44" s="290"/>
      <c r="AZ44" s="15"/>
    </row>
    <row r="45" spans="1:52" ht="30" outlineLevel="2" x14ac:dyDescent="0.2">
      <c r="A45" s="18" t="s">
        <v>30</v>
      </c>
      <c r="B45" s="18"/>
      <c r="C45" s="19" t="s">
        <v>199</v>
      </c>
      <c r="D45" s="19" t="s">
        <v>18</v>
      </c>
      <c r="E45" s="19" t="s">
        <v>19</v>
      </c>
      <c r="F45" s="19" t="s">
        <v>300</v>
      </c>
      <c r="G45" s="19"/>
      <c r="H45" s="22" t="s">
        <v>30</v>
      </c>
      <c r="I45" s="19"/>
      <c r="J45" s="19"/>
      <c r="K45" s="337"/>
      <c r="L45" s="325">
        <v>0.1</v>
      </c>
      <c r="M45" s="280" t="e" cm="1">
        <f t="array" aca="1" ref="M45" ca="1">getProgress(AC45,AM45,"%",1,1)</f>
        <v>#NAME?</v>
      </c>
      <c r="N45" s="280" t="e" cm="1">
        <f t="array" aca="1" ref="N45" ca="1">getProgress(AD45,AN45,"%",1,1)</f>
        <v>#NAME?</v>
      </c>
      <c r="O45" s="280" t="e" cm="1">
        <f t="array" aca="1" ref="O45" ca="1">getProgress(AE45,AO45,"%",1,1)</f>
        <v>#NAME?</v>
      </c>
      <c r="P45" s="280" t="e" cm="1">
        <f t="array" aca="1" ref="P45" ca="1">getProgress(AF45,AP45,"%",1,1)</f>
        <v>#NAME?</v>
      </c>
      <c r="Q45" s="58"/>
      <c r="R45" s="90"/>
      <c r="S45" s="90"/>
      <c r="T45" s="90"/>
      <c r="U45" s="90"/>
      <c r="V45" s="90"/>
      <c r="W45" s="90"/>
      <c r="X45" s="90"/>
      <c r="Y45" s="90"/>
      <c r="Z45" s="283"/>
      <c r="AA45" s="282"/>
      <c r="AB45" s="282"/>
      <c r="AC45" s="279" t="e" cm="1">
        <f t="array" aca="1" ref="AC45" ca="1">IF(SUMPRODUCT(--($R$10:$Z$10&gt;0),--(R45:Z45&lt;&gt;""))&gt;0,SUMPRODUCT(--($R$10:$Z$10&gt;0),R45:Z45)/SUMPRODUCT(--($R$10:$Z$10&gt;0),--(R45:Z45&lt;&gt;"")),"")</f>
        <v>#NAME?</v>
      </c>
      <c r="AD45" s="279" t="e" cm="1">
        <f t="array" aca="1" ref="AD45" ca="1">IF(WpAreaA_exist,IF(SUMPRODUCT(--($R$9:$T$9&lt;&gt;0),--(R45:T45&lt;&gt;""))&gt;0,SUMPRODUCT(--($R$9:$T$9&gt;0),R45:T45)/SUMPRODUCT(--($R$9:$T$9&lt;&gt;0),--(R45:T45&lt;&gt;"")),""),"")</f>
        <v>#NAME?</v>
      </c>
      <c r="AE45" s="279" t="e" cm="1">
        <f t="array" aca="1" ref="AE45" ca="1">IF(WpAreaB_exist,IF(SUMPRODUCT(--($U$9:$W$9&lt;&gt;0),--(U45:W45&lt;&gt;""))&gt;0,SUMPRODUCT(--($U$9:$W$9&gt;0),U45:W45)/SUMPRODUCT(--($U$9:$W$9&lt;&gt;0),--(U45:W45&lt;&gt;"")),""),"")</f>
        <v>#NAME?</v>
      </c>
      <c r="AF45" s="279" t="e" cm="1">
        <f t="array" aca="1" ref="AF45" ca="1">IF(WpAreaC_exist,IF(SUMPRODUCT(--($X$9:$Z$9&lt;&gt;0),--(X45:Z45&lt;&gt;""))&gt;0,SUMPRODUCT(--($X$9:$Z$9&gt;0),X45:Z45)/SUMPRODUCT(--($X$9:$Z$9&lt;&gt;0),--(X45:Z45&lt;&gt;"")),""),"")</f>
        <v>#NAME?</v>
      </c>
      <c r="AG45" s="277"/>
      <c r="AH45" s="277"/>
      <c r="AI45" s="277"/>
      <c r="AJ45" s="277"/>
      <c r="AK45" s="277"/>
      <c r="AL45" s="282"/>
      <c r="AM45" s="276" t="s">
        <v>92</v>
      </c>
      <c r="AN45" s="276" t="s">
        <v>92</v>
      </c>
      <c r="AO45" s="276" t="s">
        <v>92</v>
      </c>
      <c r="AP45" s="276" t="s">
        <v>92</v>
      </c>
      <c r="AQ45" s="275"/>
      <c r="AR45" s="275"/>
      <c r="AS45" s="275"/>
      <c r="AT45" s="275"/>
      <c r="AU45" s="275"/>
      <c r="AV45" s="290"/>
      <c r="AZ45" s="15"/>
    </row>
    <row r="46" spans="1:52" ht="19" outlineLevel="1" x14ac:dyDescent="0.2">
      <c r="A46" s="185" t="s">
        <v>298</v>
      </c>
      <c r="B46" s="186"/>
      <c r="C46" s="186"/>
      <c r="D46" s="187"/>
      <c r="E46" s="187"/>
      <c r="F46" s="209"/>
      <c r="G46" s="187"/>
      <c r="H46" s="187"/>
      <c r="I46" s="187"/>
      <c r="J46" s="187"/>
      <c r="K46" s="187"/>
      <c r="L46" s="188"/>
      <c r="M46" s="304"/>
      <c r="N46" s="304"/>
      <c r="O46" s="304"/>
      <c r="P46" s="316"/>
      <c r="Q46" s="58"/>
      <c r="R46" s="329"/>
      <c r="S46" s="304"/>
      <c r="T46" s="330"/>
      <c r="U46" s="329"/>
      <c r="V46" s="304"/>
      <c r="W46" s="330"/>
      <c r="X46" s="329"/>
      <c r="Y46" s="304"/>
      <c r="Z46" s="304"/>
      <c r="AA46" s="282"/>
      <c r="AB46" s="282"/>
      <c r="AC46" s="278"/>
      <c r="AD46" s="278"/>
      <c r="AE46" s="278"/>
      <c r="AF46" s="278"/>
      <c r="AG46" s="277"/>
      <c r="AH46" s="277"/>
      <c r="AI46" s="277"/>
      <c r="AJ46" s="277"/>
      <c r="AK46" s="277"/>
      <c r="AL46" s="282"/>
      <c r="AM46" s="275"/>
      <c r="AN46" s="275"/>
      <c r="AO46" s="275"/>
      <c r="AP46" s="275"/>
      <c r="AQ46" s="275"/>
      <c r="AR46" s="275"/>
      <c r="AS46" s="275"/>
      <c r="AT46" s="275"/>
      <c r="AU46" s="275"/>
      <c r="AV46" s="282"/>
    </row>
    <row r="47" spans="1:52" ht="45" outlineLevel="2" x14ac:dyDescent="0.2">
      <c r="A47" s="18"/>
      <c r="B47" s="18"/>
      <c r="C47" s="19" t="s">
        <v>200</v>
      </c>
      <c r="D47" s="19"/>
      <c r="E47" s="19" t="s">
        <v>222</v>
      </c>
      <c r="F47" s="19"/>
      <c r="G47" s="19"/>
      <c r="H47" s="22"/>
      <c r="I47" s="19"/>
      <c r="J47" s="19"/>
      <c r="K47" s="337"/>
      <c r="L47" s="325" t="s">
        <v>30</v>
      </c>
      <c r="M47" s="280" t="e" cm="1">
        <f t="array" aca="1" ref="M47" ca="1">getProgress(AC47,AM47,"%",1,1)</f>
        <v>#NAME?</v>
      </c>
      <c r="N47" s="280" t="e" cm="1">
        <f t="array" aca="1" ref="N47" ca="1">getProgress(AD47,AN47,"%",1,1)</f>
        <v>#NAME?</v>
      </c>
      <c r="O47" s="280" t="e" cm="1">
        <f t="array" aca="1" ref="O47" ca="1">getProgress(AE47,AO47,"%",1,1)</f>
        <v>#NAME?</v>
      </c>
      <c r="P47" s="280" t="e" cm="1">
        <f t="array" aca="1" ref="P47" ca="1">getProgress(AF47,AP47,"%",1,1)</f>
        <v>#NAME?</v>
      </c>
      <c r="Q47" s="58"/>
      <c r="R47" s="90"/>
      <c r="S47" s="90"/>
      <c r="T47" s="90"/>
      <c r="U47" s="90"/>
      <c r="V47" s="90"/>
      <c r="W47" s="90"/>
      <c r="X47" s="90"/>
      <c r="Y47" s="90"/>
      <c r="Z47" s="283"/>
      <c r="AA47" s="282"/>
      <c r="AB47" s="282"/>
      <c r="AC47" s="279" t="e" cm="1">
        <f t="array" aca="1" ref="AC47" ca="1">IF(SUMPRODUCT(--($R$10:$Z$10&gt;0),--(R47:Z47&lt;&gt;""))&gt;0,SUMPRODUCT(--($R$10:$Z$10&gt;0),R47:Z47)/SUMPRODUCT(--($R$10:$Z$10&gt;0),--(R47:Z47&lt;&gt;"")),"")</f>
        <v>#NAME?</v>
      </c>
      <c r="AD47" s="279" t="e" cm="1">
        <f t="array" aca="1" ref="AD47" ca="1">IF(WpAreaA_exist,IF(SUMPRODUCT(--($R$9:$T$9&lt;&gt;0),--(R47:T47&lt;&gt;""))&gt;0,SUMPRODUCT(--($R$9:$T$9&gt;0),R47:T47)/SUMPRODUCT(--($R$9:$T$9&lt;&gt;0),--(R47:T47&lt;&gt;"")),""),"")</f>
        <v>#NAME?</v>
      </c>
      <c r="AE47" s="279" t="e" cm="1">
        <f t="array" aca="1" ref="AE47" ca="1">IF(WpAreaB_exist,IF(SUMPRODUCT(--($U$9:$W$9&lt;&gt;0),--(U47:W47&lt;&gt;""))&gt;0,SUMPRODUCT(--($U$9:$W$9&gt;0),U47:W47)/SUMPRODUCT(--($U$9:$W$9&lt;&gt;0),--(U47:W47&lt;&gt;"")),""),"")</f>
        <v>#NAME?</v>
      </c>
      <c r="AF47" s="279" t="e" cm="1">
        <f t="array" aca="1" ref="AF47" ca="1">IF(WpAreaC_exist,IF(SUMPRODUCT(--($X$9:$Z$9&lt;&gt;0),--(X47:Z47&lt;&gt;""))&gt;0,SUMPRODUCT(--($X$9:$Z$9&gt;0),X47:Z47)/SUMPRODUCT(--($X$9:$Z$9&lt;&gt;0),--(X47:Z47&lt;&gt;"")),""),"")</f>
        <v>#NAME?</v>
      </c>
      <c r="AG47" s="277"/>
      <c r="AH47" s="277"/>
      <c r="AI47" s="277"/>
      <c r="AJ47" s="277"/>
      <c r="AK47" s="277"/>
      <c r="AL47" s="282"/>
      <c r="AM47" s="276" t="s">
        <v>92</v>
      </c>
      <c r="AN47" s="276" t="s">
        <v>92</v>
      </c>
      <c r="AO47" s="276" t="s">
        <v>92</v>
      </c>
      <c r="AP47" s="276" t="s">
        <v>92</v>
      </c>
      <c r="AQ47" s="275"/>
      <c r="AR47" s="275"/>
      <c r="AS47" s="275"/>
      <c r="AT47" s="275"/>
      <c r="AU47" s="275"/>
      <c r="AV47" s="290"/>
      <c r="AZ47" s="15"/>
    </row>
    <row r="48" spans="1:52" outlineLevel="2" x14ac:dyDescent="0.2">
      <c r="A48" s="18" t="s">
        <v>30</v>
      </c>
      <c r="B48" s="18"/>
      <c r="C48" s="19" t="s">
        <v>200</v>
      </c>
      <c r="D48" s="19" t="s">
        <v>18</v>
      </c>
      <c r="E48" s="19" t="s">
        <v>291</v>
      </c>
      <c r="F48" s="20" t="s">
        <v>290</v>
      </c>
      <c r="G48" s="19"/>
      <c r="H48" s="22" t="s">
        <v>30</v>
      </c>
      <c r="I48" s="19"/>
      <c r="J48" s="19"/>
      <c r="K48" s="337"/>
      <c r="L48" s="325">
        <v>0</v>
      </c>
      <c r="M48" s="280" t="e" cm="1">
        <f t="array" aca="1" ref="M48" ca="1">getProgress(AC48,AM48,"%",1,1)</f>
        <v>#NAME?</v>
      </c>
      <c r="N48" s="280" t="e" cm="1">
        <f t="array" aca="1" ref="N48" ca="1">getProgress(AD48,AN48,"%",1,1)</f>
        <v>#NAME?</v>
      </c>
      <c r="O48" s="280" t="e" cm="1">
        <f t="array" aca="1" ref="O48" ca="1">getProgress(AE48,AO48,"%",1,1)</f>
        <v>#NAME?</v>
      </c>
      <c r="P48" s="280" t="e" cm="1">
        <f t="array" aca="1" ref="P48" ca="1">getProgress(AF48,AP48,"%",1,1)</f>
        <v>#NAME?</v>
      </c>
      <c r="Q48" s="58"/>
      <c r="R48" s="90"/>
      <c r="S48" s="90"/>
      <c r="T48" s="90"/>
      <c r="U48" s="90"/>
      <c r="V48" s="90"/>
      <c r="W48" s="90"/>
      <c r="X48" s="90"/>
      <c r="Y48" s="90"/>
      <c r="Z48" s="283"/>
      <c r="AA48" s="282"/>
      <c r="AB48" s="282"/>
      <c r="AC48" s="279" t="e" cm="1">
        <f t="array" aca="1" ref="AC48" ca="1">IF(SUMPRODUCT(--($R$10:$Z$10&gt;0),--(R48:Z48&lt;&gt;""))&gt;0,SUMPRODUCT(--($R$10:$Z$10&gt;0),R48:Z48)/SUMPRODUCT(--($R$10:$Z$10&gt;0),--(R48:Z48&lt;&gt;"")),"")</f>
        <v>#NAME?</v>
      </c>
      <c r="AD48" s="279" t="e" cm="1">
        <f t="array" aca="1" ref="AD48" ca="1">IF(WpAreaA_exist,IF(SUMPRODUCT(--($R$9:$T$9&lt;&gt;0),--(R48:T48&lt;&gt;""))&gt;0,SUMPRODUCT(--($R$9:$T$9&gt;0),R48:T48)/SUMPRODUCT(--($R$9:$T$9&lt;&gt;0),--(R48:T48&lt;&gt;"")),""),"")</f>
        <v>#NAME?</v>
      </c>
      <c r="AE48" s="279" t="e" cm="1">
        <f t="array" aca="1" ref="AE48" ca="1">IF(WpAreaB_exist,IF(SUMPRODUCT(--($U$9:$W$9&lt;&gt;0),--(U48:W48&lt;&gt;""))&gt;0,SUMPRODUCT(--($U$9:$W$9&gt;0),U48:W48)/SUMPRODUCT(--($U$9:$W$9&lt;&gt;0),--(U48:W48&lt;&gt;"")),""),"")</f>
        <v>#NAME?</v>
      </c>
      <c r="AF48" s="279" t="e" cm="1">
        <f t="array" aca="1" ref="AF48" ca="1">IF(WpAreaC_exist,IF(SUMPRODUCT(--($X$9:$Z$9&lt;&gt;0),--(X48:Z48&lt;&gt;""))&gt;0,SUMPRODUCT(--($X$9:$Z$9&gt;0),X48:Z48)/SUMPRODUCT(--($X$9:$Z$9&lt;&gt;0),--(X48:Z48&lt;&gt;"")),""),"")</f>
        <v>#NAME?</v>
      </c>
      <c r="AG48" s="277"/>
      <c r="AH48" s="277"/>
      <c r="AI48" s="277"/>
      <c r="AJ48" s="277"/>
      <c r="AK48" s="277"/>
      <c r="AL48" s="282"/>
      <c r="AM48" s="276" t="s">
        <v>92</v>
      </c>
      <c r="AN48" s="276" t="s">
        <v>92</v>
      </c>
      <c r="AO48" s="276" t="s">
        <v>92</v>
      </c>
      <c r="AP48" s="276" t="s">
        <v>92</v>
      </c>
      <c r="AQ48" s="275"/>
      <c r="AR48" s="275"/>
      <c r="AS48" s="275"/>
      <c r="AT48" s="275"/>
      <c r="AU48" s="275"/>
      <c r="AV48" s="290"/>
      <c r="AZ48" s="15"/>
    </row>
    <row r="49" spans="1:52" outlineLevel="2" x14ac:dyDescent="0.2">
      <c r="A49" s="18" t="s">
        <v>30</v>
      </c>
      <c r="B49" s="18"/>
      <c r="C49" s="19" t="s">
        <v>200</v>
      </c>
      <c r="D49" s="19" t="s">
        <v>18</v>
      </c>
      <c r="E49" s="19" t="s">
        <v>283</v>
      </c>
      <c r="F49" s="19" t="s">
        <v>284</v>
      </c>
      <c r="G49" s="19"/>
      <c r="H49" s="22" t="s">
        <v>30</v>
      </c>
      <c r="I49" s="19"/>
      <c r="J49" s="19"/>
      <c r="K49" s="337"/>
      <c r="L49" s="325" t="s">
        <v>30</v>
      </c>
      <c r="M49" s="280" t="e" cm="1">
        <f t="array" aca="1" ref="M49" ca="1">getProgress(AC49,AM49,"%",1,1)</f>
        <v>#NAME?</v>
      </c>
      <c r="N49" s="280" t="e" cm="1">
        <f t="array" aca="1" ref="N49" ca="1">getProgress(AD49,AN49,"%",1,1)</f>
        <v>#NAME?</v>
      </c>
      <c r="O49" s="280" t="e" cm="1">
        <f t="array" aca="1" ref="O49" ca="1">getProgress(AE49,AO49,"%",1,1)</f>
        <v>#NAME?</v>
      </c>
      <c r="P49" s="280" t="e" cm="1">
        <f t="array" aca="1" ref="P49" ca="1">getProgress(AF49,AP49,"%",1,1)</f>
        <v>#NAME?</v>
      </c>
      <c r="Q49" s="58"/>
      <c r="R49" s="90"/>
      <c r="S49" s="90"/>
      <c r="T49" s="90"/>
      <c r="U49" s="90"/>
      <c r="V49" s="90"/>
      <c r="W49" s="90"/>
      <c r="X49" s="90"/>
      <c r="Y49" s="90"/>
      <c r="Z49" s="283"/>
      <c r="AA49" s="282"/>
      <c r="AB49" s="282"/>
      <c r="AC49" s="279" t="e" cm="1">
        <f t="array" aca="1" ref="AC49" ca="1">IF(SUMPRODUCT(--($R$10:$Z$10&gt;0),--(R49:Z49&lt;&gt;""))&gt;0,SUMPRODUCT(--($R$10:$Z$10&gt;0),R49:Z49)/SUMPRODUCT(--($R$10:$Z$10&gt;0),--(R49:Z49&lt;&gt;"")),"")</f>
        <v>#NAME?</v>
      </c>
      <c r="AD49" s="279" t="e" cm="1">
        <f t="array" aca="1" ref="AD49" ca="1">IF(WpAreaA_exist,IF(SUMPRODUCT(--($R$9:$T$9&lt;&gt;0),--(R49:T49&lt;&gt;""))&gt;0,SUMPRODUCT(--($R$9:$T$9&gt;0),R49:T49)/SUMPRODUCT(--($R$9:$T$9&lt;&gt;0),--(R49:T49&lt;&gt;"")),""),"")</f>
        <v>#NAME?</v>
      </c>
      <c r="AE49" s="279" t="e" cm="1">
        <f t="array" aca="1" ref="AE49" ca="1">IF(WpAreaB_exist,IF(SUMPRODUCT(--($U$9:$W$9&lt;&gt;0),--(U49:W49&lt;&gt;""))&gt;0,SUMPRODUCT(--($U$9:$W$9&gt;0),U49:W49)/SUMPRODUCT(--($U$9:$W$9&lt;&gt;0),--(U49:W49&lt;&gt;"")),""),"")</f>
        <v>#NAME?</v>
      </c>
      <c r="AF49" s="279" t="e" cm="1">
        <f t="array" aca="1" ref="AF49" ca="1">IF(WpAreaC_exist,IF(SUMPRODUCT(--($X$9:$Z$9&lt;&gt;0),--(X49:Z49&lt;&gt;""))&gt;0,SUMPRODUCT(--($X$9:$Z$9&gt;0),X49:Z49)/SUMPRODUCT(--($X$9:$Z$9&lt;&gt;0),--(X49:Z49&lt;&gt;"")),""),"")</f>
        <v>#NAME?</v>
      </c>
      <c r="AG49" s="277"/>
      <c r="AH49" s="277"/>
      <c r="AI49" s="277"/>
      <c r="AJ49" s="277"/>
      <c r="AK49" s="277"/>
      <c r="AL49" s="282"/>
      <c r="AM49" s="276" t="s">
        <v>92</v>
      </c>
      <c r="AN49" s="276" t="s">
        <v>92</v>
      </c>
      <c r="AO49" s="276" t="s">
        <v>92</v>
      </c>
      <c r="AP49" s="276" t="s">
        <v>92</v>
      </c>
      <c r="AQ49" s="275"/>
      <c r="AR49" s="275"/>
      <c r="AS49" s="275"/>
      <c r="AT49" s="275"/>
      <c r="AU49" s="275"/>
      <c r="AV49" s="290"/>
    </row>
    <row r="50" spans="1:52" outlineLevel="2" x14ac:dyDescent="0.2">
      <c r="A50" s="18" t="s">
        <v>30</v>
      </c>
      <c r="B50" s="18" t="s">
        <v>45</v>
      </c>
      <c r="C50" s="19" t="s">
        <v>200</v>
      </c>
      <c r="D50" s="19" t="s">
        <v>18</v>
      </c>
      <c r="E50" s="19" t="s">
        <v>282</v>
      </c>
      <c r="F50" s="19" t="s">
        <v>102</v>
      </c>
      <c r="G50" s="19"/>
      <c r="H50" s="22" t="s">
        <v>30</v>
      </c>
      <c r="I50" s="19"/>
      <c r="J50" s="19"/>
      <c r="K50" s="337"/>
      <c r="L50" s="96">
        <v>1</v>
      </c>
      <c r="M50" s="280" t="e" cm="1">
        <f t="array" aca="1" ref="M50" ca="1">getProgress(AC50,AM50,"%",1,1)</f>
        <v>#NAME?</v>
      </c>
      <c r="N50" s="280" t="e" cm="1">
        <f t="array" aca="1" ref="N50" ca="1">getProgress(AD50,AN50,"%",1,1)</f>
        <v>#NAME?</v>
      </c>
      <c r="O50" s="280" t="e" cm="1">
        <f t="array" aca="1" ref="O50" ca="1">getProgress(AE50,AO50,"%",1,1)</f>
        <v>#NAME?</v>
      </c>
      <c r="P50" s="280" t="e" cm="1">
        <f t="array" aca="1" ref="P50" ca="1">getProgress(AF50,AP50,"%",1,1)</f>
        <v>#NAME?</v>
      </c>
      <c r="Q50" s="58"/>
      <c r="R50" s="90"/>
      <c r="S50" s="90"/>
      <c r="T50" s="90"/>
      <c r="U50" s="90"/>
      <c r="V50" s="90"/>
      <c r="W50" s="90"/>
      <c r="X50" s="90"/>
      <c r="Y50" s="90"/>
      <c r="Z50" s="283"/>
      <c r="AA50" s="282"/>
      <c r="AB50" s="282"/>
      <c r="AC50" s="279" t="e" cm="1">
        <f t="array" aca="1" ref="AC50" ca="1">IF(SUMPRODUCT(--($R$10:$Z$10&gt;0),--(R50:Z50&lt;&gt;""))&gt;0,SUMPRODUCT(--($R$10:$Z$10&gt;0),R50:Z50)/SUMPRODUCT(--($R$10:$Z$10&gt;0),--(R50:Z50&lt;&gt;"")),"")</f>
        <v>#NAME?</v>
      </c>
      <c r="AD50" s="279" t="e" cm="1">
        <f t="array" aca="1" ref="AD50" ca="1">IF(WpAreaA_exist,IF(SUMPRODUCT(--($R$9:$T$9&lt;&gt;0),--(R50:T50&lt;&gt;""))&gt;0,SUMPRODUCT(--($R$9:$T$9&gt;0),R50:T50)/SUMPRODUCT(--($R$9:$T$9&lt;&gt;0),--(R50:T50&lt;&gt;"")),""),"")</f>
        <v>#NAME?</v>
      </c>
      <c r="AE50" s="279" t="e" cm="1">
        <f t="array" aca="1" ref="AE50" ca="1">IF(WpAreaB_exist,IF(SUMPRODUCT(--($U$9:$W$9&lt;&gt;0),--(U50:W50&lt;&gt;""))&gt;0,SUMPRODUCT(--($U$9:$W$9&gt;0),U50:W50)/SUMPRODUCT(--($U$9:$W$9&lt;&gt;0),--(U50:W50&lt;&gt;"")),""),"")</f>
        <v>#NAME?</v>
      </c>
      <c r="AF50" s="279" t="e" cm="1">
        <f t="array" aca="1" ref="AF50" ca="1">IF(WpAreaC_exist,IF(SUMPRODUCT(--($X$9:$Z$9&lt;&gt;0),--(X50:Z50&lt;&gt;""))&gt;0,SUMPRODUCT(--($X$9:$Z$9&gt;0),X50:Z50)/SUMPRODUCT(--($X$9:$Z$9&lt;&gt;0),--(X50:Z50&lt;&gt;"")),""),"")</f>
        <v>#NAME?</v>
      </c>
      <c r="AG50" s="277"/>
      <c r="AH50" s="277"/>
      <c r="AI50" s="277"/>
      <c r="AJ50" s="277"/>
      <c r="AK50" s="277"/>
      <c r="AL50" s="282"/>
      <c r="AM50" s="276" t="s">
        <v>92</v>
      </c>
      <c r="AN50" s="276" t="s">
        <v>92</v>
      </c>
      <c r="AO50" s="276" t="s">
        <v>92</v>
      </c>
      <c r="AP50" s="276" t="s">
        <v>92</v>
      </c>
      <c r="AQ50" s="275"/>
      <c r="AR50" s="275"/>
      <c r="AS50" s="275"/>
      <c r="AT50" s="275"/>
      <c r="AU50" s="275"/>
      <c r="AV50" s="290"/>
    </row>
    <row r="51" spans="1:52" ht="19" outlineLevel="1" x14ac:dyDescent="0.2">
      <c r="A51" s="185" t="s">
        <v>228</v>
      </c>
      <c r="B51" s="186"/>
      <c r="C51" s="186"/>
      <c r="D51" s="187"/>
      <c r="E51" s="187"/>
      <c r="F51" s="187"/>
      <c r="G51" s="187"/>
      <c r="H51" s="187"/>
      <c r="I51" s="187"/>
      <c r="J51" s="187"/>
      <c r="K51" s="187"/>
      <c r="L51" s="188"/>
      <c r="M51" s="304"/>
      <c r="N51" s="304"/>
      <c r="O51" s="304"/>
      <c r="P51" s="316"/>
      <c r="Q51" s="58"/>
      <c r="R51" s="329"/>
      <c r="S51" s="304"/>
      <c r="T51" s="330"/>
      <c r="U51" s="329"/>
      <c r="V51" s="304"/>
      <c r="W51" s="330"/>
      <c r="X51" s="329"/>
      <c r="Y51" s="304"/>
      <c r="Z51" s="304"/>
      <c r="AA51" s="282"/>
      <c r="AB51" s="282"/>
      <c r="AC51" s="278"/>
      <c r="AD51" s="278"/>
      <c r="AE51" s="278"/>
      <c r="AF51" s="278"/>
      <c r="AG51" s="277"/>
      <c r="AH51" s="277"/>
      <c r="AI51" s="277"/>
      <c r="AJ51" s="277"/>
      <c r="AK51" s="277"/>
      <c r="AL51" s="282"/>
      <c r="AM51" s="275"/>
      <c r="AN51" s="275"/>
      <c r="AO51" s="275"/>
      <c r="AP51" s="275"/>
      <c r="AQ51" s="275"/>
      <c r="AR51" s="275"/>
      <c r="AS51" s="275"/>
      <c r="AT51" s="275"/>
      <c r="AU51" s="275"/>
      <c r="AV51" s="282"/>
    </row>
    <row r="52" spans="1:52" ht="45" outlineLevel="2" x14ac:dyDescent="0.2">
      <c r="A52" s="18"/>
      <c r="B52" s="18"/>
      <c r="C52" s="20" t="s">
        <v>318</v>
      </c>
      <c r="D52" s="19"/>
      <c r="E52" s="19" t="s">
        <v>222</v>
      </c>
      <c r="F52" s="19"/>
      <c r="G52" s="19"/>
      <c r="H52" s="22"/>
      <c r="I52" s="19"/>
      <c r="J52" s="19"/>
      <c r="K52" s="337"/>
      <c r="L52" s="325" t="s">
        <v>30</v>
      </c>
      <c r="M52" s="280" t="e" cm="1">
        <f t="array" aca="1" ref="M52" ca="1">getProgress(AC52,AM52,"%",1,1)</f>
        <v>#NAME?</v>
      </c>
      <c r="N52" s="280" t="e" cm="1">
        <f t="array" aca="1" ref="N52" ca="1">getProgress(AD52,AN52,"%",1,1)</f>
        <v>#NAME?</v>
      </c>
      <c r="O52" s="280" t="e" cm="1">
        <f t="array" aca="1" ref="O52" ca="1">getProgress(AE52,AO52,"%",1,1)</f>
        <v>#NAME?</v>
      </c>
      <c r="P52" s="280" t="e" cm="1">
        <f t="array" aca="1" ref="P52" ca="1">getProgress(AF52,AP52,"%",1,1)</f>
        <v>#NAME?</v>
      </c>
      <c r="Q52" s="58"/>
      <c r="R52" s="90"/>
      <c r="S52" s="90"/>
      <c r="T52" s="90"/>
      <c r="U52" s="90"/>
      <c r="V52" s="90"/>
      <c r="W52" s="90"/>
      <c r="X52" s="90"/>
      <c r="Y52" s="90"/>
      <c r="Z52" s="283"/>
      <c r="AA52" s="282"/>
      <c r="AB52" s="282"/>
      <c r="AC52" s="279" t="e" cm="1">
        <f t="array" aca="1" ref="AC52" ca="1">IF(SUMPRODUCT(--($R$10:$Z$10&gt;0),--(R52:Z52&lt;&gt;""))&gt;0,SUMPRODUCT(--($R$10:$Z$10&gt;0),R52:Z52)/SUMPRODUCT(--($R$10:$Z$10&gt;0),--(R52:Z52&lt;&gt;"")),"")</f>
        <v>#NAME?</v>
      </c>
      <c r="AD52" s="279" t="e" cm="1">
        <f t="array" aca="1" ref="AD52" ca="1">IF(WpAreaA_exist,IF(SUMPRODUCT(--($R$9:$T$9&lt;&gt;0),--(R52:T52&lt;&gt;""))&gt;0,SUMPRODUCT(--($R$9:$T$9&gt;0),R52:T52)/SUMPRODUCT(--($R$9:$T$9&lt;&gt;0),--(R52:T52&lt;&gt;"")),""),"")</f>
        <v>#NAME?</v>
      </c>
      <c r="AE52" s="279" t="e" cm="1">
        <f t="array" aca="1" ref="AE52" ca="1">IF(WpAreaB_exist,IF(SUMPRODUCT(--($U$9:$W$9&lt;&gt;0),--(U52:W52&lt;&gt;""))&gt;0,SUMPRODUCT(--($U$9:$W$9&gt;0),U52:W52)/SUMPRODUCT(--($U$9:$W$9&lt;&gt;0),--(U52:W52&lt;&gt;"")),""),"")</f>
        <v>#NAME?</v>
      </c>
      <c r="AF52" s="279" t="e" cm="1">
        <f t="array" aca="1" ref="AF52" ca="1">IF(WpAreaC_exist,IF(SUMPRODUCT(--($X$9:$Z$9&lt;&gt;0),--(X52:Z52&lt;&gt;""))&gt;0,SUMPRODUCT(--($X$9:$Z$9&gt;0),X52:Z52)/SUMPRODUCT(--($X$9:$Z$9&lt;&gt;0),--(X52:Z52&lt;&gt;"")),""),"")</f>
        <v>#NAME?</v>
      </c>
      <c r="AG52" s="277"/>
      <c r="AH52" s="277"/>
      <c r="AI52" s="277"/>
      <c r="AJ52" s="277"/>
      <c r="AK52" s="277"/>
      <c r="AL52" s="282"/>
      <c r="AM52" s="276" t="s">
        <v>92</v>
      </c>
      <c r="AN52" s="276" t="s">
        <v>92</v>
      </c>
      <c r="AO52" s="276" t="s">
        <v>92</v>
      </c>
      <c r="AP52" s="276" t="s">
        <v>92</v>
      </c>
      <c r="AQ52" s="275"/>
      <c r="AR52" s="275"/>
      <c r="AS52" s="275"/>
      <c r="AT52" s="275"/>
      <c r="AU52" s="275"/>
      <c r="AV52" s="290"/>
      <c r="AZ52" s="15"/>
    </row>
    <row r="53" spans="1:52" outlineLevel="2" x14ac:dyDescent="0.2">
      <c r="A53" s="18" t="s">
        <v>30</v>
      </c>
      <c r="B53" s="18"/>
      <c r="C53" s="20" t="s">
        <v>318</v>
      </c>
      <c r="D53" s="19" t="s">
        <v>18</v>
      </c>
      <c r="E53" s="19" t="s">
        <v>291</v>
      </c>
      <c r="F53" s="20" t="s">
        <v>290</v>
      </c>
      <c r="G53" s="19"/>
      <c r="H53" s="22" t="s">
        <v>30</v>
      </c>
      <c r="I53" s="19"/>
      <c r="J53" s="19"/>
      <c r="K53" s="337"/>
      <c r="L53" s="325">
        <v>0</v>
      </c>
      <c r="M53" s="280" t="e" cm="1">
        <f t="array" aca="1" ref="M53" ca="1">getProgress(AC53,AM53,"%",1,1)</f>
        <v>#NAME?</v>
      </c>
      <c r="N53" s="280" t="e" cm="1">
        <f t="array" aca="1" ref="N53" ca="1">getProgress(AD53,AN53,"%",1,1)</f>
        <v>#NAME?</v>
      </c>
      <c r="O53" s="280" t="e" cm="1">
        <f t="array" aca="1" ref="O53" ca="1">getProgress(AE53,AO53,"%",1,1)</f>
        <v>#NAME?</v>
      </c>
      <c r="P53" s="280" t="e" cm="1">
        <f t="array" aca="1" ref="P53" ca="1">getProgress(AF53,AP53,"%",1,1)</f>
        <v>#NAME?</v>
      </c>
      <c r="Q53" s="58"/>
      <c r="R53" s="90"/>
      <c r="S53" s="90"/>
      <c r="T53" s="90"/>
      <c r="U53" s="90"/>
      <c r="V53" s="90"/>
      <c r="W53" s="90"/>
      <c r="X53" s="90"/>
      <c r="Y53" s="90"/>
      <c r="Z53" s="283"/>
      <c r="AA53" s="282"/>
      <c r="AB53" s="282"/>
      <c r="AC53" s="279" t="e" cm="1">
        <f t="array" aca="1" ref="AC53" ca="1">IF(SUMPRODUCT(--($R$10:$Z$10&gt;0),--(R53:Z53&lt;&gt;""))&gt;0,SUMPRODUCT(--($R$10:$Z$10&gt;0),R53:Z53)/SUMPRODUCT(--($R$10:$Z$10&gt;0),--(R53:Z53&lt;&gt;"")),"")</f>
        <v>#NAME?</v>
      </c>
      <c r="AD53" s="279" t="e" cm="1">
        <f t="array" aca="1" ref="AD53" ca="1">IF(WpAreaA_exist,IF(SUMPRODUCT(--($R$9:$T$9&lt;&gt;0),--(R53:T53&lt;&gt;""))&gt;0,SUMPRODUCT(--($R$9:$T$9&gt;0),R53:T53)/SUMPRODUCT(--($R$9:$T$9&lt;&gt;0),--(R53:T53&lt;&gt;"")),""),"")</f>
        <v>#NAME?</v>
      </c>
      <c r="AE53" s="279" t="e" cm="1">
        <f t="array" aca="1" ref="AE53" ca="1">IF(WpAreaB_exist,IF(SUMPRODUCT(--($U$9:$W$9&lt;&gt;0),--(U53:W53&lt;&gt;""))&gt;0,SUMPRODUCT(--($U$9:$W$9&gt;0),U53:W53)/SUMPRODUCT(--($U$9:$W$9&lt;&gt;0),--(U53:W53&lt;&gt;"")),""),"")</f>
        <v>#NAME?</v>
      </c>
      <c r="AF53" s="279" t="e" cm="1">
        <f t="array" aca="1" ref="AF53" ca="1">IF(WpAreaC_exist,IF(SUMPRODUCT(--($X$9:$Z$9&lt;&gt;0),--(X53:Z53&lt;&gt;""))&gt;0,SUMPRODUCT(--($X$9:$Z$9&gt;0),X53:Z53)/SUMPRODUCT(--($X$9:$Z$9&lt;&gt;0),--(X53:Z53&lt;&gt;"")),""),"")</f>
        <v>#NAME?</v>
      </c>
      <c r="AG53" s="277"/>
      <c r="AH53" s="277"/>
      <c r="AI53" s="277"/>
      <c r="AJ53" s="277"/>
      <c r="AK53" s="277"/>
      <c r="AL53" s="282"/>
      <c r="AM53" s="276" t="s">
        <v>92</v>
      </c>
      <c r="AN53" s="276" t="s">
        <v>92</v>
      </c>
      <c r="AO53" s="276" t="s">
        <v>92</v>
      </c>
      <c r="AP53" s="276" t="s">
        <v>92</v>
      </c>
      <c r="AQ53" s="275"/>
      <c r="AR53" s="275"/>
      <c r="AS53" s="275"/>
      <c r="AT53" s="275"/>
      <c r="AU53" s="275"/>
      <c r="AV53" s="290"/>
      <c r="AZ53" s="15"/>
    </row>
    <row r="54" spans="1:52" outlineLevel="2" x14ac:dyDescent="0.2">
      <c r="A54" s="18" t="s">
        <v>30</v>
      </c>
      <c r="B54" s="18"/>
      <c r="C54" s="20" t="s">
        <v>318</v>
      </c>
      <c r="D54" s="19" t="s">
        <v>18</v>
      </c>
      <c r="E54" s="19" t="s">
        <v>281</v>
      </c>
      <c r="F54" s="20" t="s">
        <v>285</v>
      </c>
      <c r="G54" s="19"/>
      <c r="H54" s="22" t="s">
        <v>30</v>
      </c>
      <c r="I54" s="19"/>
      <c r="J54" s="19"/>
      <c r="K54" s="337"/>
      <c r="L54" s="325" t="s">
        <v>30</v>
      </c>
      <c r="M54" s="280" t="e" cm="1">
        <f t="array" aca="1" ref="M54" ca="1">getProgress(AC54,AM54,"%",1,1)</f>
        <v>#NAME?</v>
      </c>
      <c r="N54" s="280" t="e" cm="1">
        <f t="array" aca="1" ref="N54" ca="1">getProgress(AD54,AN54,"%",1,1)</f>
        <v>#NAME?</v>
      </c>
      <c r="O54" s="280" t="e" cm="1">
        <f t="array" aca="1" ref="O54" ca="1">getProgress(AE54,AO54,"%",1,1)</f>
        <v>#NAME?</v>
      </c>
      <c r="P54" s="280" t="e" cm="1">
        <f t="array" aca="1" ref="P54" ca="1">getProgress(AF54,AP54,"%",1,1)</f>
        <v>#NAME?</v>
      </c>
      <c r="Q54" s="58"/>
      <c r="R54" s="90"/>
      <c r="S54" s="90"/>
      <c r="T54" s="90"/>
      <c r="U54" s="90"/>
      <c r="V54" s="90"/>
      <c r="W54" s="90"/>
      <c r="X54" s="90"/>
      <c r="Y54" s="90"/>
      <c r="Z54" s="283"/>
      <c r="AA54" s="7"/>
      <c r="AB54" s="282"/>
      <c r="AC54" s="279" t="e" cm="1">
        <f t="array" aca="1" ref="AC54" ca="1">IF(SUMPRODUCT(--($R$10:$Z$10&gt;0),--(R54:Z54&lt;&gt;""))&gt;0,SUMPRODUCT(--($R$10:$Z$10&gt;0),R54:Z54)/SUMPRODUCT(--($R$10:$Z$10&gt;0),--(R54:Z54&lt;&gt;"")),"")</f>
        <v>#NAME?</v>
      </c>
      <c r="AD54" s="279" t="e" cm="1">
        <f t="array" aca="1" ref="AD54" ca="1">IF(WpAreaA_exist,IF(SUMPRODUCT(--($R$9:$T$9&lt;&gt;0),--(R54:T54&lt;&gt;""))&gt;0,SUMPRODUCT(--($R$9:$T$9&gt;0),R54:T54)/SUMPRODUCT(--($R$9:$T$9&lt;&gt;0),--(R54:T54&lt;&gt;"")),""),"")</f>
        <v>#NAME?</v>
      </c>
      <c r="AE54" s="279" t="e" cm="1">
        <f t="array" aca="1" ref="AE54" ca="1">IF(WpAreaB_exist,IF(SUMPRODUCT(--($U$9:$W$9&lt;&gt;0),--(U54:W54&lt;&gt;""))&gt;0,SUMPRODUCT(--($U$9:$W$9&gt;0),U54:W54)/SUMPRODUCT(--($U$9:$W$9&lt;&gt;0),--(U54:W54&lt;&gt;"")),""),"")</f>
        <v>#NAME?</v>
      </c>
      <c r="AF54" s="279" t="e" cm="1">
        <f t="array" aca="1" ref="AF54" ca="1">IF(WpAreaC_exist,IF(SUMPRODUCT(--($X$9:$Z$9&lt;&gt;0),--(X54:Z54&lt;&gt;""))&gt;0,SUMPRODUCT(--($X$9:$Z$9&gt;0),X54:Z54)/SUMPRODUCT(--($X$9:$Z$9&lt;&gt;0),--(X54:Z54&lt;&gt;"")),""),"")</f>
        <v>#NAME?</v>
      </c>
      <c r="AG54" s="277"/>
      <c r="AH54" s="277"/>
      <c r="AI54" s="277"/>
      <c r="AJ54" s="277"/>
      <c r="AK54" s="277"/>
      <c r="AL54" s="282"/>
      <c r="AM54" s="276" t="s">
        <v>92</v>
      </c>
      <c r="AN54" s="276" t="s">
        <v>92</v>
      </c>
      <c r="AO54" s="276" t="s">
        <v>92</v>
      </c>
      <c r="AP54" s="276" t="s">
        <v>92</v>
      </c>
      <c r="AQ54" s="275"/>
      <c r="AR54" s="275"/>
      <c r="AS54" s="275"/>
      <c r="AT54" s="275"/>
      <c r="AU54" s="275"/>
      <c r="AV54" s="290"/>
    </row>
    <row r="55" spans="1:52" ht="19" outlineLevel="1" x14ac:dyDescent="0.2">
      <c r="A55" s="185" t="s">
        <v>229</v>
      </c>
      <c r="B55" s="186"/>
      <c r="C55" s="186"/>
      <c r="D55" s="187"/>
      <c r="E55" s="187"/>
      <c r="F55" s="187"/>
      <c r="G55" s="187"/>
      <c r="H55" s="187"/>
      <c r="I55" s="187"/>
      <c r="J55" s="187"/>
      <c r="K55" s="187"/>
      <c r="L55" s="188"/>
      <c r="M55" s="304"/>
      <c r="N55" s="304"/>
      <c r="O55" s="304"/>
      <c r="P55" s="316"/>
      <c r="Q55" s="58"/>
      <c r="R55" s="329"/>
      <c r="S55" s="304"/>
      <c r="T55" s="330"/>
      <c r="U55" s="329"/>
      <c r="V55" s="304"/>
      <c r="W55" s="330"/>
      <c r="X55" s="329"/>
      <c r="Y55" s="304"/>
      <c r="Z55" s="304"/>
      <c r="AA55" s="282"/>
      <c r="AB55" s="282"/>
      <c r="AC55" s="278"/>
      <c r="AD55" s="278"/>
      <c r="AE55" s="278"/>
      <c r="AF55" s="278"/>
      <c r="AG55" s="277"/>
      <c r="AH55" s="277"/>
      <c r="AI55" s="277"/>
      <c r="AJ55" s="277"/>
      <c r="AK55" s="277"/>
      <c r="AL55" s="282"/>
      <c r="AM55" s="275"/>
      <c r="AN55" s="275"/>
      <c r="AO55" s="275"/>
      <c r="AP55" s="275"/>
      <c r="AQ55" s="275"/>
      <c r="AR55" s="275"/>
      <c r="AS55" s="275"/>
      <c r="AT55" s="275"/>
      <c r="AU55" s="275"/>
      <c r="AV55" s="282"/>
    </row>
    <row r="56" spans="1:52" ht="45" outlineLevel="2" x14ac:dyDescent="0.2">
      <c r="A56" s="18"/>
      <c r="B56" s="18"/>
      <c r="C56" s="20" t="s">
        <v>319</v>
      </c>
      <c r="D56" s="19"/>
      <c r="E56" s="19" t="s">
        <v>222</v>
      </c>
      <c r="F56" s="19"/>
      <c r="G56" s="19"/>
      <c r="H56" s="22"/>
      <c r="I56" s="19"/>
      <c r="J56" s="19"/>
      <c r="K56" s="337"/>
      <c r="L56" s="325" t="s">
        <v>30</v>
      </c>
      <c r="M56" s="280" t="e" cm="1">
        <f t="array" aca="1" ref="M56" ca="1">getProgress(AC56,AM56,"%",1,1)</f>
        <v>#NAME?</v>
      </c>
      <c r="N56" s="280" t="e" cm="1">
        <f t="array" aca="1" ref="N56" ca="1">getProgress(AD56,AN56,"%",1,1)</f>
        <v>#NAME?</v>
      </c>
      <c r="O56" s="280" t="e" cm="1">
        <f t="array" aca="1" ref="O56" ca="1">getProgress(AE56,AO56,"%",1,1)</f>
        <v>#NAME?</v>
      </c>
      <c r="P56" s="280" t="e" cm="1">
        <f t="array" aca="1" ref="P56" ca="1">getProgress(AF56,AP56,"%",1,1)</f>
        <v>#NAME?</v>
      </c>
      <c r="Q56" s="58"/>
      <c r="R56" s="90"/>
      <c r="S56" s="90"/>
      <c r="T56" s="90"/>
      <c r="U56" s="90"/>
      <c r="V56" s="90"/>
      <c r="W56" s="90"/>
      <c r="X56" s="90"/>
      <c r="Y56" s="90"/>
      <c r="Z56" s="283"/>
      <c r="AA56" s="282"/>
      <c r="AB56" s="282"/>
      <c r="AC56" s="279" t="e" cm="1">
        <f t="array" aca="1" ref="AC56" ca="1">IF(SUMPRODUCT(--($R$10:$Z$10&gt;0),--(R56:Z56&lt;&gt;""))&gt;0,SUMPRODUCT(--($R$10:$Z$10&gt;0),R56:Z56)/SUMPRODUCT(--($R$10:$Z$10&gt;0),--(R56:Z56&lt;&gt;"")),"")</f>
        <v>#NAME?</v>
      </c>
      <c r="AD56" s="279" t="e" cm="1">
        <f t="array" aca="1" ref="AD56" ca="1">IF(WpAreaA_exist,IF(SUMPRODUCT(--($R$9:$T$9&lt;&gt;0),--(R56:T56&lt;&gt;""))&gt;0,SUMPRODUCT(--($R$9:$T$9&gt;0),R56:T56)/SUMPRODUCT(--($R$9:$T$9&lt;&gt;0),--(R56:T56&lt;&gt;"")),""),"")</f>
        <v>#NAME?</v>
      </c>
      <c r="AE56" s="279" t="e" cm="1">
        <f t="array" aca="1" ref="AE56" ca="1">IF(WpAreaB_exist,IF(SUMPRODUCT(--($U$9:$W$9&lt;&gt;0),--(U56:W56&lt;&gt;""))&gt;0,SUMPRODUCT(--($U$9:$W$9&gt;0),U56:W56)/SUMPRODUCT(--($U$9:$W$9&lt;&gt;0),--(U56:W56&lt;&gt;"")),""),"")</f>
        <v>#NAME?</v>
      </c>
      <c r="AF56" s="279" t="e" cm="1">
        <f t="array" aca="1" ref="AF56" ca="1">IF(WpAreaC_exist,IF(SUMPRODUCT(--($X$9:$Z$9&lt;&gt;0),--(X56:Z56&lt;&gt;""))&gt;0,SUMPRODUCT(--($X$9:$Z$9&gt;0),X56:Z56)/SUMPRODUCT(--($X$9:$Z$9&lt;&gt;0),--(X56:Z56&lt;&gt;"")),""),"")</f>
        <v>#NAME?</v>
      </c>
      <c r="AG56" s="277"/>
      <c r="AH56" s="277"/>
      <c r="AI56" s="277"/>
      <c r="AJ56" s="277"/>
      <c r="AK56" s="277"/>
      <c r="AL56" s="282"/>
      <c r="AM56" s="276" t="s">
        <v>92</v>
      </c>
      <c r="AN56" s="276" t="s">
        <v>92</v>
      </c>
      <c r="AO56" s="276" t="s">
        <v>92</v>
      </c>
      <c r="AP56" s="276" t="s">
        <v>92</v>
      </c>
      <c r="AQ56" s="275"/>
      <c r="AR56" s="275"/>
      <c r="AS56" s="275"/>
      <c r="AT56" s="275"/>
      <c r="AU56" s="275"/>
      <c r="AV56" s="290"/>
      <c r="AZ56" s="15"/>
    </row>
    <row r="57" spans="1:52" outlineLevel="2" x14ac:dyDescent="0.2">
      <c r="A57" s="18" t="s">
        <v>30</v>
      </c>
      <c r="B57" s="18"/>
      <c r="C57" s="20" t="s">
        <v>319</v>
      </c>
      <c r="D57" s="19" t="s">
        <v>18</v>
      </c>
      <c r="E57" s="19" t="s">
        <v>291</v>
      </c>
      <c r="F57" s="20" t="s">
        <v>290</v>
      </c>
      <c r="G57" s="19"/>
      <c r="H57" s="22" t="s">
        <v>30</v>
      </c>
      <c r="I57" s="19"/>
      <c r="J57" s="19"/>
      <c r="K57" s="337"/>
      <c r="L57" s="325">
        <v>0</v>
      </c>
      <c r="M57" s="280" t="e" cm="1">
        <f t="array" aca="1" ref="M57" ca="1">getProgress(AC57,AM57,"%",1,1)</f>
        <v>#NAME?</v>
      </c>
      <c r="N57" s="280" t="e" cm="1">
        <f t="array" aca="1" ref="N57" ca="1">getProgress(AD57,AN57,"%",1,1)</f>
        <v>#NAME?</v>
      </c>
      <c r="O57" s="280" t="e" cm="1">
        <f t="array" aca="1" ref="O57" ca="1">getProgress(AE57,AO57,"%",1,1)</f>
        <v>#NAME?</v>
      </c>
      <c r="P57" s="280" t="e" cm="1">
        <f t="array" aca="1" ref="P57" ca="1">getProgress(AF57,AP57,"%",1,1)</f>
        <v>#NAME?</v>
      </c>
      <c r="Q57" s="58"/>
      <c r="R57" s="90"/>
      <c r="S57" s="90"/>
      <c r="T57" s="90"/>
      <c r="U57" s="90"/>
      <c r="V57" s="90"/>
      <c r="W57" s="90"/>
      <c r="X57" s="90"/>
      <c r="Y57" s="90"/>
      <c r="Z57" s="283"/>
      <c r="AA57" s="282"/>
      <c r="AB57" s="282"/>
      <c r="AC57" s="279" t="e" cm="1">
        <f t="array" aca="1" ref="AC57" ca="1">IF(SUMPRODUCT(--($R$10:$Z$10&gt;0),--(R57:Z57&lt;&gt;""))&gt;0,SUMPRODUCT(--($R$10:$Z$10&gt;0),R57:Z57)/SUMPRODUCT(--($R$10:$Z$10&gt;0),--(R57:Z57&lt;&gt;"")),"")</f>
        <v>#NAME?</v>
      </c>
      <c r="AD57" s="279" t="e" cm="1">
        <f t="array" aca="1" ref="AD57" ca="1">IF(WpAreaA_exist,IF(SUMPRODUCT(--($R$9:$T$9&lt;&gt;0),--(R57:T57&lt;&gt;""))&gt;0,SUMPRODUCT(--($R$9:$T$9&gt;0),R57:T57)/SUMPRODUCT(--($R$9:$T$9&lt;&gt;0),--(R57:T57&lt;&gt;"")),""),"")</f>
        <v>#NAME?</v>
      </c>
      <c r="AE57" s="279" t="e" cm="1">
        <f t="array" aca="1" ref="AE57" ca="1">IF(WpAreaB_exist,IF(SUMPRODUCT(--($U$9:$W$9&lt;&gt;0),--(U57:W57&lt;&gt;""))&gt;0,SUMPRODUCT(--($U$9:$W$9&gt;0),U57:W57)/SUMPRODUCT(--($U$9:$W$9&lt;&gt;0),--(U57:W57&lt;&gt;"")),""),"")</f>
        <v>#NAME?</v>
      </c>
      <c r="AF57" s="279" t="e" cm="1">
        <f t="array" aca="1" ref="AF57" ca="1">IF(WpAreaC_exist,IF(SUMPRODUCT(--($X$9:$Z$9&lt;&gt;0),--(X57:Z57&lt;&gt;""))&gt;0,SUMPRODUCT(--($X$9:$Z$9&gt;0),X57:Z57)/SUMPRODUCT(--($X$9:$Z$9&lt;&gt;0),--(X57:Z57&lt;&gt;"")),""),"")</f>
        <v>#NAME?</v>
      </c>
      <c r="AG57" s="277"/>
      <c r="AH57" s="277"/>
      <c r="AI57" s="277"/>
      <c r="AJ57" s="277"/>
      <c r="AK57" s="277"/>
      <c r="AL57" s="282"/>
      <c r="AM57" s="276" t="s">
        <v>92</v>
      </c>
      <c r="AN57" s="276" t="s">
        <v>92</v>
      </c>
      <c r="AO57" s="276" t="s">
        <v>92</v>
      </c>
      <c r="AP57" s="276" t="s">
        <v>92</v>
      </c>
      <c r="AQ57" s="275"/>
      <c r="AR57" s="275"/>
      <c r="AS57" s="275"/>
      <c r="AT57" s="275"/>
      <c r="AU57" s="275"/>
      <c r="AV57" s="290"/>
      <c r="AZ57" s="15"/>
    </row>
    <row r="58" spans="1:52" outlineLevel="2" x14ac:dyDescent="0.2">
      <c r="A58" s="18" t="s">
        <v>30</v>
      </c>
      <c r="B58" s="18"/>
      <c r="C58" s="20" t="s">
        <v>319</v>
      </c>
      <c r="D58" s="19" t="s">
        <v>18</v>
      </c>
      <c r="E58" s="19" t="s">
        <v>281</v>
      </c>
      <c r="F58" s="20" t="s">
        <v>285</v>
      </c>
      <c r="G58" s="19"/>
      <c r="H58" s="22" t="s">
        <v>30</v>
      </c>
      <c r="I58" s="19"/>
      <c r="J58" s="19"/>
      <c r="K58" s="337"/>
      <c r="L58" s="325" t="s">
        <v>30</v>
      </c>
      <c r="M58" s="280" t="e" cm="1">
        <f t="array" aca="1" ref="M58" ca="1">getProgress(AC58,AM58,"%",1,1)</f>
        <v>#NAME?</v>
      </c>
      <c r="N58" s="280" t="e" cm="1">
        <f t="array" aca="1" ref="N58" ca="1">getProgress(AD58,AN58,"%",1,1)</f>
        <v>#NAME?</v>
      </c>
      <c r="O58" s="280" t="e" cm="1">
        <f t="array" aca="1" ref="O58" ca="1">getProgress(AE58,AO58,"%",1,1)</f>
        <v>#NAME?</v>
      </c>
      <c r="P58" s="280" t="e" cm="1">
        <f t="array" aca="1" ref="P58" ca="1">getProgress(AF58,AP58,"%",1,1)</f>
        <v>#NAME?</v>
      </c>
      <c r="Q58" s="58"/>
      <c r="R58" s="90"/>
      <c r="S58" s="90"/>
      <c r="T58" s="90"/>
      <c r="U58" s="90"/>
      <c r="V58" s="90"/>
      <c r="W58" s="90"/>
      <c r="X58" s="90"/>
      <c r="Y58" s="90"/>
      <c r="Z58" s="283"/>
      <c r="AA58" s="7"/>
      <c r="AB58" s="282"/>
      <c r="AC58" s="279" t="e" cm="1">
        <f t="array" aca="1" ref="AC58" ca="1">IF(SUMPRODUCT(--($R$10:$Z$10&gt;0),--(R58:Z58&lt;&gt;""))&gt;0,SUMPRODUCT(--($R$10:$Z$10&gt;0),R58:Z58)/SUMPRODUCT(--($R$10:$Z$10&gt;0),--(R58:Z58&lt;&gt;"")),"")</f>
        <v>#NAME?</v>
      </c>
      <c r="AD58" s="279" t="e" cm="1">
        <f t="array" aca="1" ref="AD58" ca="1">IF(WpAreaA_exist,IF(SUMPRODUCT(--($R$9:$T$9&lt;&gt;0),--(R58:T58&lt;&gt;""))&gt;0,SUMPRODUCT(--($R$9:$T$9&gt;0),R58:T58)/SUMPRODUCT(--($R$9:$T$9&lt;&gt;0),--(R58:T58&lt;&gt;"")),""),"")</f>
        <v>#NAME?</v>
      </c>
      <c r="AE58" s="279" t="e" cm="1">
        <f t="array" aca="1" ref="AE58" ca="1">IF(WpAreaB_exist,IF(SUMPRODUCT(--($U$9:$W$9&lt;&gt;0),--(U58:W58&lt;&gt;""))&gt;0,SUMPRODUCT(--($U$9:$W$9&gt;0),U58:W58)/SUMPRODUCT(--($U$9:$W$9&lt;&gt;0),--(U58:W58&lt;&gt;"")),""),"")</f>
        <v>#NAME?</v>
      </c>
      <c r="AF58" s="279" t="e" cm="1">
        <f t="array" aca="1" ref="AF58" ca="1">IF(WpAreaC_exist,IF(SUMPRODUCT(--($X$9:$Z$9&lt;&gt;0),--(X58:Z58&lt;&gt;""))&gt;0,SUMPRODUCT(--($X$9:$Z$9&gt;0),X58:Z58)/SUMPRODUCT(--($X$9:$Z$9&lt;&gt;0),--(X58:Z58&lt;&gt;"")),""),"")</f>
        <v>#NAME?</v>
      </c>
      <c r="AG58" s="277"/>
      <c r="AH58" s="277"/>
      <c r="AI58" s="277"/>
      <c r="AJ58" s="277"/>
      <c r="AK58" s="277"/>
      <c r="AL58" s="282"/>
      <c r="AM58" s="276" t="s">
        <v>92</v>
      </c>
      <c r="AN58" s="276" t="s">
        <v>92</v>
      </c>
      <c r="AO58" s="276" t="s">
        <v>92</v>
      </c>
      <c r="AP58" s="276" t="s">
        <v>92</v>
      </c>
      <c r="AQ58" s="275"/>
      <c r="AR58" s="275"/>
      <c r="AS58" s="275"/>
      <c r="AT58" s="275"/>
      <c r="AU58" s="275"/>
      <c r="AV58" s="290"/>
    </row>
    <row r="59" spans="1:52" ht="19" outlineLevel="1" x14ac:dyDescent="0.2">
      <c r="A59" s="185" t="s">
        <v>230</v>
      </c>
      <c r="B59" s="186"/>
      <c r="C59" s="186"/>
      <c r="D59" s="187"/>
      <c r="E59" s="187"/>
      <c r="F59" s="187"/>
      <c r="G59" s="187"/>
      <c r="H59" s="187"/>
      <c r="I59" s="187"/>
      <c r="J59" s="187"/>
      <c r="K59" s="187"/>
      <c r="L59" s="188"/>
      <c r="M59" s="304"/>
      <c r="N59" s="304"/>
      <c r="O59" s="304"/>
      <c r="P59" s="316"/>
      <c r="Q59" s="58"/>
      <c r="R59" s="329"/>
      <c r="S59" s="304"/>
      <c r="T59" s="330"/>
      <c r="U59" s="329"/>
      <c r="V59" s="304"/>
      <c r="W59" s="330"/>
      <c r="X59" s="329"/>
      <c r="Y59" s="304"/>
      <c r="Z59" s="304"/>
      <c r="AA59" s="282"/>
      <c r="AB59" s="282"/>
      <c r="AC59" s="278"/>
      <c r="AD59" s="278"/>
      <c r="AE59" s="278"/>
      <c r="AF59" s="278"/>
      <c r="AG59" s="277"/>
      <c r="AH59" s="277"/>
      <c r="AI59" s="277"/>
      <c r="AJ59" s="277"/>
      <c r="AK59" s="277"/>
      <c r="AL59" s="282"/>
      <c r="AM59" s="275"/>
      <c r="AN59" s="275"/>
      <c r="AO59" s="275"/>
      <c r="AP59" s="275"/>
      <c r="AQ59" s="275"/>
      <c r="AR59" s="275"/>
      <c r="AS59" s="275"/>
      <c r="AT59" s="275"/>
      <c r="AU59" s="275"/>
      <c r="AV59" s="282"/>
    </row>
    <row r="60" spans="1:52" ht="45" outlineLevel="2" x14ac:dyDescent="0.2">
      <c r="A60" s="18"/>
      <c r="B60" s="18"/>
      <c r="C60" s="20" t="s">
        <v>320</v>
      </c>
      <c r="D60" s="19"/>
      <c r="E60" s="19" t="s">
        <v>222</v>
      </c>
      <c r="F60" s="19"/>
      <c r="G60" s="19"/>
      <c r="H60" s="22"/>
      <c r="I60" s="19"/>
      <c r="J60" s="19"/>
      <c r="K60" s="337"/>
      <c r="L60" s="325" t="s">
        <v>30</v>
      </c>
      <c r="M60" s="280" t="e" cm="1">
        <f t="array" aca="1" ref="M60" ca="1">getProgress(AC60,AM60,"%",1,1)</f>
        <v>#NAME?</v>
      </c>
      <c r="N60" s="280" t="e" cm="1">
        <f t="array" aca="1" ref="N60" ca="1">getProgress(AD60,AN60,"%",1,1)</f>
        <v>#NAME?</v>
      </c>
      <c r="O60" s="280" t="e" cm="1">
        <f t="array" aca="1" ref="O60" ca="1">getProgress(AE60,AO60,"%",1,1)</f>
        <v>#NAME?</v>
      </c>
      <c r="P60" s="280" t="e" cm="1">
        <f t="array" aca="1" ref="P60" ca="1">getProgress(AF60,AP60,"%",1,1)</f>
        <v>#NAME?</v>
      </c>
      <c r="Q60" s="58"/>
      <c r="R60" s="90"/>
      <c r="S60" s="90"/>
      <c r="T60" s="90"/>
      <c r="U60" s="90"/>
      <c r="V60" s="90"/>
      <c r="W60" s="90"/>
      <c r="X60" s="90"/>
      <c r="Y60" s="90"/>
      <c r="Z60" s="283"/>
      <c r="AA60" s="282"/>
      <c r="AB60" s="282"/>
      <c r="AC60" s="279" t="e" cm="1">
        <f t="array" aca="1" ref="AC60" ca="1">IF(SUMPRODUCT(--($R$10:$Z$10&gt;0),--(R60:Z60&lt;&gt;""))&gt;0,SUMPRODUCT(--($R$10:$Z$10&gt;0),R60:Z60)/SUMPRODUCT(--($R$10:$Z$10&gt;0),--(R60:Z60&lt;&gt;"")),"")</f>
        <v>#NAME?</v>
      </c>
      <c r="AD60" s="279" t="e" cm="1">
        <f t="array" aca="1" ref="AD60" ca="1">IF(WpAreaA_exist,IF(SUMPRODUCT(--($R$9:$T$9&lt;&gt;0),--(R60:T60&lt;&gt;""))&gt;0,SUMPRODUCT(--($R$9:$T$9&gt;0),R60:T60)/SUMPRODUCT(--($R$9:$T$9&lt;&gt;0),--(R60:T60&lt;&gt;"")),""),"")</f>
        <v>#NAME?</v>
      </c>
      <c r="AE60" s="279" t="e" cm="1">
        <f t="array" aca="1" ref="AE60" ca="1">IF(WpAreaB_exist,IF(SUMPRODUCT(--($U$9:$W$9&lt;&gt;0),--(U60:W60&lt;&gt;""))&gt;0,SUMPRODUCT(--($U$9:$W$9&gt;0),U60:W60)/SUMPRODUCT(--($U$9:$W$9&lt;&gt;0),--(U60:W60&lt;&gt;"")),""),"")</f>
        <v>#NAME?</v>
      </c>
      <c r="AF60" s="279" t="e" cm="1">
        <f t="array" aca="1" ref="AF60" ca="1">IF(WpAreaC_exist,IF(SUMPRODUCT(--($X$9:$Z$9&lt;&gt;0),--(X60:Z60&lt;&gt;""))&gt;0,SUMPRODUCT(--($X$9:$Z$9&gt;0),X60:Z60)/SUMPRODUCT(--($X$9:$Z$9&lt;&gt;0),--(X60:Z60&lt;&gt;"")),""),"")</f>
        <v>#NAME?</v>
      </c>
      <c r="AG60" s="277"/>
      <c r="AH60" s="277"/>
      <c r="AI60" s="277"/>
      <c r="AJ60" s="277"/>
      <c r="AK60" s="277"/>
      <c r="AL60" s="282"/>
      <c r="AM60" s="276" t="s">
        <v>92</v>
      </c>
      <c r="AN60" s="276" t="s">
        <v>92</v>
      </c>
      <c r="AO60" s="276" t="s">
        <v>92</v>
      </c>
      <c r="AP60" s="276" t="s">
        <v>92</v>
      </c>
      <c r="AQ60" s="275"/>
      <c r="AR60" s="275"/>
      <c r="AS60" s="275"/>
      <c r="AT60" s="275"/>
      <c r="AU60" s="275"/>
      <c r="AV60" s="290"/>
      <c r="AZ60" s="15"/>
    </row>
    <row r="61" spans="1:52" outlineLevel="2" x14ac:dyDescent="0.2">
      <c r="A61" s="18" t="s">
        <v>30</v>
      </c>
      <c r="B61" s="18"/>
      <c r="C61" s="20" t="s">
        <v>320</v>
      </c>
      <c r="D61" s="19" t="s">
        <v>18</v>
      </c>
      <c r="E61" s="19" t="s">
        <v>291</v>
      </c>
      <c r="F61" s="20" t="s">
        <v>290</v>
      </c>
      <c r="G61" s="19"/>
      <c r="H61" s="22" t="s">
        <v>30</v>
      </c>
      <c r="I61" s="19"/>
      <c r="J61" s="19"/>
      <c r="K61" s="337"/>
      <c r="L61" s="325">
        <v>0</v>
      </c>
      <c r="M61" s="280" t="e" cm="1">
        <f t="array" aca="1" ref="M61" ca="1">getProgress(AC61,AM61,"%",1,1)</f>
        <v>#NAME?</v>
      </c>
      <c r="N61" s="280" t="e" cm="1">
        <f t="array" aca="1" ref="N61" ca="1">getProgress(AD61,AN61,"%",1,1)</f>
        <v>#NAME?</v>
      </c>
      <c r="O61" s="280" t="e" cm="1">
        <f t="array" aca="1" ref="O61" ca="1">getProgress(AE61,AO61,"%",1,1)</f>
        <v>#NAME?</v>
      </c>
      <c r="P61" s="280" t="e" cm="1">
        <f t="array" aca="1" ref="P61" ca="1">getProgress(AF61,AP61,"%",1,1)</f>
        <v>#NAME?</v>
      </c>
      <c r="Q61" s="58"/>
      <c r="R61" s="90"/>
      <c r="S61" s="90"/>
      <c r="T61" s="90"/>
      <c r="U61" s="90"/>
      <c r="V61" s="90"/>
      <c r="W61" s="90"/>
      <c r="X61" s="90"/>
      <c r="Y61" s="90"/>
      <c r="Z61" s="283"/>
      <c r="AA61" s="282"/>
      <c r="AB61" s="282"/>
      <c r="AC61" s="279" t="e" cm="1">
        <f t="array" aca="1" ref="AC61" ca="1">IF(SUMPRODUCT(--($R$10:$Z$10&gt;0),--(R61:Z61&lt;&gt;""))&gt;0,SUMPRODUCT(--($R$10:$Z$10&gt;0),R61:Z61)/SUMPRODUCT(--($R$10:$Z$10&gt;0),--(R61:Z61&lt;&gt;"")),"")</f>
        <v>#NAME?</v>
      </c>
      <c r="AD61" s="279" t="e" cm="1">
        <f t="array" aca="1" ref="AD61" ca="1">IF(WpAreaA_exist,IF(SUMPRODUCT(--($R$9:$T$9&lt;&gt;0),--(R61:T61&lt;&gt;""))&gt;0,SUMPRODUCT(--($R$9:$T$9&gt;0),R61:T61)/SUMPRODUCT(--($R$9:$T$9&lt;&gt;0),--(R61:T61&lt;&gt;"")),""),"")</f>
        <v>#NAME?</v>
      </c>
      <c r="AE61" s="279" t="e" cm="1">
        <f t="array" aca="1" ref="AE61" ca="1">IF(WpAreaB_exist,IF(SUMPRODUCT(--($U$9:$W$9&lt;&gt;0),--(U61:W61&lt;&gt;""))&gt;0,SUMPRODUCT(--($U$9:$W$9&gt;0),U61:W61)/SUMPRODUCT(--($U$9:$W$9&lt;&gt;0),--(U61:W61&lt;&gt;"")),""),"")</f>
        <v>#NAME?</v>
      </c>
      <c r="AF61" s="279" t="e" cm="1">
        <f t="array" aca="1" ref="AF61" ca="1">IF(WpAreaC_exist,IF(SUMPRODUCT(--($X$9:$Z$9&lt;&gt;0),--(X61:Z61&lt;&gt;""))&gt;0,SUMPRODUCT(--($X$9:$Z$9&gt;0),X61:Z61)/SUMPRODUCT(--($X$9:$Z$9&lt;&gt;0),--(X61:Z61&lt;&gt;"")),""),"")</f>
        <v>#NAME?</v>
      </c>
      <c r="AG61" s="277"/>
      <c r="AH61" s="277"/>
      <c r="AI61" s="277"/>
      <c r="AJ61" s="277"/>
      <c r="AK61" s="277"/>
      <c r="AL61" s="282"/>
      <c r="AM61" s="276" t="s">
        <v>92</v>
      </c>
      <c r="AN61" s="276" t="s">
        <v>92</v>
      </c>
      <c r="AO61" s="276" t="s">
        <v>92</v>
      </c>
      <c r="AP61" s="276" t="s">
        <v>92</v>
      </c>
      <c r="AQ61" s="275"/>
      <c r="AR61" s="275"/>
      <c r="AS61" s="275"/>
      <c r="AT61" s="275"/>
      <c r="AU61" s="275"/>
      <c r="AV61" s="290"/>
      <c r="AZ61" s="15"/>
    </row>
    <row r="62" spans="1:52" outlineLevel="2" x14ac:dyDescent="0.2">
      <c r="A62" s="18" t="s">
        <v>30</v>
      </c>
      <c r="B62" s="18"/>
      <c r="C62" s="20" t="s">
        <v>320</v>
      </c>
      <c r="D62" s="19" t="s">
        <v>18</v>
      </c>
      <c r="E62" s="19" t="s">
        <v>281</v>
      </c>
      <c r="F62" s="20" t="s">
        <v>285</v>
      </c>
      <c r="G62" s="19"/>
      <c r="H62" s="22" t="s">
        <v>30</v>
      </c>
      <c r="I62" s="19"/>
      <c r="J62" s="19"/>
      <c r="K62" s="337"/>
      <c r="L62" s="325" t="s">
        <v>30</v>
      </c>
      <c r="M62" s="280" t="e" cm="1">
        <f t="array" aca="1" ref="M62" ca="1">getProgress(AC62,AM62,"%",1,1)</f>
        <v>#NAME?</v>
      </c>
      <c r="N62" s="280" t="e" cm="1">
        <f t="array" aca="1" ref="N62" ca="1">getProgress(AD62,AN62,"%",1,1)</f>
        <v>#NAME?</v>
      </c>
      <c r="O62" s="280" t="e" cm="1">
        <f t="array" aca="1" ref="O62" ca="1">getProgress(AE62,AO62,"%",1,1)</f>
        <v>#NAME?</v>
      </c>
      <c r="P62" s="280" t="e" cm="1">
        <f t="array" aca="1" ref="P62" ca="1">getProgress(AF62,AP62,"%",1,1)</f>
        <v>#NAME?</v>
      </c>
      <c r="Q62" s="58"/>
      <c r="R62" s="90"/>
      <c r="S62" s="90"/>
      <c r="T62" s="90"/>
      <c r="U62" s="90"/>
      <c r="V62" s="90"/>
      <c r="W62" s="90"/>
      <c r="X62" s="90"/>
      <c r="Y62" s="90"/>
      <c r="Z62" s="283"/>
      <c r="AA62" s="7"/>
      <c r="AB62" s="282"/>
      <c r="AC62" s="279" t="e" cm="1">
        <f t="array" aca="1" ref="AC62" ca="1">IF(SUMPRODUCT(--($R$10:$Z$10&gt;0),--(R62:Z62&lt;&gt;""))&gt;0,SUMPRODUCT(--($R$10:$Z$10&gt;0),R62:Z62)/SUMPRODUCT(--($R$10:$Z$10&gt;0),--(R62:Z62&lt;&gt;"")),"")</f>
        <v>#NAME?</v>
      </c>
      <c r="AD62" s="279" t="e" cm="1">
        <f t="array" aca="1" ref="AD62" ca="1">IF(WpAreaA_exist,IF(SUMPRODUCT(--($R$9:$T$9&lt;&gt;0),--(R62:T62&lt;&gt;""))&gt;0,SUMPRODUCT(--($R$9:$T$9&gt;0),R62:T62)/SUMPRODUCT(--($R$9:$T$9&lt;&gt;0),--(R62:T62&lt;&gt;"")),""),"")</f>
        <v>#NAME?</v>
      </c>
      <c r="AE62" s="279" t="e" cm="1">
        <f t="array" aca="1" ref="AE62" ca="1">IF(WpAreaB_exist,IF(SUMPRODUCT(--($U$9:$W$9&lt;&gt;0),--(U62:W62&lt;&gt;""))&gt;0,SUMPRODUCT(--($U$9:$W$9&gt;0),U62:W62)/SUMPRODUCT(--($U$9:$W$9&lt;&gt;0),--(U62:W62&lt;&gt;"")),""),"")</f>
        <v>#NAME?</v>
      </c>
      <c r="AF62" s="279" t="e" cm="1">
        <f t="array" aca="1" ref="AF62" ca="1">IF(WpAreaC_exist,IF(SUMPRODUCT(--($X$9:$Z$9&lt;&gt;0),--(X62:Z62&lt;&gt;""))&gt;0,SUMPRODUCT(--($X$9:$Z$9&gt;0),X62:Z62)/SUMPRODUCT(--($X$9:$Z$9&lt;&gt;0),--(X62:Z62&lt;&gt;"")),""),"")</f>
        <v>#NAME?</v>
      </c>
      <c r="AG62" s="277"/>
      <c r="AH62" s="277"/>
      <c r="AI62" s="277"/>
      <c r="AJ62" s="277"/>
      <c r="AK62" s="277"/>
      <c r="AL62" s="282"/>
      <c r="AM62" s="276" t="s">
        <v>92</v>
      </c>
      <c r="AN62" s="276" t="s">
        <v>92</v>
      </c>
      <c r="AO62" s="276" t="s">
        <v>92</v>
      </c>
      <c r="AP62" s="276" t="s">
        <v>92</v>
      </c>
      <c r="AQ62" s="275"/>
      <c r="AR62" s="275"/>
      <c r="AS62" s="275"/>
      <c r="AT62" s="275"/>
      <c r="AU62" s="275"/>
      <c r="AV62" s="290"/>
    </row>
    <row r="63" spans="1:52" ht="19" x14ac:dyDescent="0.2">
      <c r="A63" s="184" t="s">
        <v>231</v>
      </c>
      <c r="B63" s="182"/>
      <c r="C63" s="182"/>
      <c r="D63" s="182"/>
      <c r="E63" s="182"/>
      <c r="F63" s="182"/>
      <c r="G63" s="182"/>
      <c r="H63" s="182"/>
      <c r="I63" s="182"/>
      <c r="J63" s="182"/>
      <c r="K63" s="17"/>
      <c r="L63" s="183"/>
      <c r="M63" s="314" t="e" cm="1">
        <f t="array" aca="1" ref="M63" ca="1">getProgress(AC63,AM63,"%",1,1)</f>
        <v>#NAME?</v>
      </c>
      <c r="N63" s="314" t="e" cm="1">
        <f t="array" aca="1" ref="N63" ca="1">getProgress(AD63,AN63,"%",1,1)</f>
        <v>#NAME?</v>
      </c>
      <c r="O63" s="314" t="e" cm="1">
        <f t="array" aca="1" ref="O63" ca="1">getProgress(AE63,AO63,"%",1,1)</f>
        <v>#NAME?</v>
      </c>
      <c r="P63" s="315" t="e" cm="1">
        <f t="array" aca="1" ref="P63" ca="1">getProgress(AF63,AP63,"%",1,1)</f>
        <v>#NAME?</v>
      </c>
      <c r="Q63" s="58"/>
      <c r="R63" s="326"/>
      <c r="S63" s="327"/>
      <c r="T63" s="328"/>
      <c r="U63" s="326"/>
      <c r="V63" s="327"/>
      <c r="W63" s="328"/>
      <c r="X63" s="326"/>
      <c r="Y63" s="327"/>
      <c r="Z63" s="328"/>
      <c r="AA63" s="285"/>
      <c r="AB63" s="285"/>
      <c r="AC63" s="277"/>
      <c r="AD63" s="277"/>
      <c r="AE63" s="277"/>
      <c r="AF63" s="277"/>
      <c r="AG63" s="277"/>
      <c r="AH63" s="277"/>
      <c r="AI63" s="277"/>
      <c r="AJ63" s="277"/>
      <c r="AK63" s="277"/>
      <c r="AL63" s="285"/>
      <c r="AM63" s="274"/>
      <c r="AN63" s="274"/>
      <c r="AO63" s="274"/>
      <c r="AP63" s="274"/>
      <c r="AQ63" s="274"/>
      <c r="AR63" s="274"/>
      <c r="AS63" s="274"/>
      <c r="AT63" s="274"/>
      <c r="AU63" s="274"/>
      <c r="AV63" s="285"/>
      <c r="AZ63" s="15"/>
    </row>
    <row r="64" spans="1:52" ht="19" outlineLevel="1" x14ac:dyDescent="0.2">
      <c r="A64" s="186" t="s">
        <v>233</v>
      </c>
      <c r="B64" s="186"/>
      <c r="C64" s="186"/>
      <c r="D64" s="187"/>
      <c r="E64" s="187"/>
      <c r="F64" s="209"/>
      <c r="G64" s="187"/>
      <c r="H64" s="187"/>
      <c r="I64" s="187"/>
      <c r="J64" s="187"/>
      <c r="K64" s="187"/>
      <c r="L64" s="188"/>
      <c r="M64" s="188"/>
      <c r="N64" s="188"/>
      <c r="O64" s="188"/>
      <c r="P64" s="188"/>
      <c r="Q64" s="58"/>
      <c r="R64" s="329"/>
      <c r="S64" s="304"/>
      <c r="T64" s="330"/>
      <c r="U64" s="329"/>
      <c r="V64" s="304"/>
      <c r="W64" s="330"/>
      <c r="X64" s="329"/>
      <c r="Y64" s="304"/>
      <c r="Z64" s="304"/>
      <c r="AA64" s="282"/>
      <c r="AB64" s="282"/>
      <c r="AC64" s="278"/>
      <c r="AD64" s="278"/>
      <c r="AE64" s="278"/>
      <c r="AF64" s="278"/>
      <c r="AG64" s="277"/>
      <c r="AH64" s="277"/>
      <c r="AI64" s="277"/>
      <c r="AJ64" s="277"/>
      <c r="AK64" s="277"/>
      <c r="AL64" s="282"/>
      <c r="AM64" s="275"/>
      <c r="AN64" s="275"/>
      <c r="AO64" s="275"/>
      <c r="AP64" s="275"/>
      <c r="AQ64" s="275"/>
      <c r="AR64" s="275"/>
      <c r="AS64" s="275"/>
      <c r="AT64" s="275"/>
      <c r="AU64" s="275"/>
      <c r="AV64" s="282"/>
    </row>
    <row r="65" spans="1:52" ht="45" outlineLevel="2" x14ac:dyDescent="0.2">
      <c r="A65" s="18"/>
      <c r="B65" s="18"/>
      <c r="C65" s="19" t="s">
        <v>187</v>
      </c>
      <c r="D65" s="19"/>
      <c r="E65" s="19" t="s">
        <v>222</v>
      </c>
      <c r="F65" s="19"/>
      <c r="G65" s="19"/>
      <c r="H65" s="22"/>
      <c r="I65" s="19"/>
      <c r="J65" s="19"/>
      <c r="K65" s="337"/>
      <c r="L65" s="325" t="s">
        <v>30</v>
      </c>
      <c r="M65" s="280" t="s">
        <v>92</v>
      </c>
      <c r="N65" s="280" t="s">
        <v>92</v>
      </c>
      <c r="O65" s="280" t="s">
        <v>92</v>
      </c>
      <c r="P65" s="280" t="s">
        <v>92</v>
      </c>
      <c r="Q65" s="58"/>
      <c r="R65" s="90"/>
      <c r="S65" s="90"/>
      <c r="T65" s="90"/>
      <c r="U65" s="90"/>
      <c r="V65" s="90"/>
      <c r="W65" s="90"/>
      <c r="X65" s="90"/>
      <c r="Y65" s="90"/>
      <c r="Z65" s="283"/>
      <c r="AA65" s="282"/>
      <c r="AB65" s="282"/>
      <c r="AC65" s="279" t="e" cm="1">
        <f t="array" aca="1" ref="AC65" ca="1">IF(SUMPRODUCT(--($R$10:$Z$10&gt;0),--(R65:Z65&lt;&gt;""))&gt;0,SUMPRODUCT(--($R$10:$Z$10&gt;0),R65:Z65)/SUMPRODUCT(--($R$10:$Z$10&gt;0),--(R65:Z65&lt;&gt;"")),"")</f>
        <v>#NAME?</v>
      </c>
      <c r="AD65" s="279" t="e" cm="1">
        <f t="array" aca="1" ref="AD65" ca="1">IF(WpAreaA_exist,IF(SUMPRODUCT(--($R$9:$T$9&lt;&gt;0),--(R65:T65&lt;&gt;""))&gt;0,SUMPRODUCT(--($R$9:$T$9&gt;0),R65:T65)/SUMPRODUCT(--($R$9:$T$9&lt;&gt;0),--(R65:T65&lt;&gt;"")),""),"")</f>
        <v>#NAME?</v>
      </c>
      <c r="AE65" s="279" t="e" cm="1">
        <f t="array" aca="1" ref="AE65" ca="1">IF(WpAreaB_exist,IF(SUMPRODUCT(--($U$9:$W$9&lt;&gt;0),--(U65:W65&lt;&gt;""))&gt;0,SUMPRODUCT(--($U$9:$W$9&gt;0),U65:W65)/SUMPRODUCT(--($U$9:$W$9&lt;&gt;0),--(U65:W65&lt;&gt;"")),""),"")</f>
        <v>#NAME?</v>
      </c>
      <c r="AF65" s="279" t="e" cm="1">
        <f t="array" aca="1" ref="AF65" ca="1">IF(WpAreaC_exist,IF(SUMPRODUCT(--($X$9:$Z$9&lt;&gt;0),--(X65:Z65&lt;&gt;""))&gt;0,SUMPRODUCT(--($X$9:$Z$9&gt;0),X65:Z65)/SUMPRODUCT(--($X$9:$Z$9&lt;&gt;0),--(X65:Z65&lt;&gt;"")),""),"")</f>
        <v>#NAME?</v>
      </c>
      <c r="AG65" s="277"/>
      <c r="AH65" s="277"/>
      <c r="AI65" s="277"/>
      <c r="AJ65" s="277"/>
      <c r="AK65" s="277"/>
      <c r="AL65" s="282"/>
      <c r="AM65" s="276" t="s">
        <v>92</v>
      </c>
      <c r="AN65" s="276" t="s">
        <v>92</v>
      </c>
      <c r="AO65" s="276" t="s">
        <v>92</v>
      </c>
      <c r="AP65" s="276" t="s">
        <v>92</v>
      </c>
      <c r="AQ65" s="275"/>
      <c r="AR65" s="275"/>
      <c r="AS65" s="275"/>
      <c r="AT65" s="275"/>
      <c r="AU65" s="275"/>
      <c r="AV65" s="290"/>
      <c r="AZ65" s="15"/>
    </row>
    <row r="66" spans="1:52" ht="19" outlineLevel="2" x14ac:dyDescent="0.2">
      <c r="A66" s="185" t="s">
        <v>238</v>
      </c>
      <c r="B66" s="187"/>
      <c r="C66" s="187"/>
      <c r="D66" s="187"/>
      <c r="E66" s="187"/>
      <c r="F66" s="209"/>
      <c r="G66" s="187"/>
      <c r="H66" s="187"/>
      <c r="I66" s="187"/>
      <c r="J66" s="187"/>
      <c r="K66" s="187"/>
      <c r="L66" s="188"/>
      <c r="M66" s="188" t="s">
        <v>92</v>
      </c>
      <c r="N66" s="188" t="s">
        <v>92</v>
      </c>
      <c r="O66" s="188" t="s">
        <v>92</v>
      </c>
      <c r="P66" s="188" t="s">
        <v>92</v>
      </c>
      <c r="Q66" s="58"/>
      <c r="R66" s="331"/>
      <c r="S66" s="332"/>
      <c r="T66" s="333"/>
      <c r="U66" s="331"/>
      <c r="V66" s="332"/>
      <c r="W66" s="333"/>
      <c r="X66" s="331"/>
      <c r="Y66" s="332"/>
      <c r="Z66" s="332"/>
      <c r="AA66" s="282"/>
      <c r="AB66" s="282"/>
      <c r="AC66" s="278"/>
      <c r="AD66" s="278"/>
      <c r="AE66" s="278"/>
      <c r="AF66" s="278"/>
      <c r="AG66" s="277"/>
      <c r="AH66" s="277"/>
      <c r="AI66" s="277"/>
      <c r="AJ66" s="277"/>
      <c r="AK66" s="277"/>
      <c r="AL66" s="282"/>
      <c r="AM66" s="275"/>
      <c r="AN66" s="275"/>
      <c r="AO66" s="275"/>
      <c r="AP66" s="275"/>
      <c r="AQ66" s="275"/>
      <c r="AR66" s="275"/>
      <c r="AS66" s="275"/>
      <c r="AT66" s="275"/>
      <c r="AU66" s="275"/>
      <c r="AV66" s="282"/>
    </row>
    <row r="67" spans="1:52" outlineLevel="2" x14ac:dyDescent="0.2">
      <c r="A67" s="18" t="s">
        <v>30</v>
      </c>
      <c r="B67" s="18"/>
      <c r="C67" s="19" t="s">
        <v>187</v>
      </c>
      <c r="D67" s="19" t="s">
        <v>18</v>
      </c>
      <c r="E67" s="19" t="s">
        <v>283</v>
      </c>
      <c r="F67" s="19" t="s">
        <v>284</v>
      </c>
      <c r="G67" s="19"/>
      <c r="H67" s="22" t="s">
        <v>30</v>
      </c>
      <c r="I67" s="19"/>
      <c r="J67" s="19"/>
      <c r="K67" s="337"/>
      <c r="L67" s="325" t="s">
        <v>30</v>
      </c>
      <c r="M67" s="280" t="s">
        <v>92</v>
      </c>
      <c r="N67" s="280" t="s">
        <v>92</v>
      </c>
      <c r="O67" s="280" t="s">
        <v>92</v>
      </c>
      <c r="P67" s="280" t="s">
        <v>92</v>
      </c>
      <c r="Q67" s="58"/>
      <c r="R67" s="90"/>
      <c r="S67" s="90"/>
      <c r="T67" s="90"/>
      <c r="U67" s="90"/>
      <c r="V67" s="90"/>
      <c r="W67" s="90"/>
      <c r="X67" s="90"/>
      <c r="Y67" s="90"/>
      <c r="Z67" s="283"/>
      <c r="AA67" s="282"/>
      <c r="AB67" s="282"/>
      <c r="AC67" s="279" t="e" cm="1">
        <f t="array" aca="1" ref="AC67" ca="1">IF(SUMPRODUCT(--($R$10:$Z$10&gt;0),--(R67:Z67&lt;&gt;""))&gt;0,SUMPRODUCT(--($R$10:$Z$10&gt;0),R67:Z67)/SUMPRODUCT(--($R$10:$Z$10&gt;0),--(R67:Z67&lt;&gt;"")),"")</f>
        <v>#NAME?</v>
      </c>
      <c r="AD67" s="279" t="e" cm="1">
        <f t="array" aca="1" ref="AD67" ca="1">IF(WpAreaA_exist,IF(SUMPRODUCT(--($R$9:$T$9&lt;&gt;0),--(R67:T67&lt;&gt;""))&gt;0,SUMPRODUCT(--($R$9:$T$9&gt;0),R67:T67)/SUMPRODUCT(--($R$9:$T$9&lt;&gt;0),--(R67:T67&lt;&gt;"")),""),"")</f>
        <v>#NAME?</v>
      </c>
      <c r="AE67" s="279" t="e" cm="1">
        <f t="array" aca="1" ref="AE67" ca="1">IF(WpAreaB_exist,IF(SUMPRODUCT(--($U$9:$W$9&lt;&gt;0),--(U67:W67&lt;&gt;""))&gt;0,SUMPRODUCT(--($U$9:$W$9&gt;0),U67:W67)/SUMPRODUCT(--($U$9:$W$9&lt;&gt;0),--(U67:W67&lt;&gt;"")),""),"")</f>
        <v>#NAME?</v>
      </c>
      <c r="AF67" s="279" t="e" cm="1">
        <f t="array" aca="1" ref="AF67" ca="1">IF(WpAreaC_exist,IF(SUMPRODUCT(--($X$9:$Z$9&lt;&gt;0),--(X67:Z67&lt;&gt;""))&gt;0,SUMPRODUCT(--($X$9:$Z$9&gt;0),X67:Z67)/SUMPRODUCT(--($X$9:$Z$9&lt;&gt;0),--(X67:Z67&lt;&gt;"")),""),"")</f>
        <v>#NAME?</v>
      </c>
      <c r="AG67" s="277"/>
      <c r="AH67" s="277"/>
      <c r="AI67" s="277"/>
      <c r="AJ67" s="277"/>
      <c r="AK67" s="277"/>
      <c r="AL67" s="282"/>
      <c r="AM67" s="276" t="s">
        <v>92</v>
      </c>
      <c r="AN67" s="276" t="s">
        <v>92</v>
      </c>
      <c r="AO67" s="276" t="s">
        <v>92</v>
      </c>
      <c r="AP67" s="276" t="s">
        <v>92</v>
      </c>
      <c r="AQ67" s="275"/>
      <c r="AR67" s="275"/>
      <c r="AS67" s="275"/>
      <c r="AT67" s="275"/>
      <c r="AU67" s="275"/>
      <c r="AV67" s="290"/>
    </row>
    <row r="68" spans="1:52" outlineLevel="2" x14ac:dyDescent="0.2">
      <c r="A68" s="18" t="s">
        <v>30</v>
      </c>
      <c r="B68" s="18"/>
      <c r="C68" s="19" t="s">
        <v>187</v>
      </c>
      <c r="D68" s="19" t="s">
        <v>18</v>
      </c>
      <c r="E68" s="19" t="s">
        <v>291</v>
      </c>
      <c r="F68" s="20" t="s">
        <v>290</v>
      </c>
      <c r="G68" s="19"/>
      <c r="H68" s="22" t="s">
        <v>30</v>
      </c>
      <c r="I68" s="19"/>
      <c r="J68" s="19"/>
      <c r="K68" s="337"/>
      <c r="L68" s="325">
        <v>0</v>
      </c>
      <c r="M68" s="280" t="e" cm="1">
        <f t="array" aca="1" ref="M68" ca="1">getProgress(AC68,AM68,"%",1,1)</f>
        <v>#NAME?</v>
      </c>
      <c r="N68" s="280" t="e" cm="1">
        <f t="array" aca="1" ref="N68" ca="1">getProgress(AD68,AN68,"%",1,1)</f>
        <v>#NAME?</v>
      </c>
      <c r="O68" s="280" t="e" cm="1">
        <f t="array" aca="1" ref="O68" ca="1">getProgress(AE68,AO68,"%",1,1)</f>
        <v>#NAME?</v>
      </c>
      <c r="P68" s="280" t="e" cm="1">
        <f t="array" aca="1" ref="P68" ca="1">getProgress(AF68,AP68,"%",1,1)</f>
        <v>#NAME?</v>
      </c>
      <c r="Q68" s="58"/>
      <c r="R68" s="90"/>
      <c r="S68" s="90"/>
      <c r="T68" s="90"/>
      <c r="U68" s="90"/>
      <c r="V68" s="90"/>
      <c r="W68" s="90"/>
      <c r="X68" s="90"/>
      <c r="Y68" s="90"/>
      <c r="Z68" s="283"/>
      <c r="AA68" s="282"/>
      <c r="AB68" s="282"/>
      <c r="AC68" s="279" t="e" cm="1">
        <f t="array" aca="1" ref="AC68" ca="1">IF(SUMPRODUCT(--($R$10:$Z$10&gt;0),--(R68:Z68&lt;&gt;""))&gt;0,SUMPRODUCT(--($R$10:$Z$10&gt;0),R68:Z68)/SUMPRODUCT(--($R$10:$Z$10&gt;0),--(R68:Z68&lt;&gt;"")),"")</f>
        <v>#NAME?</v>
      </c>
      <c r="AD68" s="279" t="e" cm="1">
        <f t="array" aca="1" ref="AD68" ca="1">IF(WpAreaA_exist,IF(SUMPRODUCT(--($R$9:$T$9&lt;&gt;0),--(R68:T68&lt;&gt;""))&gt;0,SUMPRODUCT(--($R$9:$T$9&gt;0),R68:T68)/SUMPRODUCT(--($R$9:$T$9&lt;&gt;0),--(R68:T68&lt;&gt;"")),""),"")</f>
        <v>#NAME?</v>
      </c>
      <c r="AE68" s="279" t="e" cm="1">
        <f t="array" aca="1" ref="AE68" ca="1">IF(WpAreaB_exist,IF(SUMPRODUCT(--($U$9:$W$9&lt;&gt;0),--(U68:W68&lt;&gt;""))&gt;0,SUMPRODUCT(--($U$9:$W$9&gt;0),U68:W68)/SUMPRODUCT(--($U$9:$W$9&lt;&gt;0),--(U68:W68&lt;&gt;"")),""),"")</f>
        <v>#NAME?</v>
      </c>
      <c r="AF68" s="279" t="e" cm="1">
        <f t="array" aca="1" ref="AF68" ca="1">IF(WpAreaC_exist,IF(SUMPRODUCT(--($X$9:$Z$9&lt;&gt;0),--(X68:Z68&lt;&gt;""))&gt;0,SUMPRODUCT(--($X$9:$Z$9&gt;0),X68:Z68)/SUMPRODUCT(--($X$9:$Z$9&lt;&gt;0),--(X68:Z68&lt;&gt;"")),""),"")</f>
        <v>#NAME?</v>
      </c>
      <c r="AG68" s="277"/>
      <c r="AH68" s="277"/>
      <c r="AI68" s="277"/>
      <c r="AJ68" s="277"/>
      <c r="AK68" s="277"/>
      <c r="AL68" s="282"/>
      <c r="AM68" s="276" t="s">
        <v>92</v>
      </c>
      <c r="AN68" s="276" t="s">
        <v>92</v>
      </c>
      <c r="AO68" s="276" t="s">
        <v>92</v>
      </c>
      <c r="AP68" s="276" t="s">
        <v>92</v>
      </c>
      <c r="AQ68" s="275"/>
      <c r="AR68" s="275"/>
      <c r="AS68" s="275"/>
      <c r="AT68" s="275"/>
      <c r="AU68" s="275"/>
      <c r="AV68" s="290"/>
      <c r="AZ68" s="15"/>
    </row>
    <row r="69" spans="1:52" outlineLevel="2" x14ac:dyDescent="0.2">
      <c r="A69" s="18" t="s">
        <v>30</v>
      </c>
      <c r="B69" s="18" t="s">
        <v>45</v>
      </c>
      <c r="C69" s="19" t="s">
        <v>187</v>
      </c>
      <c r="D69" s="19" t="s">
        <v>18</v>
      </c>
      <c r="E69" s="19" t="s">
        <v>282</v>
      </c>
      <c r="F69" s="19" t="s">
        <v>102</v>
      </c>
      <c r="G69" s="19"/>
      <c r="H69" s="22" t="s">
        <v>30</v>
      </c>
      <c r="I69" s="19"/>
      <c r="J69" s="19"/>
      <c r="K69" s="337"/>
      <c r="L69" s="96">
        <v>1</v>
      </c>
      <c r="M69" s="280" t="e" cm="1">
        <f t="array" aca="1" ref="M69" ca="1">getProgress(AC69,AM69,"%",1,1)</f>
        <v>#NAME?</v>
      </c>
      <c r="N69" s="280" t="e" cm="1">
        <f t="array" aca="1" ref="N69" ca="1">getProgress(AD69,AN69,"%",1,1)</f>
        <v>#NAME?</v>
      </c>
      <c r="O69" s="280" t="e" cm="1">
        <f t="array" aca="1" ref="O69" ca="1">getProgress(AE69,AO69,"%",1,1)</f>
        <v>#NAME?</v>
      </c>
      <c r="P69" s="280" t="e" cm="1">
        <f t="array" aca="1" ref="P69" ca="1">getProgress(AF69,AP69,"%",1,1)</f>
        <v>#NAME?</v>
      </c>
      <c r="Q69" s="58"/>
      <c r="R69" s="90"/>
      <c r="S69" s="90"/>
      <c r="T69" s="90"/>
      <c r="U69" s="90"/>
      <c r="V69" s="90"/>
      <c r="W69" s="90"/>
      <c r="X69" s="90"/>
      <c r="Y69" s="90"/>
      <c r="Z69" s="283"/>
      <c r="AA69" s="282"/>
      <c r="AB69" s="282"/>
      <c r="AC69" s="279" t="e" cm="1">
        <f t="array" aca="1" ref="AC69" ca="1">IF(SUMPRODUCT(--($R$10:$Z$10&gt;0),--(R69:Z69&lt;&gt;""))&gt;0,SUMPRODUCT(--($R$10:$Z$10&gt;0),R69:Z69)/SUMPRODUCT(--($R$10:$Z$10&gt;0),--(R69:Z69&lt;&gt;"")),"")</f>
        <v>#NAME?</v>
      </c>
      <c r="AD69" s="279" t="e" cm="1">
        <f t="array" aca="1" ref="AD69" ca="1">IF(WpAreaA_exist,IF(SUMPRODUCT(--($R$9:$T$9&lt;&gt;0),--(R69:T69&lt;&gt;""))&gt;0,SUMPRODUCT(--($R$9:$T$9&gt;0),R69:T69)/SUMPRODUCT(--($R$9:$T$9&lt;&gt;0),--(R69:T69&lt;&gt;"")),""),"")</f>
        <v>#NAME?</v>
      </c>
      <c r="AE69" s="279" t="e" cm="1">
        <f t="array" aca="1" ref="AE69" ca="1">IF(WpAreaB_exist,IF(SUMPRODUCT(--($U$9:$W$9&lt;&gt;0),--(U69:W69&lt;&gt;""))&gt;0,SUMPRODUCT(--($U$9:$W$9&gt;0),U69:W69)/SUMPRODUCT(--($U$9:$W$9&lt;&gt;0),--(U69:W69&lt;&gt;"")),""),"")</f>
        <v>#NAME?</v>
      </c>
      <c r="AF69" s="279" t="e" cm="1">
        <f t="array" aca="1" ref="AF69" ca="1">IF(WpAreaC_exist,IF(SUMPRODUCT(--($X$9:$Z$9&lt;&gt;0),--(X69:Z69&lt;&gt;""))&gt;0,SUMPRODUCT(--($X$9:$Z$9&gt;0),X69:Z69)/SUMPRODUCT(--($X$9:$Z$9&lt;&gt;0),--(X69:Z69&lt;&gt;"")),""),"")</f>
        <v>#NAME?</v>
      </c>
      <c r="AG69" s="277"/>
      <c r="AH69" s="277"/>
      <c r="AI69" s="277"/>
      <c r="AJ69" s="277"/>
      <c r="AK69" s="277"/>
      <c r="AL69" s="282"/>
      <c r="AM69" s="276" t="s">
        <v>92</v>
      </c>
      <c r="AN69" s="276" t="s">
        <v>92</v>
      </c>
      <c r="AO69" s="276" t="s">
        <v>92</v>
      </c>
      <c r="AP69" s="276" t="s">
        <v>92</v>
      </c>
      <c r="AQ69" s="275"/>
      <c r="AR69" s="275"/>
      <c r="AS69" s="275"/>
      <c r="AT69" s="275"/>
      <c r="AU69" s="275"/>
      <c r="AV69" s="290"/>
    </row>
    <row r="70" spans="1:52" ht="19" outlineLevel="2" x14ac:dyDescent="0.2">
      <c r="A70" s="271" t="s">
        <v>302</v>
      </c>
      <c r="B70" s="187"/>
      <c r="C70" s="187"/>
      <c r="D70" s="187"/>
      <c r="E70" s="187"/>
      <c r="F70" s="209"/>
      <c r="G70" s="187"/>
      <c r="H70" s="187"/>
      <c r="I70" s="187"/>
      <c r="J70" s="187"/>
      <c r="K70" s="187"/>
      <c r="L70" s="188"/>
      <c r="M70" s="188"/>
      <c r="N70" s="188"/>
      <c r="O70" s="188"/>
      <c r="P70" s="188"/>
      <c r="Q70" s="58"/>
      <c r="R70" s="331"/>
      <c r="S70" s="332"/>
      <c r="T70" s="333"/>
      <c r="U70" s="331"/>
      <c r="V70" s="332"/>
      <c r="W70" s="333"/>
      <c r="X70" s="331"/>
      <c r="Y70" s="332"/>
      <c r="Z70" s="332"/>
      <c r="AA70" s="282"/>
      <c r="AB70" s="282"/>
      <c r="AC70" s="278"/>
      <c r="AD70" s="278"/>
      <c r="AE70" s="278"/>
      <c r="AF70" s="278"/>
      <c r="AG70" s="277"/>
      <c r="AH70" s="277"/>
      <c r="AI70" s="277"/>
      <c r="AJ70" s="277"/>
      <c r="AK70" s="277"/>
      <c r="AL70" s="282"/>
      <c r="AM70" s="275"/>
      <c r="AN70" s="275"/>
      <c r="AO70" s="275"/>
      <c r="AP70" s="275"/>
      <c r="AQ70" s="275"/>
      <c r="AR70" s="275"/>
      <c r="AS70" s="275"/>
      <c r="AT70" s="275"/>
      <c r="AU70" s="275"/>
      <c r="AV70" s="282"/>
    </row>
    <row r="71" spans="1:52" outlineLevel="2" x14ac:dyDescent="0.2">
      <c r="A71" s="18" t="s">
        <v>30</v>
      </c>
      <c r="B71" s="18"/>
      <c r="C71" s="19" t="s">
        <v>187</v>
      </c>
      <c r="D71" s="19" t="s">
        <v>18</v>
      </c>
      <c r="E71" s="19" t="s">
        <v>283</v>
      </c>
      <c r="F71" s="19" t="s">
        <v>284</v>
      </c>
      <c r="G71" s="19"/>
      <c r="H71" s="22" t="s">
        <v>30</v>
      </c>
      <c r="I71" s="19"/>
      <c r="J71" s="19"/>
      <c r="K71" s="337"/>
      <c r="L71" s="325" t="s">
        <v>30</v>
      </c>
      <c r="M71" s="280" t="e" cm="1">
        <f t="array" aca="1" ref="M71" ca="1">getProgress(AC71,AM71,"%",1,1)</f>
        <v>#NAME?</v>
      </c>
      <c r="N71" s="280" t="e" cm="1">
        <f t="array" aca="1" ref="N71" ca="1">getProgress(AD71,AN71,"%",1,1)</f>
        <v>#NAME?</v>
      </c>
      <c r="O71" s="280" t="e" cm="1">
        <f t="array" aca="1" ref="O71" ca="1">getProgress(AE71,AO71,"%",1,1)</f>
        <v>#NAME?</v>
      </c>
      <c r="P71" s="280" t="e" cm="1">
        <f t="array" aca="1" ref="P71" ca="1">getProgress(AF71,AP71,"%",1,1)</f>
        <v>#NAME?</v>
      </c>
      <c r="Q71" s="58"/>
      <c r="R71" s="90"/>
      <c r="S71" s="90"/>
      <c r="T71" s="90"/>
      <c r="U71" s="90"/>
      <c r="V71" s="90"/>
      <c r="W71" s="90"/>
      <c r="X71" s="90"/>
      <c r="Y71" s="90"/>
      <c r="Z71" s="283"/>
      <c r="AA71" s="282"/>
      <c r="AB71" s="282"/>
      <c r="AC71" s="279" t="e" cm="1">
        <f t="array" aca="1" ref="AC71" ca="1">IF(SUMPRODUCT(--($R$10:$Z$10&gt;0),--(R71:Z71&lt;&gt;""))&gt;0,SUMPRODUCT(--($R$10:$Z$10&gt;0),R71:Z71)/SUMPRODUCT(--($R$10:$Z$10&gt;0),--(R71:Z71&lt;&gt;"")),"")</f>
        <v>#NAME?</v>
      </c>
      <c r="AD71" s="279" t="e" cm="1">
        <f t="array" aca="1" ref="AD71" ca="1">IF(WpAreaA_exist,IF(SUMPRODUCT(--($R$9:$T$9&lt;&gt;0),--(R71:T71&lt;&gt;""))&gt;0,SUMPRODUCT(--($R$9:$T$9&gt;0),R71:T71)/SUMPRODUCT(--($R$9:$T$9&lt;&gt;0),--(R71:T71&lt;&gt;"")),""),"")</f>
        <v>#NAME?</v>
      </c>
      <c r="AE71" s="279" t="e" cm="1">
        <f t="array" aca="1" ref="AE71" ca="1">IF(WpAreaB_exist,IF(SUMPRODUCT(--($U$9:$W$9&lt;&gt;0),--(U71:W71&lt;&gt;""))&gt;0,SUMPRODUCT(--($U$9:$W$9&gt;0),U71:W71)/SUMPRODUCT(--($U$9:$W$9&lt;&gt;0),--(U71:W71&lt;&gt;"")),""),"")</f>
        <v>#NAME?</v>
      </c>
      <c r="AF71" s="279" t="e" cm="1">
        <f t="array" aca="1" ref="AF71" ca="1">IF(WpAreaC_exist,IF(SUMPRODUCT(--($X$9:$Z$9&lt;&gt;0),--(X71:Z71&lt;&gt;""))&gt;0,SUMPRODUCT(--($X$9:$Z$9&gt;0),X71:Z71)/SUMPRODUCT(--($X$9:$Z$9&lt;&gt;0),--(X71:Z71&lt;&gt;"")),""),"")</f>
        <v>#NAME?</v>
      </c>
      <c r="AG71" s="277"/>
      <c r="AH71" s="277"/>
      <c r="AI71" s="277"/>
      <c r="AJ71" s="277"/>
      <c r="AK71" s="277"/>
      <c r="AL71" s="282"/>
      <c r="AM71" s="276" t="s">
        <v>92</v>
      </c>
      <c r="AN71" s="276" t="s">
        <v>92</v>
      </c>
      <c r="AO71" s="276" t="s">
        <v>92</v>
      </c>
      <c r="AP71" s="276" t="s">
        <v>92</v>
      </c>
      <c r="AQ71" s="275"/>
      <c r="AR71" s="275"/>
      <c r="AS71" s="275"/>
      <c r="AT71" s="275"/>
      <c r="AU71" s="275"/>
      <c r="AV71" s="290"/>
    </row>
    <row r="72" spans="1:52" outlineLevel="2" x14ac:dyDescent="0.2">
      <c r="A72" s="18" t="s">
        <v>30</v>
      </c>
      <c r="B72" s="18"/>
      <c r="C72" s="19" t="s">
        <v>187</v>
      </c>
      <c r="D72" s="19" t="s">
        <v>18</v>
      </c>
      <c r="E72" s="19" t="s">
        <v>291</v>
      </c>
      <c r="F72" s="20" t="s">
        <v>290</v>
      </c>
      <c r="G72" s="19"/>
      <c r="H72" s="22" t="s">
        <v>30</v>
      </c>
      <c r="I72" s="19"/>
      <c r="J72" s="19"/>
      <c r="K72" s="337"/>
      <c r="L72" s="325">
        <v>0</v>
      </c>
      <c r="M72" s="280" t="e" cm="1">
        <f t="array" aca="1" ref="M72" ca="1">getProgress(AC72,AM72,"%",1,1)</f>
        <v>#NAME?</v>
      </c>
      <c r="N72" s="280" t="e" cm="1">
        <f t="array" aca="1" ref="N72" ca="1">getProgress(AD72,AN72,"%",1,1)</f>
        <v>#NAME?</v>
      </c>
      <c r="O72" s="280" t="e" cm="1">
        <f t="array" aca="1" ref="O72" ca="1">getProgress(AE72,AO72,"%",1,1)</f>
        <v>#NAME?</v>
      </c>
      <c r="P72" s="280" t="e" cm="1">
        <f t="array" aca="1" ref="P72" ca="1">getProgress(AF72,AP72,"%",1,1)</f>
        <v>#NAME?</v>
      </c>
      <c r="Q72" s="58"/>
      <c r="R72" s="90"/>
      <c r="S72" s="90"/>
      <c r="T72" s="90"/>
      <c r="U72" s="90"/>
      <c r="V72" s="90"/>
      <c r="W72" s="90"/>
      <c r="X72" s="90"/>
      <c r="Y72" s="90"/>
      <c r="Z72" s="283"/>
      <c r="AA72" s="282"/>
      <c r="AB72" s="282"/>
      <c r="AC72" s="279" t="e" cm="1">
        <f t="array" aca="1" ref="AC72" ca="1">IF(SUMPRODUCT(--($R$10:$Z$10&gt;0),--(R72:Z72&lt;&gt;""))&gt;0,SUMPRODUCT(--($R$10:$Z$10&gt;0),R72:Z72)/SUMPRODUCT(--($R$10:$Z$10&gt;0),--(R72:Z72&lt;&gt;"")),"")</f>
        <v>#NAME?</v>
      </c>
      <c r="AD72" s="279" t="e" cm="1">
        <f t="array" aca="1" ref="AD72" ca="1">IF(WpAreaA_exist,IF(SUMPRODUCT(--($R$9:$T$9&lt;&gt;0),--(R72:T72&lt;&gt;""))&gt;0,SUMPRODUCT(--($R$9:$T$9&gt;0),R72:T72)/SUMPRODUCT(--($R$9:$T$9&lt;&gt;0),--(R72:T72&lt;&gt;"")),""),"")</f>
        <v>#NAME?</v>
      </c>
      <c r="AE72" s="279" t="e" cm="1">
        <f t="array" aca="1" ref="AE72" ca="1">IF(WpAreaB_exist,IF(SUMPRODUCT(--($U$9:$W$9&lt;&gt;0),--(U72:W72&lt;&gt;""))&gt;0,SUMPRODUCT(--($U$9:$W$9&gt;0),U72:W72)/SUMPRODUCT(--($U$9:$W$9&lt;&gt;0),--(U72:W72&lt;&gt;"")),""),"")</f>
        <v>#NAME?</v>
      </c>
      <c r="AF72" s="279" t="e" cm="1">
        <f t="array" aca="1" ref="AF72" ca="1">IF(WpAreaC_exist,IF(SUMPRODUCT(--($X$9:$Z$9&lt;&gt;0),--(X72:Z72&lt;&gt;""))&gt;0,SUMPRODUCT(--($X$9:$Z$9&gt;0),X72:Z72)/SUMPRODUCT(--($X$9:$Z$9&lt;&gt;0),--(X72:Z72&lt;&gt;"")),""),"")</f>
        <v>#NAME?</v>
      </c>
      <c r="AG72" s="277"/>
      <c r="AH72" s="277"/>
      <c r="AI72" s="277"/>
      <c r="AJ72" s="277"/>
      <c r="AK72" s="277"/>
      <c r="AL72" s="282"/>
      <c r="AM72" s="276" t="s">
        <v>92</v>
      </c>
      <c r="AN72" s="276" t="s">
        <v>92</v>
      </c>
      <c r="AO72" s="276" t="s">
        <v>92</v>
      </c>
      <c r="AP72" s="276" t="s">
        <v>92</v>
      </c>
      <c r="AQ72" s="275"/>
      <c r="AR72" s="275"/>
      <c r="AS72" s="275"/>
      <c r="AT72" s="275"/>
      <c r="AU72" s="275"/>
      <c r="AV72" s="290"/>
      <c r="AZ72" s="15"/>
    </row>
    <row r="73" spans="1:52" outlineLevel="2" x14ac:dyDescent="0.2">
      <c r="A73" s="18" t="s">
        <v>30</v>
      </c>
      <c r="B73" s="18" t="s">
        <v>45</v>
      </c>
      <c r="C73" s="19" t="s">
        <v>187</v>
      </c>
      <c r="D73" s="19" t="s">
        <v>18</v>
      </c>
      <c r="E73" s="19" t="s">
        <v>282</v>
      </c>
      <c r="F73" s="19" t="s">
        <v>102</v>
      </c>
      <c r="G73" s="19"/>
      <c r="H73" s="22" t="s">
        <v>30</v>
      </c>
      <c r="I73" s="19"/>
      <c r="J73" s="19"/>
      <c r="K73" s="337"/>
      <c r="L73" s="96">
        <v>1</v>
      </c>
      <c r="M73" s="280" t="e" cm="1">
        <f t="array" aca="1" ref="M73" ca="1">getProgress(AC73,AM73,"%",1,1)</f>
        <v>#NAME?</v>
      </c>
      <c r="N73" s="280" t="e" cm="1">
        <f t="array" aca="1" ref="N73" ca="1">getProgress(AD73,AN73,"%",1,1)</f>
        <v>#NAME?</v>
      </c>
      <c r="O73" s="280" t="e" cm="1">
        <f t="array" aca="1" ref="O73" ca="1">getProgress(AE73,AO73,"%",1,1)</f>
        <v>#NAME?</v>
      </c>
      <c r="P73" s="280" t="e" cm="1">
        <f t="array" aca="1" ref="P73" ca="1">getProgress(AF73,AP73,"%",1,1)</f>
        <v>#NAME?</v>
      </c>
      <c r="Q73" s="58"/>
      <c r="R73" s="90"/>
      <c r="S73" s="90"/>
      <c r="T73" s="90"/>
      <c r="U73" s="90"/>
      <c r="V73" s="90"/>
      <c r="W73" s="90"/>
      <c r="X73" s="90"/>
      <c r="Y73" s="90"/>
      <c r="Z73" s="283"/>
      <c r="AA73" s="282"/>
      <c r="AB73" s="282"/>
      <c r="AC73" s="279" t="e" cm="1">
        <f t="array" aca="1" ref="AC73" ca="1">IF(SUMPRODUCT(--($R$10:$Z$10&gt;0),--(R73:Z73&lt;&gt;""))&gt;0,SUMPRODUCT(--($R$10:$Z$10&gt;0),R73:Z73)/SUMPRODUCT(--($R$10:$Z$10&gt;0),--(R73:Z73&lt;&gt;"")),"")</f>
        <v>#NAME?</v>
      </c>
      <c r="AD73" s="279" t="e" cm="1">
        <f t="array" aca="1" ref="AD73" ca="1">IF(WpAreaA_exist,IF(SUMPRODUCT(--($R$9:$T$9&lt;&gt;0),--(R73:T73&lt;&gt;""))&gt;0,SUMPRODUCT(--($R$9:$T$9&gt;0),R73:T73)/SUMPRODUCT(--($R$9:$T$9&lt;&gt;0),--(R73:T73&lt;&gt;"")),""),"")</f>
        <v>#NAME?</v>
      </c>
      <c r="AE73" s="279" t="e" cm="1">
        <f t="array" aca="1" ref="AE73" ca="1">IF(WpAreaB_exist,IF(SUMPRODUCT(--($U$9:$W$9&lt;&gt;0),--(U73:W73&lt;&gt;""))&gt;0,SUMPRODUCT(--($U$9:$W$9&gt;0),U73:W73)/SUMPRODUCT(--($U$9:$W$9&lt;&gt;0),--(U73:W73&lt;&gt;"")),""),"")</f>
        <v>#NAME?</v>
      </c>
      <c r="AF73" s="279" t="e" cm="1">
        <f t="array" aca="1" ref="AF73" ca="1">IF(WpAreaC_exist,IF(SUMPRODUCT(--($X$9:$Z$9&lt;&gt;0),--(X73:Z73&lt;&gt;""))&gt;0,SUMPRODUCT(--($X$9:$Z$9&gt;0),X73:Z73)/SUMPRODUCT(--($X$9:$Z$9&lt;&gt;0),--(X73:Z73&lt;&gt;"")),""),"")</f>
        <v>#NAME?</v>
      </c>
      <c r="AG73" s="277"/>
      <c r="AH73" s="277"/>
      <c r="AI73" s="277"/>
      <c r="AJ73" s="277"/>
      <c r="AK73" s="277"/>
      <c r="AL73" s="282"/>
      <c r="AM73" s="276" t="s">
        <v>92</v>
      </c>
      <c r="AN73" s="276" t="s">
        <v>92</v>
      </c>
      <c r="AO73" s="276" t="s">
        <v>92</v>
      </c>
      <c r="AP73" s="276" t="s">
        <v>92</v>
      </c>
      <c r="AQ73" s="275"/>
      <c r="AR73" s="275"/>
      <c r="AS73" s="275"/>
      <c r="AT73" s="275"/>
      <c r="AU73" s="275"/>
      <c r="AV73" s="290"/>
    </row>
    <row r="74" spans="1:52" ht="19" outlineLevel="2" x14ac:dyDescent="0.2">
      <c r="A74" s="185" t="s">
        <v>240</v>
      </c>
      <c r="B74" s="187"/>
      <c r="C74" s="187"/>
      <c r="D74" s="187"/>
      <c r="E74" s="187"/>
      <c r="F74" s="209"/>
      <c r="G74" s="187"/>
      <c r="H74" s="187"/>
      <c r="I74" s="187"/>
      <c r="J74" s="187"/>
      <c r="K74" s="187"/>
      <c r="L74" s="188"/>
      <c r="M74" s="188"/>
      <c r="N74" s="188"/>
      <c r="O74" s="188"/>
      <c r="P74" s="188"/>
      <c r="Q74" s="58"/>
      <c r="R74" s="331"/>
      <c r="S74" s="332"/>
      <c r="T74" s="333"/>
      <c r="U74" s="331"/>
      <c r="V74" s="332"/>
      <c r="W74" s="333"/>
      <c r="X74" s="331"/>
      <c r="Y74" s="332"/>
      <c r="Z74" s="332"/>
      <c r="AA74" s="282"/>
      <c r="AB74" s="282"/>
      <c r="AC74" s="278"/>
      <c r="AD74" s="278"/>
      <c r="AE74" s="278"/>
      <c r="AF74" s="278"/>
      <c r="AG74" s="277"/>
      <c r="AH74" s="277"/>
      <c r="AI74" s="277"/>
      <c r="AJ74" s="277"/>
      <c r="AK74" s="277"/>
      <c r="AL74" s="282"/>
      <c r="AM74" s="275"/>
      <c r="AN74" s="275"/>
      <c r="AO74" s="275"/>
      <c r="AP74" s="275"/>
      <c r="AQ74" s="275"/>
      <c r="AR74" s="275"/>
      <c r="AS74" s="275"/>
      <c r="AT74" s="275"/>
      <c r="AU74" s="275"/>
      <c r="AV74" s="282"/>
    </row>
    <row r="75" spans="1:52" outlineLevel="2" x14ac:dyDescent="0.2">
      <c r="A75" s="18" t="s">
        <v>30</v>
      </c>
      <c r="B75" s="18"/>
      <c r="C75" s="19" t="s">
        <v>187</v>
      </c>
      <c r="D75" s="19" t="s">
        <v>18</v>
      </c>
      <c r="E75" s="19" t="s">
        <v>283</v>
      </c>
      <c r="F75" s="19" t="s">
        <v>284</v>
      </c>
      <c r="G75" s="19"/>
      <c r="H75" s="22" t="s">
        <v>30</v>
      </c>
      <c r="I75" s="19"/>
      <c r="J75" s="19"/>
      <c r="K75" s="337"/>
      <c r="L75" s="325" t="s">
        <v>30</v>
      </c>
      <c r="M75" s="280" t="e" cm="1">
        <f t="array" aca="1" ref="M75" ca="1">getProgress(AC75,AM75,"%",1,1)</f>
        <v>#NAME?</v>
      </c>
      <c r="N75" s="280" t="e" cm="1">
        <f t="array" aca="1" ref="N75" ca="1">getProgress(AD75,AN75,"%",1,1)</f>
        <v>#NAME?</v>
      </c>
      <c r="O75" s="280" t="e" cm="1">
        <f t="array" aca="1" ref="O75" ca="1">getProgress(AE75,AO75,"%",1,1)</f>
        <v>#NAME?</v>
      </c>
      <c r="P75" s="280" t="e" cm="1">
        <f t="array" aca="1" ref="P75" ca="1">getProgress(AF75,AP75,"%",1,1)</f>
        <v>#NAME?</v>
      </c>
      <c r="Q75" s="58"/>
      <c r="R75" s="90"/>
      <c r="S75" s="90"/>
      <c r="T75" s="90"/>
      <c r="U75" s="90"/>
      <c r="V75" s="90"/>
      <c r="W75" s="90"/>
      <c r="X75" s="90"/>
      <c r="Y75" s="90"/>
      <c r="Z75" s="283"/>
      <c r="AA75" s="282"/>
      <c r="AB75" s="282"/>
      <c r="AC75" s="279" t="e" cm="1">
        <f t="array" aca="1" ref="AC75" ca="1">IF(SUMPRODUCT(--($R$10:$Z$10&gt;0),--(R75:Z75&lt;&gt;""))&gt;0,SUMPRODUCT(--($R$10:$Z$10&gt;0),R75:Z75)/SUMPRODUCT(--($R$10:$Z$10&gt;0),--(R75:Z75&lt;&gt;"")),"")</f>
        <v>#NAME?</v>
      </c>
      <c r="AD75" s="279" t="e" cm="1">
        <f t="array" aca="1" ref="AD75" ca="1">IF(WpAreaA_exist,IF(SUMPRODUCT(--($R$9:$T$9&lt;&gt;0),--(R75:T75&lt;&gt;""))&gt;0,SUMPRODUCT(--($R$9:$T$9&gt;0),R75:T75)/SUMPRODUCT(--($R$9:$T$9&lt;&gt;0),--(R75:T75&lt;&gt;"")),""),"")</f>
        <v>#NAME?</v>
      </c>
      <c r="AE75" s="279" t="e" cm="1">
        <f t="array" aca="1" ref="AE75" ca="1">IF(WpAreaB_exist,IF(SUMPRODUCT(--($U$9:$W$9&lt;&gt;0),--(U75:W75&lt;&gt;""))&gt;0,SUMPRODUCT(--($U$9:$W$9&gt;0),U75:W75)/SUMPRODUCT(--($U$9:$W$9&lt;&gt;0),--(U75:W75&lt;&gt;"")),""),"")</f>
        <v>#NAME?</v>
      </c>
      <c r="AF75" s="279" t="e" cm="1">
        <f t="array" aca="1" ref="AF75" ca="1">IF(WpAreaC_exist,IF(SUMPRODUCT(--($X$9:$Z$9&lt;&gt;0),--(X75:Z75&lt;&gt;""))&gt;0,SUMPRODUCT(--($X$9:$Z$9&gt;0),X75:Z75)/SUMPRODUCT(--($X$9:$Z$9&lt;&gt;0),--(X75:Z75&lt;&gt;"")),""),"")</f>
        <v>#NAME?</v>
      </c>
      <c r="AG75" s="277"/>
      <c r="AH75" s="277"/>
      <c r="AI75" s="277"/>
      <c r="AJ75" s="277"/>
      <c r="AK75" s="277"/>
      <c r="AL75" s="282"/>
      <c r="AM75" s="276" t="s">
        <v>92</v>
      </c>
      <c r="AN75" s="276" t="s">
        <v>92</v>
      </c>
      <c r="AO75" s="276" t="s">
        <v>92</v>
      </c>
      <c r="AP75" s="276" t="s">
        <v>92</v>
      </c>
      <c r="AQ75" s="275"/>
      <c r="AR75" s="275"/>
      <c r="AS75" s="275"/>
      <c r="AT75" s="275"/>
      <c r="AU75" s="275"/>
      <c r="AV75" s="290"/>
    </row>
    <row r="76" spans="1:52" outlineLevel="2" x14ac:dyDescent="0.2">
      <c r="A76" s="18" t="s">
        <v>30</v>
      </c>
      <c r="B76" s="18"/>
      <c r="C76" s="19" t="s">
        <v>187</v>
      </c>
      <c r="D76" s="19" t="s">
        <v>18</v>
      </c>
      <c r="E76" s="19" t="s">
        <v>291</v>
      </c>
      <c r="F76" s="20" t="s">
        <v>290</v>
      </c>
      <c r="G76" s="19"/>
      <c r="H76" s="22" t="s">
        <v>30</v>
      </c>
      <c r="I76" s="19"/>
      <c r="J76" s="19"/>
      <c r="K76" s="337"/>
      <c r="L76" s="325">
        <v>0</v>
      </c>
      <c r="M76" s="280" t="e" cm="1">
        <f t="array" aca="1" ref="M76" ca="1">getProgress(AC76,AM76,"%",1,1)</f>
        <v>#NAME?</v>
      </c>
      <c r="N76" s="280" t="e" cm="1">
        <f t="array" aca="1" ref="N76" ca="1">getProgress(AD76,AN76,"%",1,1)</f>
        <v>#NAME?</v>
      </c>
      <c r="O76" s="280" t="e" cm="1">
        <f t="array" aca="1" ref="O76" ca="1">getProgress(AE76,AO76,"%",1,1)</f>
        <v>#NAME?</v>
      </c>
      <c r="P76" s="280" t="e" cm="1">
        <f t="array" aca="1" ref="P76" ca="1">getProgress(AF76,AP76,"%",1,1)</f>
        <v>#NAME?</v>
      </c>
      <c r="Q76" s="58"/>
      <c r="R76" s="90"/>
      <c r="S76" s="90"/>
      <c r="T76" s="90"/>
      <c r="U76" s="90"/>
      <c r="V76" s="90"/>
      <c r="W76" s="90"/>
      <c r="X76" s="90"/>
      <c r="Y76" s="90"/>
      <c r="Z76" s="283"/>
      <c r="AA76" s="282"/>
      <c r="AB76" s="282"/>
      <c r="AC76" s="279" t="e" cm="1">
        <f t="array" aca="1" ref="AC76" ca="1">IF(SUMPRODUCT(--($R$10:$Z$10&gt;0),--(R76:Z76&lt;&gt;""))&gt;0,SUMPRODUCT(--($R$10:$Z$10&gt;0),R76:Z76)/SUMPRODUCT(--($R$10:$Z$10&gt;0),--(R76:Z76&lt;&gt;"")),"")</f>
        <v>#NAME?</v>
      </c>
      <c r="AD76" s="279" t="e" cm="1">
        <f t="array" aca="1" ref="AD76" ca="1">IF(WpAreaA_exist,IF(SUMPRODUCT(--($R$9:$T$9&lt;&gt;0),--(R76:T76&lt;&gt;""))&gt;0,SUMPRODUCT(--($R$9:$T$9&gt;0),R76:T76)/SUMPRODUCT(--($R$9:$T$9&lt;&gt;0),--(R76:T76&lt;&gt;"")),""),"")</f>
        <v>#NAME?</v>
      </c>
      <c r="AE76" s="279" t="e" cm="1">
        <f t="array" aca="1" ref="AE76" ca="1">IF(WpAreaB_exist,IF(SUMPRODUCT(--($U$9:$W$9&lt;&gt;0),--(U76:W76&lt;&gt;""))&gt;0,SUMPRODUCT(--($U$9:$W$9&gt;0),U76:W76)/SUMPRODUCT(--($U$9:$W$9&lt;&gt;0),--(U76:W76&lt;&gt;"")),""),"")</f>
        <v>#NAME?</v>
      </c>
      <c r="AF76" s="279" t="e" cm="1">
        <f t="array" aca="1" ref="AF76" ca="1">IF(WpAreaC_exist,IF(SUMPRODUCT(--($X$9:$Z$9&lt;&gt;0),--(X76:Z76&lt;&gt;""))&gt;0,SUMPRODUCT(--($X$9:$Z$9&gt;0),X76:Z76)/SUMPRODUCT(--($X$9:$Z$9&lt;&gt;0),--(X76:Z76&lt;&gt;"")),""),"")</f>
        <v>#NAME?</v>
      </c>
      <c r="AG76" s="277"/>
      <c r="AH76" s="277"/>
      <c r="AI76" s="277"/>
      <c r="AJ76" s="277"/>
      <c r="AK76" s="277"/>
      <c r="AL76" s="282"/>
      <c r="AM76" s="276" t="s">
        <v>92</v>
      </c>
      <c r="AN76" s="276" t="s">
        <v>92</v>
      </c>
      <c r="AO76" s="276" t="s">
        <v>92</v>
      </c>
      <c r="AP76" s="276" t="s">
        <v>92</v>
      </c>
      <c r="AQ76" s="275"/>
      <c r="AR76" s="275"/>
      <c r="AS76" s="275"/>
      <c r="AT76" s="275"/>
      <c r="AU76" s="275"/>
      <c r="AV76" s="290"/>
      <c r="AZ76" s="15"/>
    </row>
    <row r="77" spans="1:52" outlineLevel="2" x14ac:dyDescent="0.2">
      <c r="A77" s="18" t="s">
        <v>30</v>
      </c>
      <c r="B77" s="18" t="s">
        <v>45</v>
      </c>
      <c r="C77" s="19" t="s">
        <v>187</v>
      </c>
      <c r="D77" s="19" t="s">
        <v>18</v>
      </c>
      <c r="E77" s="19" t="s">
        <v>282</v>
      </c>
      <c r="F77" s="19" t="s">
        <v>102</v>
      </c>
      <c r="G77" s="19"/>
      <c r="H77" s="22" t="s">
        <v>30</v>
      </c>
      <c r="I77" s="19"/>
      <c r="J77" s="19"/>
      <c r="K77" s="337"/>
      <c r="L77" s="96">
        <v>1</v>
      </c>
      <c r="M77" s="280" t="e" cm="1">
        <f t="array" aca="1" ref="M77" ca="1">getProgress(AC77,AM77,"%",1,1)</f>
        <v>#NAME?</v>
      </c>
      <c r="N77" s="280" t="e" cm="1">
        <f t="array" aca="1" ref="N77" ca="1">getProgress(AD77,AN77,"%",1,1)</f>
        <v>#NAME?</v>
      </c>
      <c r="O77" s="280" t="e" cm="1">
        <f t="array" aca="1" ref="O77" ca="1">getProgress(AE77,AO77,"%",1,1)</f>
        <v>#NAME?</v>
      </c>
      <c r="P77" s="280" t="e" cm="1">
        <f t="array" aca="1" ref="P77" ca="1">getProgress(AF77,AP77,"%",1,1)</f>
        <v>#NAME?</v>
      </c>
      <c r="Q77" s="58"/>
      <c r="R77" s="90"/>
      <c r="S77" s="90"/>
      <c r="T77" s="90"/>
      <c r="U77" s="90"/>
      <c r="V77" s="90"/>
      <c r="W77" s="90"/>
      <c r="X77" s="90"/>
      <c r="Y77" s="90"/>
      <c r="Z77" s="283"/>
      <c r="AA77" s="282"/>
      <c r="AB77" s="282"/>
      <c r="AC77" s="279" t="e" cm="1">
        <f t="array" aca="1" ref="AC77" ca="1">IF(SUMPRODUCT(--($R$10:$Z$10&gt;0),--(R77:Z77&lt;&gt;""))&gt;0,SUMPRODUCT(--($R$10:$Z$10&gt;0),R77:Z77)/SUMPRODUCT(--($R$10:$Z$10&gt;0),--(R77:Z77&lt;&gt;"")),"")</f>
        <v>#NAME?</v>
      </c>
      <c r="AD77" s="279" t="e" cm="1">
        <f t="array" aca="1" ref="AD77" ca="1">IF(WpAreaA_exist,IF(SUMPRODUCT(--($R$9:$T$9&lt;&gt;0),--(R77:T77&lt;&gt;""))&gt;0,SUMPRODUCT(--($R$9:$T$9&gt;0),R77:T77)/SUMPRODUCT(--($R$9:$T$9&lt;&gt;0),--(R77:T77&lt;&gt;"")),""),"")</f>
        <v>#NAME?</v>
      </c>
      <c r="AE77" s="279" t="e" cm="1">
        <f t="array" aca="1" ref="AE77" ca="1">IF(WpAreaB_exist,IF(SUMPRODUCT(--($U$9:$W$9&lt;&gt;0),--(U77:W77&lt;&gt;""))&gt;0,SUMPRODUCT(--($U$9:$W$9&gt;0),U77:W77)/SUMPRODUCT(--($U$9:$W$9&lt;&gt;0),--(U77:W77&lt;&gt;"")),""),"")</f>
        <v>#NAME?</v>
      </c>
      <c r="AF77" s="279" t="e" cm="1">
        <f t="array" aca="1" ref="AF77" ca="1">IF(WpAreaC_exist,IF(SUMPRODUCT(--($X$9:$Z$9&lt;&gt;0),--(X77:Z77&lt;&gt;""))&gt;0,SUMPRODUCT(--($X$9:$Z$9&gt;0),X77:Z77)/SUMPRODUCT(--($X$9:$Z$9&lt;&gt;0),--(X77:Z77&lt;&gt;"")),""),"")</f>
        <v>#NAME?</v>
      </c>
      <c r="AG77" s="277"/>
      <c r="AH77" s="277"/>
      <c r="AI77" s="277"/>
      <c r="AJ77" s="277"/>
      <c r="AK77" s="277"/>
      <c r="AL77" s="282"/>
      <c r="AM77" s="276" t="s">
        <v>92</v>
      </c>
      <c r="AN77" s="276" t="s">
        <v>92</v>
      </c>
      <c r="AO77" s="276" t="s">
        <v>92</v>
      </c>
      <c r="AP77" s="276" t="s">
        <v>92</v>
      </c>
      <c r="AQ77" s="275"/>
      <c r="AR77" s="275"/>
      <c r="AS77" s="275"/>
      <c r="AT77" s="275"/>
      <c r="AU77" s="275"/>
      <c r="AV77" s="290"/>
    </row>
    <row r="78" spans="1:52" ht="19" outlineLevel="2" x14ac:dyDescent="0.2">
      <c r="A78" s="185" t="s">
        <v>241</v>
      </c>
      <c r="B78" s="187"/>
      <c r="C78" s="187"/>
      <c r="D78" s="187"/>
      <c r="E78" s="187"/>
      <c r="F78" s="209"/>
      <c r="G78" s="187"/>
      <c r="H78" s="187"/>
      <c r="I78" s="187"/>
      <c r="J78" s="187"/>
      <c r="K78" s="187"/>
      <c r="L78" s="188"/>
      <c r="M78" s="188"/>
      <c r="N78" s="188"/>
      <c r="O78" s="188"/>
      <c r="P78" s="188"/>
      <c r="Q78" s="58"/>
      <c r="R78" s="331"/>
      <c r="S78" s="332"/>
      <c r="T78" s="333"/>
      <c r="U78" s="331"/>
      <c r="V78" s="332"/>
      <c r="W78" s="333"/>
      <c r="X78" s="331"/>
      <c r="Y78" s="332"/>
      <c r="Z78" s="332"/>
      <c r="AA78" s="282"/>
      <c r="AB78" s="282"/>
      <c r="AC78" s="278"/>
      <c r="AD78" s="278"/>
      <c r="AE78" s="278"/>
      <c r="AF78" s="278"/>
      <c r="AG78" s="277"/>
      <c r="AH78" s="277"/>
      <c r="AI78" s="277"/>
      <c r="AJ78" s="277"/>
      <c r="AK78" s="277"/>
      <c r="AL78" s="282"/>
      <c r="AM78" s="275"/>
      <c r="AN78" s="275"/>
      <c r="AO78" s="275"/>
      <c r="AP78" s="275"/>
      <c r="AQ78" s="275"/>
      <c r="AR78" s="275"/>
      <c r="AS78" s="275"/>
      <c r="AT78" s="275"/>
      <c r="AU78" s="275"/>
      <c r="AV78" s="282"/>
    </row>
    <row r="79" spans="1:52" outlineLevel="2" x14ac:dyDescent="0.2">
      <c r="A79" s="18" t="s">
        <v>30</v>
      </c>
      <c r="B79" s="18"/>
      <c r="C79" s="19" t="s">
        <v>187</v>
      </c>
      <c r="D79" s="19" t="s">
        <v>18</v>
      </c>
      <c r="E79" s="19" t="s">
        <v>283</v>
      </c>
      <c r="F79" s="19" t="s">
        <v>284</v>
      </c>
      <c r="G79" s="19"/>
      <c r="H79" s="22" t="s">
        <v>30</v>
      </c>
      <c r="I79" s="19"/>
      <c r="J79" s="19"/>
      <c r="K79" s="337"/>
      <c r="L79" s="325" t="s">
        <v>30</v>
      </c>
      <c r="M79" s="280" t="e" cm="1">
        <f t="array" aca="1" ref="M79" ca="1">getProgress(AC79,AM79,"%",1,1)</f>
        <v>#NAME?</v>
      </c>
      <c r="N79" s="280" t="e" cm="1">
        <f t="array" aca="1" ref="N79" ca="1">getProgress(AD79,AN79,"%",1,1)</f>
        <v>#NAME?</v>
      </c>
      <c r="O79" s="280" t="e" cm="1">
        <f t="array" aca="1" ref="O79" ca="1">getProgress(AE79,AO79,"%",1,1)</f>
        <v>#NAME?</v>
      </c>
      <c r="P79" s="280" t="e" cm="1">
        <f t="array" aca="1" ref="P79" ca="1">getProgress(AF79,AP79,"%",1,1)</f>
        <v>#NAME?</v>
      </c>
      <c r="Q79" s="58"/>
      <c r="R79" s="90"/>
      <c r="S79" s="90"/>
      <c r="T79" s="90"/>
      <c r="U79" s="90"/>
      <c r="V79" s="90"/>
      <c r="W79" s="90"/>
      <c r="X79" s="90"/>
      <c r="Y79" s="90"/>
      <c r="Z79" s="283"/>
      <c r="AA79" s="282"/>
      <c r="AB79" s="282"/>
      <c r="AC79" s="279" t="e" cm="1">
        <f t="array" aca="1" ref="AC79" ca="1">IF(SUMPRODUCT(--($R$10:$Z$10&gt;0),--(R79:Z79&lt;&gt;""))&gt;0,SUMPRODUCT(--($R$10:$Z$10&gt;0),R79:Z79)/SUMPRODUCT(--($R$10:$Z$10&gt;0),--(R79:Z79&lt;&gt;"")),"")</f>
        <v>#NAME?</v>
      </c>
      <c r="AD79" s="279" t="e" cm="1">
        <f t="array" aca="1" ref="AD79" ca="1">IF(WpAreaA_exist,IF(SUMPRODUCT(--($R$9:$T$9&lt;&gt;0),--(R79:T79&lt;&gt;""))&gt;0,SUMPRODUCT(--($R$9:$T$9&gt;0),R79:T79)/SUMPRODUCT(--($R$9:$T$9&lt;&gt;0),--(R79:T79&lt;&gt;"")),""),"")</f>
        <v>#NAME?</v>
      </c>
      <c r="AE79" s="279" t="e" cm="1">
        <f t="array" aca="1" ref="AE79" ca="1">IF(WpAreaB_exist,IF(SUMPRODUCT(--($U$9:$W$9&lt;&gt;0),--(U79:W79&lt;&gt;""))&gt;0,SUMPRODUCT(--($U$9:$W$9&gt;0),U79:W79)/SUMPRODUCT(--($U$9:$W$9&lt;&gt;0),--(U79:W79&lt;&gt;"")),""),"")</f>
        <v>#NAME?</v>
      </c>
      <c r="AF79" s="279" t="e" cm="1">
        <f t="array" aca="1" ref="AF79" ca="1">IF(WpAreaC_exist,IF(SUMPRODUCT(--($X$9:$Z$9&lt;&gt;0),--(X79:Z79&lt;&gt;""))&gt;0,SUMPRODUCT(--($X$9:$Z$9&gt;0),X79:Z79)/SUMPRODUCT(--($X$9:$Z$9&lt;&gt;0),--(X79:Z79&lt;&gt;"")),""),"")</f>
        <v>#NAME?</v>
      </c>
      <c r="AG79" s="277"/>
      <c r="AH79" s="277"/>
      <c r="AI79" s="277"/>
      <c r="AJ79" s="277"/>
      <c r="AK79" s="277"/>
      <c r="AL79" s="282"/>
      <c r="AM79" s="276" t="s">
        <v>92</v>
      </c>
      <c r="AN79" s="276" t="s">
        <v>92</v>
      </c>
      <c r="AO79" s="276" t="s">
        <v>92</v>
      </c>
      <c r="AP79" s="276" t="s">
        <v>92</v>
      </c>
      <c r="AQ79" s="275"/>
      <c r="AR79" s="275"/>
      <c r="AS79" s="275"/>
      <c r="AT79" s="275"/>
      <c r="AU79" s="275"/>
      <c r="AV79" s="290"/>
    </row>
    <row r="80" spans="1:52" outlineLevel="2" x14ac:dyDescent="0.2">
      <c r="A80" s="18" t="s">
        <v>30</v>
      </c>
      <c r="B80" s="18"/>
      <c r="C80" s="19" t="s">
        <v>187</v>
      </c>
      <c r="D80" s="19" t="s">
        <v>18</v>
      </c>
      <c r="E80" s="19" t="s">
        <v>291</v>
      </c>
      <c r="F80" s="20" t="s">
        <v>290</v>
      </c>
      <c r="G80" s="19"/>
      <c r="H80" s="22" t="s">
        <v>30</v>
      </c>
      <c r="I80" s="19"/>
      <c r="J80" s="19"/>
      <c r="K80" s="337"/>
      <c r="L80" s="325">
        <v>0</v>
      </c>
      <c r="M80" s="280" t="e" cm="1">
        <f t="array" aca="1" ref="M80" ca="1">getProgress(AC80,AM80,"%",1,1)</f>
        <v>#NAME?</v>
      </c>
      <c r="N80" s="280" t="e" cm="1">
        <f t="array" aca="1" ref="N80" ca="1">getProgress(AD80,AN80,"%",1,1)</f>
        <v>#NAME?</v>
      </c>
      <c r="O80" s="280" t="e" cm="1">
        <f t="array" aca="1" ref="O80" ca="1">getProgress(AE80,AO80,"%",1,1)</f>
        <v>#NAME?</v>
      </c>
      <c r="P80" s="280" t="e" cm="1">
        <f t="array" aca="1" ref="P80" ca="1">getProgress(AF80,AP80,"%",1,1)</f>
        <v>#NAME?</v>
      </c>
      <c r="Q80" s="58"/>
      <c r="R80" s="90"/>
      <c r="S80" s="90"/>
      <c r="T80" s="90"/>
      <c r="U80" s="90"/>
      <c r="V80" s="90"/>
      <c r="W80" s="90"/>
      <c r="X80" s="90"/>
      <c r="Y80" s="90"/>
      <c r="Z80" s="283"/>
      <c r="AA80" s="282"/>
      <c r="AB80" s="282"/>
      <c r="AC80" s="279" t="e" cm="1">
        <f t="array" aca="1" ref="AC80" ca="1">IF(SUMPRODUCT(--($R$10:$Z$10&gt;0),--(R80:Z80&lt;&gt;""))&gt;0,SUMPRODUCT(--($R$10:$Z$10&gt;0),R80:Z80)/SUMPRODUCT(--($R$10:$Z$10&gt;0),--(R80:Z80&lt;&gt;"")),"")</f>
        <v>#NAME?</v>
      </c>
      <c r="AD80" s="279" t="e" cm="1">
        <f t="array" aca="1" ref="AD80" ca="1">IF(WpAreaA_exist,IF(SUMPRODUCT(--($R$9:$T$9&lt;&gt;0),--(R80:T80&lt;&gt;""))&gt;0,SUMPRODUCT(--($R$9:$T$9&gt;0),R80:T80)/SUMPRODUCT(--($R$9:$T$9&lt;&gt;0),--(R80:T80&lt;&gt;"")),""),"")</f>
        <v>#NAME?</v>
      </c>
      <c r="AE80" s="279" t="e" cm="1">
        <f t="array" aca="1" ref="AE80" ca="1">IF(WpAreaB_exist,IF(SUMPRODUCT(--($U$9:$W$9&lt;&gt;0),--(U80:W80&lt;&gt;""))&gt;0,SUMPRODUCT(--($U$9:$W$9&gt;0),U80:W80)/SUMPRODUCT(--($U$9:$W$9&lt;&gt;0),--(U80:W80&lt;&gt;"")),""),"")</f>
        <v>#NAME?</v>
      </c>
      <c r="AF80" s="279" t="e" cm="1">
        <f t="array" aca="1" ref="AF80" ca="1">IF(WpAreaC_exist,IF(SUMPRODUCT(--($X$9:$Z$9&lt;&gt;0),--(X80:Z80&lt;&gt;""))&gt;0,SUMPRODUCT(--($X$9:$Z$9&gt;0),X80:Z80)/SUMPRODUCT(--($X$9:$Z$9&lt;&gt;0),--(X80:Z80&lt;&gt;"")),""),"")</f>
        <v>#NAME?</v>
      </c>
      <c r="AG80" s="277"/>
      <c r="AH80" s="277"/>
      <c r="AI80" s="277"/>
      <c r="AJ80" s="277"/>
      <c r="AK80" s="277"/>
      <c r="AL80" s="282"/>
      <c r="AM80" s="276" t="s">
        <v>92</v>
      </c>
      <c r="AN80" s="276" t="s">
        <v>92</v>
      </c>
      <c r="AO80" s="276" t="s">
        <v>92</v>
      </c>
      <c r="AP80" s="276" t="s">
        <v>92</v>
      </c>
      <c r="AQ80" s="275"/>
      <c r="AR80" s="275"/>
      <c r="AS80" s="275"/>
      <c r="AT80" s="275"/>
      <c r="AU80" s="275"/>
      <c r="AV80" s="290"/>
      <c r="AZ80" s="15"/>
    </row>
    <row r="81" spans="1:52" outlineLevel="2" x14ac:dyDescent="0.2">
      <c r="A81" s="18" t="s">
        <v>30</v>
      </c>
      <c r="B81" s="18" t="s">
        <v>45</v>
      </c>
      <c r="C81" s="19" t="s">
        <v>187</v>
      </c>
      <c r="D81" s="19" t="s">
        <v>18</v>
      </c>
      <c r="E81" s="19" t="s">
        <v>282</v>
      </c>
      <c r="F81" s="19" t="s">
        <v>102</v>
      </c>
      <c r="G81" s="19"/>
      <c r="H81" s="22" t="s">
        <v>30</v>
      </c>
      <c r="I81" s="19"/>
      <c r="J81" s="19"/>
      <c r="K81" s="337"/>
      <c r="L81" s="96">
        <v>1</v>
      </c>
      <c r="M81" s="280" t="e" cm="1">
        <f t="array" aca="1" ref="M81" ca="1">getProgress(AC81,AM81,"%",1,1)</f>
        <v>#NAME?</v>
      </c>
      <c r="N81" s="280" t="e" cm="1">
        <f t="array" aca="1" ref="N81" ca="1">getProgress(AD81,AN81,"%",1,1)</f>
        <v>#NAME?</v>
      </c>
      <c r="O81" s="280" t="e" cm="1">
        <f t="array" aca="1" ref="O81" ca="1">getProgress(AE81,AO81,"%",1,1)</f>
        <v>#NAME?</v>
      </c>
      <c r="P81" s="280" t="e" cm="1">
        <f t="array" aca="1" ref="P81" ca="1">getProgress(AF81,AP81,"%",1,1)</f>
        <v>#NAME?</v>
      </c>
      <c r="Q81" s="58"/>
      <c r="R81" s="90"/>
      <c r="S81" s="90"/>
      <c r="T81" s="90"/>
      <c r="U81" s="90"/>
      <c r="V81" s="90"/>
      <c r="W81" s="90"/>
      <c r="X81" s="90"/>
      <c r="Y81" s="90"/>
      <c r="Z81" s="283"/>
      <c r="AA81" s="282"/>
      <c r="AB81" s="282"/>
      <c r="AC81" s="279" t="e" cm="1">
        <f t="array" aca="1" ref="AC81" ca="1">IF(SUMPRODUCT(--($R$10:$Z$10&gt;0),--(R81:Z81&lt;&gt;""))&gt;0,SUMPRODUCT(--($R$10:$Z$10&gt;0),R81:Z81)/SUMPRODUCT(--($R$10:$Z$10&gt;0),--(R81:Z81&lt;&gt;"")),"")</f>
        <v>#NAME?</v>
      </c>
      <c r="AD81" s="279" t="e" cm="1">
        <f t="array" aca="1" ref="AD81" ca="1">IF(WpAreaA_exist,IF(SUMPRODUCT(--($R$9:$T$9&lt;&gt;0),--(R81:T81&lt;&gt;""))&gt;0,SUMPRODUCT(--($R$9:$T$9&gt;0),R81:T81)/SUMPRODUCT(--($R$9:$T$9&lt;&gt;0),--(R81:T81&lt;&gt;"")),""),"")</f>
        <v>#NAME?</v>
      </c>
      <c r="AE81" s="279" t="e" cm="1">
        <f t="array" aca="1" ref="AE81" ca="1">IF(WpAreaB_exist,IF(SUMPRODUCT(--($U$9:$W$9&lt;&gt;0),--(U81:W81&lt;&gt;""))&gt;0,SUMPRODUCT(--($U$9:$W$9&gt;0),U81:W81)/SUMPRODUCT(--($U$9:$W$9&lt;&gt;0),--(U81:W81&lt;&gt;"")),""),"")</f>
        <v>#NAME?</v>
      </c>
      <c r="AF81" s="279" t="e" cm="1">
        <f t="array" aca="1" ref="AF81" ca="1">IF(WpAreaC_exist,IF(SUMPRODUCT(--($X$9:$Z$9&lt;&gt;0),--(X81:Z81&lt;&gt;""))&gt;0,SUMPRODUCT(--($X$9:$Z$9&gt;0),X81:Z81)/SUMPRODUCT(--($X$9:$Z$9&lt;&gt;0),--(X81:Z81&lt;&gt;"")),""),"")</f>
        <v>#NAME?</v>
      </c>
      <c r="AG81" s="277"/>
      <c r="AH81" s="277"/>
      <c r="AI81" s="277"/>
      <c r="AJ81" s="277"/>
      <c r="AK81" s="277"/>
      <c r="AL81" s="282"/>
      <c r="AM81" s="276" t="s">
        <v>92</v>
      </c>
      <c r="AN81" s="276" t="s">
        <v>92</v>
      </c>
      <c r="AO81" s="276" t="s">
        <v>92</v>
      </c>
      <c r="AP81" s="276" t="s">
        <v>92</v>
      </c>
      <c r="AQ81" s="275"/>
      <c r="AR81" s="275"/>
      <c r="AS81" s="275"/>
      <c r="AT81" s="275"/>
      <c r="AU81" s="275"/>
      <c r="AV81" s="290"/>
    </row>
    <row r="82" spans="1:52" ht="19" outlineLevel="1" x14ac:dyDescent="0.2">
      <c r="A82" s="186" t="s">
        <v>234</v>
      </c>
      <c r="B82" s="186"/>
      <c r="C82" s="186"/>
      <c r="D82" s="187"/>
      <c r="E82" s="187"/>
      <c r="F82" s="187"/>
      <c r="G82" s="187"/>
      <c r="H82" s="187"/>
      <c r="I82" s="187"/>
      <c r="J82" s="187"/>
      <c r="K82" s="187"/>
      <c r="L82" s="188"/>
      <c r="M82" s="188"/>
      <c r="N82" s="188"/>
      <c r="O82" s="188"/>
      <c r="P82" s="188"/>
      <c r="Q82" s="58"/>
      <c r="R82" s="329"/>
      <c r="S82" s="304"/>
      <c r="T82" s="330"/>
      <c r="U82" s="329"/>
      <c r="V82" s="304"/>
      <c r="W82" s="330"/>
      <c r="X82" s="329"/>
      <c r="Y82" s="304"/>
      <c r="Z82" s="304"/>
      <c r="AA82" s="285"/>
      <c r="AB82" s="285"/>
      <c r="AC82" s="277"/>
      <c r="AD82" s="277"/>
      <c r="AE82" s="277"/>
      <c r="AF82" s="277"/>
      <c r="AG82" s="277"/>
      <c r="AH82" s="277"/>
      <c r="AI82" s="277"/>
      <c r="AJ82" s="277"/>
      <c r="AK82" s="277"/>
      <c r="AL82" s="285"/>
      <c r="AM82" s="274"/>
      <c r="AN82" s="274"/>
      <c r="AO82" s="274"/>
      <c r="AP82" s="274"/>
      <c r="AQ82" s="274"/>
      <c r="AR82" s="274"/>
      <c r="AS82" s="274"/>
      <c r="AT82" s="274"/>
      <c r="AU82" s="274"/>
      <c r="AV82" s="285"/>
      <c r="AZ82" s="15"/>
    </row>
    <row r="83" spans="1:52" outlineLevel="2" x14ac:dyDescent="0.2">
      <c r="A83" s="18" t="s">
        <v>30</v>
      </c>
      <c r="B83" s="18"/>
      <c r="C83" s="19" t="s">
        <v>188</v>
      </c>
      <c r="D83" s="19" t="s">
        <v>18</v>
      </c>
      <c r="E83" s="19" t="s">
        <v>19</v>
      </c>
      <c r="F83" s="19" t="s">
        <v>286</v>
      </c>
      <c r="G83" s="19"/>
      <c r="H83" s="22" t="s">
        <v>30</v>
      </c>
      <c r="I83" s="19"/>
      <c r="J83" s="19"/>
      <c r="K83" s="337"/>
      <c r="L83" s="325">
        <v>0.1</v>
      </c>
      <c r="M83" s="280" t="e" cm="1">
        <f t="array" aca="1" ref="M83" ca="1">getProgress(AC83,AM83,"%",1,1)</f>
        <v>#NAME?</v>
      </c>
      <c r="N83" s="280" t="e" cm="1">
        <f t="array" aca="1" ref="N83" ca="1">getProgress(AD83,AN83,"%",1,1)</f>
        <v>#NAME?</v>
      </c>
      <c r="O83" s="280" t="e" cm="1">
        <f t="array" aca="1" ref="O83" ca="1">getProgress(AE83,AO83,"%",1,1)</f>
        <v>#NAME?</v>
      </c>
      <c r="P83" s="280" t="e" cm="1">
        <f t="array" aca="1" ref="P83" ca="1">getProgress(AF83,AP83,"%",1,1)</f>
        <v>#NAME?</v>
      </c>
      <c r="Q83" s="58"/>
      <c r="R83" s="90"/>
      <c r="S83" s="90"/>
      <c r="T83" s="90"/>
      <c r="U83" s="90"/>
      <c r="V83" s="90"/>
      <c r="W83" s="90"/>
      <c r="X83" s="90"/>
      <c r="Y83" s="90"/>
      <c r="Z83" s="283"/>
      <c r="AA83" s="282"/>
      <c r="AB83" s="282"/>
      <c r="AC83" s="279" t="e" cm="1">
        <f t="array" aca="1" ref="AC83" ca="1">IF(SUMPRODUCT(--($R$10:$Z$10&gt;0),--(R83:Z83&lt;&gt;""))&gt;0,SUMPRODUCT(--($R$10:$Z$10&gt;0),R83:Z83)/SUMPRODUCT(--($R$10:$Z$10&gt;0),--(R83:Z83&lt;&gt;"")),"")</f>
        <v>#NAME?</v>
      </c>
      <c r="AD83" s="279" t="e" cm="1">
        <f t="array" aca="1" ref="AD83" ca="1">IF(WpAreaA_exist,IF(SUMPRODUCT(--($R$9:$T$9&lt;&gt;0),--(R83:T83&lt;&gt;""))&gt;0,SUMPRODUCT(--($R$9:$T$9&gt;0),R83:T83)/SUMPRODUCT(--($R$9:$T$9&lt;&gt;0),--(R83:T83&lt;&gt;"")),""),"")</f>
        <v>#NAME?</v>
      </c>
      <c r="AE83" s="279" t="e" cm="1">
        <f t="array" aca="1" ref="AE83" ca="1">IF(WpAreaB_exist,IF(SUMPRODUCT(--($U$9:$W$9&lt;&gt;0),--(U83:W83&lt;&gt;""))&gt;0,SUMPRODUCT(--($U$9:$W$9&gt;0),U83:W83)/SUMPRODUCT(--($U$9:$W$9&lt;&gt;0),--(U83:W83&lt;&gt;"")),""),"")</f>
        <v>#NAME?</v>
      </c>
      <c r="AF83" s="279" t="e" cm="1">
        <f t="array" aca="1" ref="AF83" ca="1">IF(WpAreaC_exist,IF(SUMPRODUCT(--($X$9:$Z$9&lt;&gt;0),--(X83:Z83&lt;&gt;""))&gt;0,SUMPRODUCT(--($X$9:$Z$9&gt;0),X83:Z83)/SUMPRODUCT(--($X$9:$Z$9&lt;&gt;0),--(X83:Z83&lt;&gt;"")),""),"")</f>
        <v>#NAME?</v>
      </c>
      <c r="AG83" s="277"/>
      <c r="AH83" s="277"/>
      <c r="AI83" s="277"/>
      <c r="AJ83" s="277"/>
      <c r="AK83" s="277"/>
      <c r="AL83" s="282"/>
      <c r="AM83" s="276" t="s">
        <v>92</v>
      </c>
      <c r="AN83" s="276" t="s">
        <v>92</v>
      </c>
      <c r="AO83" s="276" t="s">
        <v>92</v>
      </c>
      <c r="AP83" s="276" t="s">
        <v>92</v>
      </c>
      <c r="AQ83" s="275"/>
      <c r="AR83" s="275"/>
      <c r="AS83" s="275"/>
      <c r="AT83" s="275"/>
      <c r="AU83" s="275"/>
      <c r="AV83" s="290"/>
      <c r="AZ83" s="15"/>
    </row>
    <row r="84" spans="1:52" ht="30" outlineLevel="2" x14ac:dyDescent="0.2">
      <c r="A84" s="18" t="s">
        <v>30</v>
      </c>
      <c r="B84" s="18"/>
      <c r="C84" s="19" t="s">
        <v>188</v>
      </c>
      <c r="D84" s="19" t="s">
        <v>18</v>
      </c>
      <c r="E84" s="19" t="s">
        <v>19</v>
      </c>
      <c r="F84" s="19" t="s">
        <v>301</v>
      </c>
      <c r="G84" s="19"/>
      <c r="H84" s="22" t="s">
        <v>30</v>
      </c>
      <c r="I84" s="19"/>
      <c r="J84" s="19"/>
      <c r="K84" s="337"/>
      <c r="L84" s="325">
        <v>0.1</v>
      </c>
      <c r="M84" s="280" t="e" cm="1">
        <f t="array" aca="1" ref="M84" ca="1">getProgress(AC84,AM84,"%",1,1)</f>
        <v>#NAME?</v>
      </c>
      <c r="N84" s="280" t="e" cm="1">
        <f t="array" aca="1" ref="N84" ca="1">getProgress(AD84,AN84,"%",1,1)</f>
        <v>#NAME?</v>
      </c>
      <c r="O84" s="280" t="e" cm="1">
        <f t="array" aca="1" ref="O84" ca="1">getProgress(AE84,AO84,"%",1,1)</f>
        <v>#NAME?</v>
      </c>
      <c r="P84" s="280" t="e" cm="1">
        <f t="array" aca="1" ref="P84" ca="1">getProgress(AF84,AP84,"%",1,1)</f>
        <v>#NAME?</v>
      </c>
      <c r="Q84" s="58"/>
      <c r="R84" s="90"/>
      <c r="S84" s="90"/>
      <c r="T84" s="90"/>
      <c r="U84" s="90"/>
      <c r="V84" s="90"/>
      <c r="W84" s="90"/>
      <c r="X84" s="90"/>
      <c r="Y84" s="90"/>
      <c r="Z84" s="283"/>
      <c r="AA84" s="282"/>
      <c r="AB84" s="282"/>
      <c r="AC84" s="279" t="e" cm="1">
        <f t="array" aca="1" ref="AC84" ca="1">IF(SUMPRODUCT(--($R$10:$Z$10&gt;0),--(R84:Z84&lt;&gt;""))&gt;0,SUMPRODUCT(--($R$10:$Z$10&gt;0),R84:Z84)/SUMPRODUCT(--($R$10:$Z$10&gt;0),--(R84:Z84&lt;&gt;"")),"")</f>
        <v>#NAME?</v>
      </c>
      <c r="AD84" s="279" t="e" cm="1">
        <f t="array" aca="1" ref="AD84" ca="1">IF(WpAreaA_exist,IF(SUMPRODUCT(--($R$9:$T$9&lt;&gt;0),--(R84:T84&lt;&gt;""))&gt;0,SUMPRODUCT(--($R$9:$T$9&gt;0),R84:T84)/SUMPRODUCT(--($R$9:$T$9&lt;&gt;0),--(R84:T84&lt;&gt;"")),""),"")</f>
        <v>#NAME?</v>
      </c>
      <c r="AE84" s="279" t="e" cm="1">
        <f t="array" aca="1" ref="AE84" ca="1">IF(WpAreaB_exist,IF(SUMPRODUCT(--($U$9:$W$9&lt;&gt;0),--(U84:W84&lt;&gt;""))&gt;0,SUMPRODUCT(--($U$9:$W$9&gt;0),U84:W84)/SUMPRODUCT(--($U$9:$W$9&lt;&gt;0),--(U84:W84&lt;&gt;"")),""),"")</f>
        <v>#NAME?</v>
      </c>
      <c r="AF84" s="279" t="e" cm="1">
        <f t="array" aca="1" ref="AF84" ca="1">IF(WpAreaC_exist,IF(SUMPRODUCT(--($X$9:$Z$9&lt;&gt;0),--(X84:Z84&lt;&gt;""))&gt;0,SUMPRODUCT(--($X$9:$Z$9&gt;0),X84:Z84)/SUMPRODUCT(--($X$9:$Z$9&lt;&gt;0),--(X84:Z84&lt;&gt;"")),""),"")</f>
        <v>#NAME?</v>
      </c>
      <c r="AG84" s="277"/>
      <c r="AH84" s="277"/>
      <c r="AI84" s="277"/>
      <c r="AJ84" s="277"/>
      <c r="AK84" s="277"/>
      <c r="AL84" s="282"/>
      <c r="AM84" s="276" t="s">
        <v>92</v>
      </c>
      <c r="AN84" s="276" t="s">
        <v>92</v>
      </c>
      <c r="AO84" s="276" t="s">
        <v>92</v>
      </c>
      <c r="AP84" s="276" t="s">
        <v>92</v>
      </c>
      <c r="AQ84" s="275"/>
      <c r="AR84" s="275"/>
      <c r="AS84" s="275"/>
      <c r="AT84" s="275"/>
      <c r="AU84" s="275"/>
      <c r="AV84" s="290"/>
      <c r="AZ84" s="15"/>
    </row>
    <row r="85" spans="1:52" ht="19" outlineLevel="1" x14ac:dyDescent="0.2">
      <c r="A85" s="186" t="s">
        <v>235</v>
      </c>
      <c r="B85" s="186"/>
      <c r="C85" s="186"/>
      <c r="D85" s="187"/>
      <c r="E85" s="187"/>
      <c r="F85" s="187"/>
      <c r="G85" s="187"/>
      <c r="H85" s="187"/>
      <c r="I85" s="187"/>
      <c r="J85" s="187"/>
      <c r="K85" s="187"/>
      <c r="L85" s="188"/>
      <c r="M85" s="188"/>
      <c r="N85" s="188"/>
      <c r="O85" s="188"/>
      <c r="P85" s="188"/>
      <c r="Q85" s="58"/>
      <c r="R85" s="190"/>
      <c r="S85" s="187"/>
      <c r="T85" s="189"/>
      <c r="U85" s="190"/>
      <c r="V85" s="187"/>
      <c r="W85" s="189"/>
      <c r="X85" s="190"/>
      <c r="Y85" s="187"/>
      <c r="Z85" s="187"/>
      <c r="AA85" s="282"/>
      <c r="AB85" s="282"/>
      <c r="AC85" s="278"/>
      <c r="AD85" s="278"/>
      <c r="AE85" s="278"/>
      <c r="AF85" s="278"/>
      <c r="AG85" s="277"/>
      <c r="AH85" s="277"/>
      <c r="AI85" s="277"/>
      <c r="AJ85" s="277"/>
      <c r="AK85" s="277"/>
      <c r="AL85" s="282"/>
      <c r="AM85" s="275"/>
      <c r="AN85" s="275"/>
      <c r="AO85" s="275"/>
      <c r="AP85" s="275"/>
      <c r="AQ85" s="275"/>
      <c r="AR85" s="275"/>
      <c r="AS85" s="275"/>
      <c r="AT85" s="275"/>
      <c r="AU85" s="275"/>
      <c r="AV85" s="282"/>
    </row>
    <row r="86" spans="1:52" ht="45" outlineLevel="2" x14ac:dyDescent="0.2">
      <c r="A86" s="18"/>
      <c r="B86" s="18"/>
      <c r="C86" s="19" t="s">
        <v>189</v>
      </c>
      <c r="D86" s="19"/>
      <c r="E86" s="19" t="s">
        <v>222</v>
      </c>
      <c r="F86" s="19"/>
      <c r="G86" s="19"/>
      <c r="H86" s="22"/>
      <c r="I86" s="19"/>
      <c r="J86" s="19"/>
      <c r="K86" s="337"/>
      <c r="L86" s="325" t="s">
        <v>30</v>
      </c>
      <c r="M86" s="280" t="e" cm="1">
        <f t="array" aca="1" ref="M86" ca="1">getProgress(AC86,AM86,"%",1,1)</f>
        <v>#NAME?</v>
      </c>
      <c r="N86" s="280" t="e" cm="1">
        <f t="array" aca="1" ref="N86" ca="1">getProgress(AD86,AN86,"%",1,1)</f>
        <v>#NAME?</v>
      </c>
      <c r="O86" s="280" t="e" cm="1">
        <f t="array" aca="1" ref="O86" ca="1">getProgress(AE86,AO86,"%",1,1)</f>
        <v>#NAME?</v>
      </c>
      <c r="P86" s="280" t="e" cm="1">
        <f t="array" aca="1" ref="P86" ca="1">getProgress(AF86,AP86,"%",1,1)</f>
        <v>#NAME?</v>
      </c>
      <c r="Q86" s="58"/>
      <c r="R86" s="90"/>
      <c r="S86" s="90"/>
      <c r="T86" s="90"/>
      <c r="U86" s="90"/>
      <c r="V86" s="90"/>
      <c r="W86" s="90"/>
      <c r="X86" s="90"/>
      <c r="Y86" s="90"/>
      <c r="Z86" s="283"/>
      <c r="AA86" s="282"/>
      <c r="AB86" s="282"/>
      <c r="AC86" s="279" t="e" cm="1">
        <f t="array" aca="1" ref="AC86" ca="1">IF(SUMPRODUCT(--($R$10:$Z$10&gt;0),--(R86:Z86&lt;&gt;""))&gt;0,SUMPRODUCT(--($R$10:$Z$10&gt;0),R86:Z86)/SUMPRODUCT(--($R$10:$Z$10&gt;0),--(R86:Z86&lt;&gt;"")),"")</f>
        <v>#NAME?</v>
      </c>
      <c r="AD86" s="279" t="e" cm="1">
        <f t="array" aca="1" ref="AD86" ca="1">IF(WpAreaA_exist,IF(SUMPRODUCT(--($R$9:$T$9&lt;&gt;0),--(R86:T86&lt;&gt;""))&gt;0,SUMPRODUCT(--($R$9:$T$9&gt;0),R86:T86)/SUMPRODUCT(--($R$9:$T$9&lt;&gt;0),--(R86:T86&lt;&gt;"")),""),"")</f>
        <v>#NAME?</v>
      </c>
      <c r="AE86" s="279" t="e" cm="1">
        <f t="array" aca="1" ref="AE86" ca="1">IF(WpAreaB_exist,IF(SUMPRODUCT(--($U$9:$W$9&lt;&gt;0),--(U86:W86&lt;&gt;""))&gt;0,SUMPRODUCT(--($U$9:$W$9&gt;0),U86:W86)/SUMPRODUCT(--($U$9:$W$9&lt;&gt;0),--(U86:W86&lt;&gt;"")),""),"")</f>
        <v>#NAME?</v>
      </c>
      <c r="AF86" s="279" t="e" cm="1">
        <f t="array" aca="1" ref="AF86" ca="1">IF(WpAreaC_exist,IF(SUMPRODUCT(--($X$9:$Z$9&lt;&gt;0),--(X86:Z86&lt;&gt;""))&gt;0,SUMPRODUCT(--($X$9:$Z$9&gt;0),X86:Z86)/SUMPRODUCT(--($X$9:$Z$9&lt;&gt;0),--(X86:Z86&lt;&gt;"")),""),"")</f>
        <v>#NAME?</v>
      </c>
      <c r="AG86" s="277"/>
      <c r="AH86" s="277"/>
      <c r="AI86" s="277"/>
      <c r="AJ86" s="277"/>
      <c r="AK86" s="277"/>
      <c r="AL86" s="282"/>
      <c r="AM86" s="276" t="s">
        <v>92</v>
      </c>
      <c r="AN86" s="276" t="s">
        <v>92</v>
      </c>
      <c r="AO86" s="276" t="s">
        <v>92</v>
      </c>
      <c r="AP86" s="276" t="s">
        <v>92</v>
      </c>
      <c r="AQ86" s="275"/>
      <c r="AR86" s="275"/>
      <c r="AS86" s="275"/>
      <c r="AT86" s="275"/>
      <c r="AU86" s="275"/>
      <c r="AV86" s="290"/>
      <c r="AZ86" s="15"/>
    </row>
    <row r="87" spans="1:52" outlineLevel="2" x14ac:dyDescent="0.2">
      <c r="A87" s="18" t="s">
        <v>30</v>
      </c>
      <c r="B87" s="18"/>
      <c r="C87" s="19" t="s">
        <v>189</v>
      </c>
      <c r="D87" s="19" t="s">
        <v>18</v>
      </c>
      <c r="E87" s="19" t="s">
        <v>281</v>
      </c>
      <c r="F87" s="20" t="s">
        <v>285</v>
      </c>
      <c r="G87" s="19"/>
      <c r="H87" s="22" t="s">
        <v>30</v>
      </c>
      <c r="I87" s="19"/>
      <c r="J87" s="19"/>
      <c r="K87" s="337"/>
      <c r="L87" s="325" t="s">
        <v>30</v>
      </c>
      <c r="M87" s="280" t="e" cm="1">
        <f t="array" aca="1" ref="M87" ca="1">getProgress(AC87,AM87,"%",1,1)</f>
        <v>#NAME?</v>
      </c>
      <c r="N87" s="280" t="e" cm="1">
        <f t="array" aca="1" ref="N87" ca="1">getProgress(AD87,AN87,"%",1,1)</f>
        <v>#NAME?</v>
      </c>
      <c r="O87" s="280" t="e" cm="1">
        <f t="array" aca="1" ref="O87" ca="1">getProgress(AE87,AO87,"%",1,1)</f>
        <v>#NAME?</v>
      </c>
      <c r="P87" s="280" t="e" cm="1">
        <f t="array" aca="1" ref="P87" ca="1">getProgress(AF87,AP87,"%",1,1)</f>
        <v>#NAME?</v>
      </c>
      <c r="Q87" s="58"/>
      <c r="R87" s="90"/>
      <c r="S87" s="90"/>
      <c r="T87" s="90"/>
      <c r="U87" s="90"/>
      <c r="V87" s="90"/>
      <c r="W87" s="90"/>
      <c r="X87" s="90"/>
      <c r="Y87" s="90"/>
      <c r="Z87" s="283"/>
      <c r="AA87" s="282"/>
      <c r="AB87" s="282"/>
      <c r="AC87" s="279" t="e" cm="1">
        <f t="array" aca="1" ref="AC87" ca="1">IF(SUMPRODUCT(--($R$10:$Z$10&gt;0),--(R87:Z87&lt;&gt;""))&gt;0,SUMPRODUCT(--($R$10:$Z$10&gt;0),R87:Z87)/SUMPRODUCT(--($R$10:$Z$10&gt;0),--(R87:Z87&lt;&gt;"")),"")</f>
        <v>#NAME?</v>
      </c>
      <c r="AD87" s="279" t="e" cm="1">
        <f t="array" aca="1" ref="AD87" ca="1">IF(WpAreaA_exist,IF(SUMPRODUCT(--($R$9:$T$9&lt;&gt;0),--(R87:T87&lt;&gt;""))&gt;0,SUMPRODUCT(--($R$9:$T$9&gt;0),R87:T87)/SUMPRODUCT(--($R$9:$T$9&lt;&gt;0),--(R87:T87&lt;&gt;"")),""),"")</f>
        <v>#NAME?</v>
      </c>
      <c r="AE87" s="279" t="e" cm="1">
        <f t="array" aca="1" ref="AE87" ca="1">IF(WpAreaB_exist,IF(SUMPRODUCT(--($U$9:$W$9&lt;&gt;0),--(U87:W87&lt;&gt;""))&gt;0,SUMPRODUCT(--($U$9:$W$9&gt;0),U87:W87)/SUMPRODUCT(--($U$9:$W$9&lt;&gt;0),--(U87:W87&lt;&gt;"")),""),"")</f>
        <v>#NAME?</v>
      </c>
      <c r="AF87" s="279" t="e" cm="1">
        <f t="array" aca="1" ref="AF87" ca="1">IF(WpAreaC_exist,IF(SUMPRODUCT(--($X$9:$Z$9&lt;&gt;0),--(X87:Z87&lt;&gt;""))&gt;0,SUMPRODUCT(--($X$9:$Z$9&gt;0),X87:Z87)/SUMPRODUCT(--($X$9:$Z$9&lt;&gt;0),--(X87:Z87&lt;&gt;"")),""),"")</f>
        <v>#NAME?</v>
      </c>
      <c r="AG87" s="277"/>
      <c r="AH87" s="277"/>
      <c r="AI87" s="277"/>
      <c r="AJ87" s="277"/>
      <c r="AK87" s="277"/>
      <c r="AL87" s="282"/>
      <c r="AM87" s="276" t="s">
        <v>92</v>
      </c>
      <c r="AN87" s="276" t="s">
        <v>92</v>
      </c>
      <c r="AO87" s="276" t="s">
        <v>92</v>
      </c>
      <c r="AP87" s="276" t="s">
        <v>92</v>
      </c>
      <c r="AQ87" s="275"/>
      <c r="AR87" s="275"/>
      <c r="AS87" s="275"/>
      <c r="AT87" s="275"/>
      <c r="AU87" s="275"/>
      <c r="AV87" s="290"/>
    </row>
    <row r="88" spans="1:52" ht="19" x14ac:dyDescent="0.2">
      <c r="A88" s="53" t="s">
        <v>309</v>
      </c>
      <c r="B88" s="54"/>
      <c r="C88" s="54"/>
      <c r="D88" s="54"/>
      <c r="E88" s="54"/>
      <c r="F88" s="54"/>
      <c r="G88" s="54"/>
      <c r="H88" s="54"/>
      <c r="I88" s="54"/>
      <c r="J88" s="54"/>
      <c r="K88" s="354"/>
      <c r="L88" s="95"/>
      <c r="M88" s="95"/>
      <c r="N88" s="95"/>
      <c r="O88" s="95"/>
      <c r="P88" s="95"/>
      <c r="Q88" s="58"/>
      <c r="R88" s="334"/>
      <c r="S88" s="312"/>
      <c r="T88" s="335"/>
      <c r="U88" s="334"/>
      <c r="V88" s="312"/>
      <c r="W88" s="335"/>
      <c r="X88" s="334"/>
      <c r="Y88" s="312"/>
      <c r="Z88" s="312"/>
      <c r="AA88" s="285"/>
      <c r="AB88" s="285"/>
      <c r="AC88" s="277"/>
      <c r="AD88" s="277"/>
      <c r="AE88" s="277"/>
      <c r="AF88" s="277"/>
      <c r="AG88" s="277"/>
      <c r="AH88" s="277"/>
      <c r="AI88" s="277"/>
      <c r="AJ88" s="277"/>
      <c r="AK88" s="277"/>
      <c r="AL88" s="285"/>
      <c r="AM88" s="274"/>
      <c r="AN88" s="274"/>
      <c r="AO88" s="274"/>
      <c r="AP88" s="274"/>
      <c r="AQ88" s="274"/>
      <c r="AR88" s="274"/>
      <c r="AS88" s="274"/>
      <c r="AT88" s="274"/>
      <c r="AU88" s="274"/>
      <c r="AV88" s="285"/>
      <c r="AZ88" s="15"/>
    </row>
    <row r="89" spans="1:52" ht="19" x14ac:dyDescent="0.2">
      <c r="A89" s="184" t="s">
        <v>137</v>
      </c>
      <c r="B89" s="182"/>
      <c r="C89" s="182"/>
      <c r="D89" s="182"/>
      <c r="E89" s="182"/>
      <c r="F89" s="182"/>
      <c r="G89" s="182"/>
      <c r="H89" s="182"/>
      <c r="I89" s="182"/>
      <c r="J89" s="182"/>
      <c r="K89" s="17"/>
      <c r="L89" s="183"/>
      <c r="M89" s="183"/>
      <c r="N89" s="183"/>
      <c r="O89" s="183"/>
      <c r="P89" s="183"/>
      <c r="Q89" s="58"/>
      <c r="R89" s="326"/>
      <c r="S89" s="327"/>
      <c r="T89" s="328"/>
      <c r="U89" s="326"/>
      <c r="V89" s="327"/>
      <c r="W89" s="328"/>
      <c r="X89" s="326"/>
      <c r="Y89" s="327"/>
      <c r="Z89" s="327"/>
      <c r="AA89" s="285"/>
      <c r="AB89" s="285"/>
      <c r="AC89" s="277"/>
      <c r="AD89" s="277"/>
      <c r="AE89" s="277"/>
      <c r="AF89" s="277"/>
      <c r="AG89" s="277"/>
      <c r="AH89" s="277"/>
      <c r="AI89" s="277"/>
      <c r="AJ89" s="277"/>
      <c r="AK89" s="277"/>
      <c r="AL89" s="285"/>
      <c r="AM89" s="274"/>
      <c r="AN89" s="274"/>
      <c r="AO89" s="274"/>
      <c r="AP89" s="274"/>
      <c r="AQ89" s="274"/>
      <c r="AR89" s="274"/>
      <c r="AS89" s="274"/>
      <c r="AT89" s="274"/>
      <c r="AU89" s="274"/>
      <c r="AV89" s="285"/>
      <c r="AZ89" s="15"/>
    </row>
    <row r="90" spans="1:52" ht="19" outlineLevel="1" x14ac:dyDescent="0.2">
      <c r="A90" s="185" t="s">
        <v>105</v>
      </c>
      <c r="B90" s="186"/>
      <c r="C90" s="186"/>
      <c r="D90" s="187"/>
      <c r="E90" s="187"/>
      <c r="F90" s="187"/>
      <c r="G90" s="187"/>
      <c r="H90" s="187"/>
      <c r="I90" s="187"/>
      <c r="J90" s="187"/>
      <c r="K90" s="187"/>
      <c r="L90" s="188"/>
      <c r="M90" s="188"/>
      <c r="N90" s="188"/>
      <c r="O90" s="188"/>
      <c r="P90" s="188"/>
      <c r="Q90" s="58"/>
      <c r="R90" s="329"/>
      <c r="S90" s="304"/>
      <c r="T90" s="330"/>
      <c r="U90" s="329"/>
      <c r="V90" s="304"/>
      <c r="W90" s="330"/>
      <c r="X90" s="329"/>
      <c r="Y90" s="304"/>
      <c r="Z90" s="304"/>
      <c r="AA90" s="285"/>
      <c r="AB90" s="285"/>
      <c r="AC90" s="277"/>
      <c r="AD90" s="277"/>
      <c r="AE90" s="277"/>
      <c r="AF90" s="277"/>
      <c r="AG90" s="277"/>
      <c r="AH90" s="277"/>
      <c r="AI90" s="277"/>
      <c r="AJ90" s="277"/>
      <c r="AK90" s="277"/>
      <c r="AL90" s="285"/>
      <c r="AM90" s="274"/>
      <c r="AN90" s="274"/>
      <c r="AO90" s="274"/>
      <c r="AP90" s="274"/>
      <c r="AQ90" s="274"/>
      <c r="AR90" s="274"/>
      <c r="AS90" s="274"/>
      <c r="AT90" s="274"/>
      <c r="AU90" s="274"/>
      <c r="AV90" s="285"/>
      <c r="AZ90" s="15"/>
    </row>
    <row r="91" spans="1:52" ht="45" outlineLevel="2" x14ac:dyDescent="0.2">
      <c r="A91" s="18"/>
      <c r="B91" s="18"/>
      <c r="C91" s="19" t="s">
        <v>62</v>
      </c>
      <c r="D91" s="19"/>
      <c r="E91" s="19" t="s">
        <v>222</v>
      </c>
      <c r="F91" s="19"/>
      <c r="G91" s="19"/>
      <c r="H91" s="22"/>
      <c r="I91" s="19"/>
      <c r="J91" s="19"/>
      <c r="K91" s="337"/>
      <c r="L91" s="325" t="s">
        <v>30</v>
      </c>
      <c r="M91" s="280" t="e" cm="1">
        <f t="array" aca="1" ref="M91" ca="1">getProgress(AC91,AM91,"%",1,1)</f>
        <v>#NAME?</v>
      </c>
      <c r="N91" s="280" t="e" cm="1">
        <f t="array" aca="1" ref="N91" ca="1">getProgress(AD91,AN91,"%",1,1)</f>
        <v>#NAME?</v>
      </c>
      <c r="O91" s="280" t="e" cm="1">
        <f t="array" aca="1" ref="O91" ca="1">getProgress(AE91,AO91,"%",1,1)</f>
        <v>#NAME?</v>
      </c>
      <c r="P91" s="280" t="e" cm="1">
        <f t="array" aca="1" ref="P91" ca="1">getProgress(AF91,AP91,"%",1,1)</f>
        <v>#NAME?</v>
      </c>
      <c r="Q91" s="58"/>
      <c r="R91" s="90"/>
      <c r="S91" s="90"/>
      <c r="T91" s="90"/>
      <c r="U91" s="90"/>
      <c r="V91" s="90"/>
      <c r="W91" s="90"/>
      <c r="X91" s="90"/>
      <c r="Y91" s="90"/>
      <c r="Z91" s="283"/>
      <c r="AA91" s="282"/>
      <c r="AB91" s="282"/>
      <c r="AC91" s="279" t="e" cm="1">
        <f t="array" aca="1" ref="AC91" ca="1">IF(SUMPRODUCT(--($R$10:$Z$10&gt;0),--(R91:Z91&lt;&gt;""))&gt;0,SUMPRODUCT(--($R$10:$Z$10&gt;0),R91:Z91)/SUMPRODUCT(--($R$10:$Z$10&gt;0),--(R91:Z91&lt;&gt;"")),"")</f>
        <v>#NAME?</v>
      </c>
      <c r="AD91" s="279" t="e" cm="1">
        <f t="array" aca="1" ref="AD91" ca="1">IF(WpAreaA_exist,IF(SUMPRODUCT(--($R$9:$T$9&lt;&gt;0),--(R91:T91&lt;&gt;""))&gt;0,SUMPRODUCT(--($R$9:$T$9&gt;0),R91:T91)/SUMPRODUCT(--($R$9:$T$9&lt;&gt;0),--(R91:T91&lt;&gt;"")),""),"")</f>
        <v>#NAME?</v>
      </c>
      <c r="AE91" s="279" t="e" cm="1">
        <f t="array" aca="1" ref="AE91" ca="1">IF(WpAreaB_exist,IF(SUMPRODUCT(--($U$9:$W$9&lt;&gt;0),--(U91:W91&lt;&gt;""))&gt;0,SUMPRODUCT(--($U$9:$W$9&gt;0),U91:W91)/SUMPRODUCT(--($U$9:$W$9&lt;&gt;0),--(U91:W91&lt;&gt;"")),""),"")</f>
        <v>#NAME?</v>
      </c>
      <c r="AF91" s="279" t="e" cm="1">
        <f t="array" aca="1" ref="AF91" ca="1">IF(WpAreaC_exist,IF(SUMPRODUCT(--($X$9:$Z$9&lt;&gt;0),--(X91:Z91&lt;&gt;""))&gt;0,SUMPRODUCT(--($X$9:$Z$9&gt;0),X91:Z91)/SUMPRODUCT(--($X$9:$Z$9&lt;&gt;0),--(X91:Z91&lt;&gt;"")),""),"")</f>
        <v>#NAME?</v>
      </c>
      <c r="AG91" s="277"/>
      <c r="AH91" s="277"/>
      <c r="AI91" s="277"/>
      <c r="AJ91" s="277"/>
      <c r="AK91" s="277"/>
      <c r="AL91" s="282"/>
      <c r="AM91" s="276" t="s">
        <v>92</v>
      </c>
      <c r="AN91" s="276" t="s">
        <v>92</v>
      </c>
      <c r="AO91" s="276" t="s">
        <v>92</v>
      </c>
      <c r="AP91" s="276" t="s">
        <v>92</v>
      </c>
      <c r="AQ91" s="275"/>
      <c r="AR91" s="275"/>
      <c r="AS91" s="275"/>
      <c r="AT91" s="275"/>
      <c r="AU91" s="275"/>
      <c r="AV91" s="290"/>
      <c r="AZ91" s="15"/>
    </row>
    <row r="92" spans="1:52" outlineLevel="2" x14ac:dyDescent="0.2">
      <c r="A92" s="18" t="s">
        <v>30</v>
      </c>
      <c r="B92" s="18"/>
      <c r="C92" s="19" t="s">
        <v>62</v>
      </c>
      <c r="D92" s="19" t="s">
        <v>18</v>
      </c>
      <c r="E92" s="19" t="s">
        <v>291</v>
      </c>
      <c r="F92" s="20" t="s">
        <v>290</v>
      </c>
      <c r="G92" s="19"/>
      <c r="H92" s="22" t="s">
        <v>30</v>
      </c>
      <c r="I92" s="19"/>
      <c r="J92" s="19"/>
      <c r="K92" s="337"/>
      <c r="L92" s="325">
        <v>0</v>
      </c>
      <c r="M92" s="280" t="e" cm="1">
        <f t="array" aca="1" ref="M92" ca="1">getProgress(AC92,AM92,"%",1,1)</f>
        <v>#NAME?</v>
      </c>
      <c r="N92" s="280" t="e" cm="1">
        <f t="array" aca="1" ref="N92" ca="1">getProgress(AD92,AN92,"%",1,1)</f>
        <v>#NAME?</v>
      </c>
      <c r="O92" s="280" t="e" cm="1">
        <f t="array" aca="1" ref="O92" ca="1">getProgress(AE92,AO92,"%",1,1)</f>
        <v>#NAME?</v>
      </c>
      <c r="P92" s="280" t="e" cm="1">
        <f t="array" aca="1" ref="P92" ca="1">getProgress(AF92,AP92,"%",1,1)</f>
        <v>#NAME?</v>
      </c>
      <c r="Q92" s="58"/>
      <c r="R92" s="90"/>
      <c r="S92" s="90"/>
      <c r="T92" s="90"/>
      <c r="U92" s="90"/>
      <c r="V92" s="90"/>
      <c r="W92" s="90"/>
      <c r="X92" s="90"/>
      <c r="Y92" s="90"/>
      <c r="Z92" s="283"/>
      <c r="AA92" s="282"/>
      <c r="AB92" s="282"/>
      <c r="AC92" s="279" t="e" cm="1">
        <f t="array" aca="1" ref="AC92" ca="1">IF(SUMPRODUCT(--($R$10:$Z$10&gt;0),--(R92:Z92&lt;&gt;""))&gt;0,SUMPRODUCT(--($R$10:$Z$10&gt;0),R92:Z92)/SUMPRODUCT(--($R$10:$Z$10&gt;0),--(R92:Z92&lt;&gt;"")),"")</f>
        <v>#NAME?</v>
      </c>
      <c r="AD92" s="279" t="e" cm="1">
        <f t="array" aca="1" ref="AD92" ca="1">IF(WpAreaA_exist,IF(SUMPRODUCT(--($R$9:$T$9&lt;&gt;0),--(R92:T92&lt;&gt;""))&gt;0,SUMPRODUCT(--($R$9:$T$9&gt;0),R92:T92)/SUMPRODUCT(--($R$9:$T$9&lt;&gt;0),--(R92:T92&lt;&gt;"")),""),"")</f>
        <v>#NAME?</v>
      </c>
      <c r="AE92" s="279" t="e" cm="1">
        <f t="array" aca="1" ref="AE92" ca="1">IF(WpAreaB_exist,IF(SUMPRODUCT(--($U$9:$W$9&lt;&gt;0),--(U92:W92&lt;&gt;""))&gt;0,SUMPRODUCT(--($U$9:$W$9&gt;0),U92:W92)/SUMPRODUCT(--($U$9:$W$9&lt;&gt;0),--(U92:W92&lt;&gt;"")),""),"")</f>
        <v>#NAME?</v>
      </c>
      <c r="AF92" s="279" t="e" cm="1">
        <f t="array" aca="1" ref="AF92" ca="1">IF(WpAreaC_exist,IF(SUMPRODUCT(--($X$9:$Z$9&lt;&gt;0),--(X92:Z92&lt;&gt;""))&gt;0,SUMPRODUCT(--($X$9:$Z$9&gt;0),X92:Z92)/SUMPRODUCT(--($X$9:$Z$9&lt;&gt;0),--(X92:Z92&lt;&gt;"")),""),"")</f>
        <v>#NAME?</v>
      </c>
      <c r="AG92" s="277"/>
      <c r="AH92" s="277"/>
      <c r="AI92" s="277"/>
      <c r="AJ92" s="277"/>
      <c r="AK92" s="277"/>
      <c r="AL92" s="282"/>
      <c r="AM92" s="276" t="s">
        <v>92</v>
      </c>
      <c r="AN92" s="276" t="s">
        <v>92</v>
      </c>
      <c r="AO92" s="276" t="s">
        <v>92</v>
      </c>
      <c r="AP92" s="276" t="s">
        <v>92</v>
      </c>
      <c r="AQ92" s="275"/>
      <c r="AR92" s="275"/>
      <c r="AS92" s="275"/>
      <c r="AT92" s="275"/>
      <c r="AU92" s="275"/>
      <c r="AV92" s="290"/>
      <c r="AZ92" s="15"/>
    </row>
    <row r="93" spans="1:52" outlineLevel="2" x14ac:dyDescent="0.2">
      <c r="A93" s="18" t="s">
        <v>30</v>
      </c>
      <c r="B93" s="18"/>
      <c r="C93" s="19" t="s">
        <v>62</v>
      </c>
      <c r="D93" s="19" t="s">
        <v>18</v>
      </c>
      <c r="E93" s="19" t="s">
        <v>281</v>
      </c>
      <c r="F93" s="20" t="s">
        <v>285</v>
      </c>
      <c r="G93" s="19"/>
      <c r="H93" s="22" t="s">
        <v>30</v>
      </c>
      <c r="I93" s="19"/>
      <c r="J93" s="19"/>
      <c r="K93" s="337"/>
      <c r="L93" s="325" t="s">
        <v>30</v>
      </c>
      <c r="M93" s="280" t="e" cm="1">
        <f t="array" aca="1" ref="M93" ca="1">getProgress(AC93,AM93,"%",1,1)</f>
        <v>#NAME?</v>
      </c>
      <c r="N93" s="280" t="e" cm="1">
        <f t="array" aca="1" ref="N93" ca="1">getProgress(AD93,AN93,"%",1,1)</f>
        <v>#NAME?</v>
      </c>
      <c r="O93" s="280" t="e" cm="1">
        <f t="array" aca="1" ref="O93" ca="1">getProgress(AE93,AO93,"%",1,1)</f>
        <v>#NAME?</v>
      </c>
      <c r="P93" s="280" t="e" cm="1">
        <f t="array" aca="1" ref="P93" ca="1">getProgress(AF93,AP93,"%",1,1)</f>
        <v>#NAME?</v>
      </c>
      <c r="Q93" s="58"/>
      <c r="R93" s="90"/>
      <c r="S93" s="90"/>
      <c r="T93" s="90"/>
      <c r="U93" s="90"/>
      <c r="V93" s="90"/>
      <c r="W93" s="90"/>
      <c r="X93" s="90"/>
      <c r="Y93" s="90"/>
      <c r="Z93" s="283"/>
      <c r="AA93" s="282"/>
      <c r="AB93" s="282"/>
      <c r="AC93" s="279" t="e" cm="1">
        <f t="array" aca="1" ref="AC93" ca="1">IF(SUMPRODUCT(--($R$10:$Z$10&gt;0),--(R93:Z93&lt;&gt;""))&gt;0,SUMPRODUCT(--($R$10:$Z$10&gt;0),R93:Z93)/SUMPRODUCT(--($R$10:$Z$10&gt;0),--(R93:Z93&lt;&gt;"")),"")</f>
        <v>#NAME?</v>
      </c>
      <c r="AD93" s="279" t="e" cm="1">
        <f t="array" aca="1" ref="AD93" ca="1">IF(WpAreaA_exist,IF(SUMPRODUCT(--($R$9:$T$9&lt;&gt;0),--(R93:T93&lt;&gt;""))&gt;0,SUMPRODUCT(--($R$9:$T$9&gt;0),R93:T93)/SUMPRODUCT(--($R$9:$T$9&lt;&gt;0),--(R93:T93&lt;&gt;"")),""),"")</f>
        <v>#NAME?</v>
      </c>
      <c r="AE93" s="279" t="e" cm="1">
        <f t="array" aca="1" ref="AE93" ca="1">IF(WpAreaB_exist,IF(SUMPRODUCT(--($U$9:$W$9&lt;&gt;0),--(U93:W93&lt;&gt;""))&gt;0,SUMPRODUCT(--($U$9:$W$9&gt;0),U93:W93)/SUMPRODUCT(--($U$9:$W$9&lt;&gt;0),--(U93:W93&lt;&gt;"")),""),"")</f>
        <v>#NAME?</v>
      </c>
      <c r="AF93" s="279" t="e" cm="1">
        <f t="array" aca="1" ref="AF93" ca="1">IF(WpAreaC_exist,IF(SUMPRODUCT(--($X$9:$Z$9&lt;&gt;0),--(X93:Z93&lt;&gt;""))&gt;0,SUMPRODUCT(--($X$9:$Z$9&gt;0),X93:Z93)/SUMPRODUCT(--($X$9:$Z$9&lt;&gt;0),--(X93:Z93&lt;&gt;"")),""),"")</f>
        <v>#NAME?</v>
      </c>
      <c r="AG93" s="277"/>
      <c r="AH93" s="277"/>
      <c r="AI93" s="277"/>
      <c r="AJ93" s="277"/>
      <c r="AK93" s="277"/>
      <c r="AL93" s="282"/>
      <c r="AM93" s="276" t="s">
        <v>92</v>
      </c>
      <c r="AN93" s="276" t="s">
        <v>92</v>
      </c>
      <c r="AO93" s="276" t="s">
        <v>92</v>
      </c>
      <c r="AP93" s="276" t="s">
        <v>92</v>
      </c>
      <c r="AQ93" s="275"/>
      <c r="AR93" s="275"/>
      <c r="AS93" s="275"/>
      <c r="AT93" s="275"/>
      <c r="AU93" s="275"/>
      <c r="AV93" s="290"/>
      <c r="AZ93" s="15"/>
    </row>
    <row r="94" spans="1:52" ht="19" outlineLevel="1" x14ac:dyDescent="0.2">
      <c r="A94" s="185" t="s">
        <v>106</v>
      </c>
      <c r="B94" s="186"/>
      <c r="C94" s="186"/>
      <c r="D94" s="187"/>
      <c r="E94" s="187"/>
      <c r="F94" s="187"/>
      <c r="G94" s="187"/>
      <c r="H94" s="187"/>
      <c r="I94" s="187"/>
      <c r="J94" s="187"/>
      <c r="K94" s="187"/>
      <c r="L94" s="207" t="s">
        <v>92</v>
      </c>
      <c r="M94" s="188"/>
      <c r="N94" s="188"/>
      <c r="O94" s="188"/>
      <c r="P94" s="188"/>
      <c r="Q94" s="58"/>
      <c r="R94" s="329"/>
      <c r="S94" s="304"/>
      <c r="T94" s="330"/>
      <c r="U94" s="329"/>
      <c r="V94" s="304"/>
      <c r="W94" s="330"/>
      <c r="X94" s="329"/>
      <c r="Y94" s="304"/>
      <c r="Z94" s="304"/>
      <c r="AA94" s="285"/>
      <c r="AB94" s="285"/>
      <c r="AC94" s="277"/>
      <c r="AD94" s="277"/>
      <c r="AE94" s="277"/>
      <c r="AF94" s="277"/>
      <c r="AG94" s="277"/>
      <c r="AH94" s="277"/>
      <c r="AI94" s="277"/>
      <c r="AJ94" s="277"/>
      <c r="AK94" s="277"/>
      <c r="AL94" s="285"/>
      <c r="AM94" s="274"/>
      <c r="AN94" s="274"/>
      <c r="AO94" s="274"/>
      <c r="AP94" s="274"/>
      <c r="AQ94" s="274"/>
      <c r="AR94" s="274"/>
      <c r="AS94" s="274"/>
      <c r="AT94" s="274"/>
      <c r="AU94" s="274"/>
      <c r="AV94" s="285"/>
      <c r="AZ94" s="15"/>
    </row>
    <row r="95" spans="1:52" ht="45" outlineLevel="2" x14ac:dyDescent="0.2">
      <c r="A95" s="18"/>
      <c r="B95" s="18"/>
      <c r="C95" s="19" t="s">
        <v>64</v>
      </c>
      <c r="D95" s="19"/>
      <c r="E95" s="19" t="s">
        <v>222</v>
      </c>
      <c r="F95" s="19"/>
      <c r="G95" s="19"/>
      <c r="H95" s="22"/>
      <c r="I95" s="19"/>
      <c r="J95" s="19"/>
      <c r="K95" s="337"/>
      <c r="L95" s="325" t="s">
        <v>30</v>
      </c>
      <c r="M95" s="280" t="e" cm="1">
        <f t="array" aca="1" ref="M95" ca="1">getProgress(AC95,AM95,"%",1,1)</f>
        <v>#NAME?</v>
      </c>
      <c r="N95" s="280" t="e" cm="1">
        <f t="array" aca="1" ref="N95" ca="1">getProgress(AD95,AN95,"%",1,1)</f>
        <v>#NAME?</v>
      </c>
      <c r="O95" s="280" t="e" cm="1">
        <f t="array" aca="1" ref="O95" ca="1">getProgress(AE95,AO95,"%",1,1)</f>
        <v>#NAME?</v>
      </c>
      <c r="P95" s="280" t="e" cm="1">
        <f t="array" aca="1" ref="P95" ca="1">getProgress(AF95,AP95,"%",1,1)</f>
        <v>#NAME?</v>
      </c>
      <c r="Q95" s="58"/>
      <c r="R95" s="90"/>
      <c r="S95" s="90"/>
      <c r="T95" s="90"/>
      <c r="U95" s="90"/>
      <c r="V95" s="90"/>
      <c r="W95" s="90"/>
      <c r="X95" s="90"/>
      <c r="Y95" s="90"/>
      <c r="Z95" s="283"/>
      <c r="AA95" s="282"/>
      <c r="AB95" s="282"/>
      <c r="AC95" s="279" t="e" cm="1">
        <f t="array" aca="1" ref="AC95" ca="1">IF(SUMPRODUCT(--($R$10:$Z$10&gt;0),--(R95:Z95&lt;&gt;""))&gt;0,SUMPRODUCT(--($R$10:$Z$10&gt;0),R95:Z95)/SUMPRODUCT(--($R$10:$Z$10&gt;0),--(R95:Z95&lt;&gt;"")),"")</f>
        <v>#NAME?</v>
      </c>
      <c r="AD95" s="279" t="e" cm="1">
        <f t="array" aca="1" ref="AD95" ca="1">IF(WpAreaA_exist,IF(SUMPRODUCT(--($R$9:$T$9&lt;&gt;0),--(R95:T95&lt;&gt;""))&gt;0,SUMPRODUCT(--($R$9:$T$9&gt;0),R95:T95)/SUMPRODUCT(--($R$9:$T$9&lt;&gt;0),--(R95:T95&lt;&gt;"")),""),"")</f>
        <v>#NAME?</v>
      </c>
      <c r="AE95" s="279" t="e" cm="1">
        <f t="array" aca="1" ref="AE95" ca="1">IF(WpAreaB_exist,IF(SUMPRODUCT(--($U$9:$W$9&lt;&gt;0),--(U95:W95&lt;&gt;""))&gt;0,SUMPRODUCT(--($U$9:$W$9&gt;0),U95:W95)/SUMPRODUCT(--($U$9:$W$9&lt;&gt;0),--(U95:W95&lt;&gt;"")),""),"")</f>
        <v>#NAME?</v>
      </c>
      <c r="AF95" s="279" t="e" cm="1">
        <f t="array" aca="1" ref="AF95" ca="1">IF(WpAreaC_exist,IF(SUMPRODUCT(--($X$9:$Z$9&lt;&gt;0),--(X95:Z95&lt;&gt;""))&gt;0,SUMPRODUCT(--($X$9:$Z$9&gt;0),X95:Z95)/SUMPRODUCT(--($X$9:$Z$9&lt;&gt;0),--(X95:Z95&lt;&gt;"")),""),"")</f>
        <v>#NAME?</v>
      </c>
      <c r="AG95" s="277"/>
      <c r="AH95" s="277"/>
      <c r="AI95" s="277"/>
      <c r="AJ95" s="277"/>
      <c r="AK95" s="277"/>
      <c r="AL95" s="282"/>
      <c r="AM95" s="276" t="s">
        <v>92</v>
      </c>
      <c r="AN95" s="276" t="s">
        <v>92</v>
      </c>
      <c r="AO95" s="276" t="s">
        <v>92</v>
      </c>
      <c r="AP95" s="276" t="s">
        <v>92</v>
      </c>
      <c r="AQ95" s="275"/>
      <c r="AR95" s="275"/>
      <c r="AS95" s="275"/>
      <c r="AT95" s="275"/>
      <c r="AU95" s="275"/>
      <c r="AV95" s="290"/>
      <c r="AZ95" s="15"/>
    </row>
    <row r="96" spans="1:52" ht="45" outlineLevel="2" x14ac:dyDescent="0.2">
      <c r="A96" s="18" t="s">
        <v>30</v>
      </c>
      <c r="B96" s="18"/>
      <c r="C96" s="19" t="s">
        <v>64</v>
      </c>
      <c r="D96" s="19" t="s">
        <v>18</v>
      </c>
      <c r="E96" s="19" t="s">
        <v>19</v>
      </c>
      <c r="F96" s="19" t="s">
        <v>101</v>
      </c>
      <c r="G96" s="19"/>
      <c r="H96" s="22" t="s">
        <v>30</v>
      </c>
      <c r="I96" s="19"/>
      <c r="J96" s="19"/>
      <c r="K96" s="337"/>
      <c r="L96" s="325" t="s">
        <v>30</v>
      </c>
      <c r="M96" s="280" t="e" cm="1">
        <f t="array" aca="1" ref="M96" ca="1">getProgress(AC96,AM96,"%",1,1)</f>
        <v>#NAME?</v>
      </c>
      <c r="N96" s="280" t="e" cm="1">
        <f t="array" aca="1" ref="N96" ca="1">getProgress(AD96,AN96,"%",1,1)</f>
        <v>#NAME?</v>
      </c>
      <c r="O96" s="280" t="e" cm="1">
        <f t="array" aca="1" ref="O96" ca="1">getProgress(AE96,AO96,"%",1,1)</f>
        <v>#NAME?</v>
      </c>
      <c r="P96" s="280" t="e" cm="1">
        <f t="array" aca="1" ref="P96" ca="1">getProgress(AF96,AP96,"%",1,1)</f>
        <v>#NAME?</v>
      </c>
      <c r="Q96" s="58"/>
      <c r="R96" s="90"/>
      <c r="S96" s="90"/>
      <c r="T96" s="90"/>
      <c r="U96" s="90"/>
      <c r="V96" s="90"/>
      <c r="W96" s="90"/>
      <c r="X96" s="90"/>
      <c r="Y96" s="90"/>
      <c r="Z96" s="283"/>
      <c r="AA96" s="282"/>
      <c r="AB96" s="282"/>
      <c r="AC96" s="279" t="e" cm="1">
        <f t="array" aca="1" ref="AC96" ca="1">IF(SUMPRODUCT(--($R$10:$Z$10&gt;0),--(R96:Z96&lt;&gt;""))&gt;0,SUMPRODUCT(--($R$10:$Z$10&gt;0),R96:Z96)/SUMPRODUCT(--($R$10:$Z$10&gt;0),--(R96:Z96&lt;&gt;"")),"")</f>
        <v>#NAME?</v>
      </c>
      <c r="AD96" s="279" t="e" cm="1">
        <f t="array" aca="1" ref="AD96" ca="1">IF(WpAreaA_exist,IF(SUMPRODUCT(--($R$9:$T$9&lt;&gt;0),--(R96:T96&lt;&gt;""))&gt;0,SUMPRODUCT(--($R$9:$T$9&gt;0),R96:T96)/SUMPRODUCT(--($R$9:$T$9&lt;&gt;0),--(R96:T96&lt;&gt;"")),""),"")</f>
        <v>#NAME?</v>
      </c>
      <c r="AE96" s="279" t="e" cm="1">
        <f t="array" aca="1" ref="AE96" ca="1">IF(WpAreaB_exist,IF(SUMPRODUCT(--($U$9:$W$9&lt;&gt;0),--(U96:W96&lt;&gt;""))&gt;0,SUMPRODUCT(--($U$9:$W$9&gt;0),U96:W96)/SUMPRODUCT(--($U$9:$W$9&lt;&gt;0),--(U96:W96&lt;&gt;"")),""),"")</f>
        <v>#NAME?</v>
      </c>
      <c r="AF96" s="279" t="e" cm="1">
        <f t="array" aca="1" ref="AF96" ca="1">IF(WpAreaC_exist,IF(SUMPRODUCT(--($X$9:$Z$9&lt;&gt;0),--(X96:Z96&lt;&gt;""))&gt;0,SUMPRODUCT(--($X$9:$Z$9&gt;0),X96:Z96)/SUMPRODUCT(--($X$9:$Z$9&lt;&gt;0),--(X96:Z96&lt;&gt;"")),""),"")</f>
        <v>#NAME?</v>
      </c>
      <c r="AG96" s="277"/>
      <c r="AH96" s="277"/>
      <c r="AI96" s="277"/>
      <c r="AJ96" s="277"/>
      <c r="AK96" s="277"/>
      <c r="AL96" s="282"/>
      <c r="AM96" s="276" t="s">
        <v>92</v>
      </c>
      <c r="AN96" s="276" t="s">
        <v>92</v>
      </c>
      <c r="AO96" s="276" t="s">
        <v>92</v>
      </c>
      <c r="AP96" s="276" t="s">
        <v>92</v>
      </c>
      <c r="AQ96" s="275"/>
      <c r="AR96" s="275"/>
      <c r="AS96" s="275"/>
      <c r="AT96" s="275"/>
      <c r="AU96" s="275"/>
      <c r="AV96" s="290"/>
      <c r="AZ96" s="15"/>
    </row>
    <row r="97" spans="1:52" ht="19" outlineLevel="1" x14ac:dyDescent="0.2">
      <c r="A97" s="185" t="s">
        <v>107</v>
      </c>
      <c r="B97" s="186"/>
      <c r="C97" s="186"/>
      <c r="D97" s="187"/>
      <c r="E97" s="187"/>
      <c r="F97" s="187"/>
      <c r="G97" s="187"/>
      <c r="H97" s="187"/>
      <c r="I97" s="187"/>
      <c r="J97" s="187"/>
      <c r="K97" s="187"/>
      <c r="L97" s="188"/>
      <c r="M97" s="188"/>
      <c r="N97" s="188"/>
      <c r="O97" s="188"/>
      <c r="P97" s="188"/>
      <c r="Q97" s="58"/>
      <c r="R97" s="329"/>
      <c r="S97" s="304"/>
      <c r="T97" s="330"/>
      <c r="U97" s="329"/>
      <c r="V97" s="304"/>
      <c r="W97" s="330"/>
      <c r="X97" s="329"/>
      <c r="Y97" s="304"/>
      <c r="Z97" s="304"/>
      <c r="AA97" s="285"/>
      <c r="AB97" s="285"/>
      <c r="AC97" s="277"/>
      <c r="AD97" s="277"/>
      <c r="AE97" s="277"/>
      <c r="AF97" s="277"/>
      <c r="AG97" s="277"/>
      <c r="AH97" s="277"/>
      <c r="AI97" s="277"/>
      <c r="AJ97" s="277"/>
      <c r="AK97" s="277"/>
      <c r="AL97" s="285"/>
      <c r="AM97" s="274"/>
      <c r="AN97" s="274"/>
      <c r="AO97" s="274"/>
      <c r="AP97" s="274"/>
      <c r="AQ97" s="274"/>
      <c r="AR97" s="274"/>
      <c r="AS97" s="274"/>
      <c r="AT97" s="274"/>
      <c r="AU97" s="274"/>
      <c r="AV97" s="285"/>
      <c r="AZ97" s="15"/>
    </row>
    <row r="98" spans="1:52" ht="45" outlineLevel="2" x14ac:dyDescent="0.2">
      <c r="A98" s="18"/>
      <c r="B98" s="18"/>
      <c r="C98" s="20" t="s">
        <v>321</v>
      </c>
      <c r="D98" s="19"/>
      <c r="E98" s="19" t="s">
        <v>222</v>
      </c>
      <c r="F98" s="19"/>
      <c r="G98" s="19"/>
      <c r="H98" s="22"/>
      <c r="I98" s="19"/>
      <c r="J98" s="19"/>
      <c r="K98" s="337"/>
      <c r="L98" s="325" t="s">
        <v>30</v>
      </c>
      <c r="M98" s="280" t="e" cm="1">
        <f t="array" aca="1" ref="M98" ca="1">getProgress(AC98,AM98,"%",1,1)</f>
        <v>#NAME?</v>
      </c>
      <c r="N98" s="280" t="e" cm="1">
        <f t="array" aca="1" ref="N98" ca="1">getProgress(AD98,AN98,"%",1,1)</f>
        <v>#NAME?</v>
      </c>
      <c r="O98" s="280" t="e" cm="1">
        <f t="array" aca="1" ref="O98" ca="1">getProgress(AE98,AO98,"%",1,1)</f>
        <v>#NAME?</v>
      </c>
      <c r="P98" s="280" t="e" cm="1">
        <f t="array" aca="1" ref="P98" ca="1">getProgress(AF98,AP98,"%",1,1)</f>
        <v>#NAME?</v>
      </c>
      <c r="Q98" s="58"/>
      <c r="R98" s="90"/>
      <c r="S98" s="90"/>
      <c r="T98" s="90"/>
      <c r="U98" s="90"/>
      <c r="V98" s="90"/>
      <c r="W98" s="90"/>
      <c r="X98" s="90"/>
      <c r="Y98" s="90"/>
      <c r="Z98" s="283"/>
      <c r="AA98" s="282"/>
      <c r="AB98" s="282"/>
      <c r="AC98" s="279" t="e" cm="1">
        <f t="array" aca="1" ref="AC98" ca="1">IF(SUMPRODUCT(--($R$10:$Z$10&gt;0),--(R98:Z98&lt;&gt;""))&gt;0,SUMPRODUCT(--($R$10:$Z$10&gt;0),R98:Z98)/SUMPRODUCT(--($R$10:$Z$10&gt;0),--(R98:Z98&lt;&gt;"")),"")</f>
        <v>#NAME?</v>
      </c>
      <c r="AD98" s="279" t="e" cm="1">
        <f t="array" aca="1" ref="AD98" ca="1">IF(WpAreaA_exist,IF(SUMPRODUCT(--($R$9:$T$9&lt;&gt;0),--(R98:T98&lt;&gt;""))&gt;0,SUMPRODUCT(--($R$9:$T$9&gt;0),R98:T98)/SUMPRODUCT(--($R$9:$T$9&lt;&gt;0),--(R98:T98&lt;&gt;"")),""),"")</f>
        <v>#NAME?</v>
      </c>
      <c r="AE98" s="279" t="e" cm="1">
        <f t="array" aca="1" ref="AE98" ca="1">IF(WpAreaB_exist,IF(SUMPRODUCT(--($U$9:$W$9&lt;&gt;0),--(U98:W98&lt;&gt;""))&gt;0,SUMPRODUCT(--($U$9:$W$9&gt;0),U98:W98)/SUMPRODUCT(--($U$9:$W$9&lt;&gt;0),--(U98:W98&lt;&gt;"")),""),"")</f>
        <v>#NAME?</v>
      </c>
      <c r="AF98" s="279" t="e" cm="1">
        <f t="array" aca="1" ref="AF98" ca="1">IF(WpAreaC_exist,IF(SUMPRODUCT(--($X$9:$Z$9&lt;&gt;0),--(X98:Z98&lt;&gt;""))&gt;0,SUMPRODUCT(--($X$9:$Z$9&gt;0),X98:Z98)/SUMPRODUCT(--($X$9:$Z$9&lt;&gt;0),--(X98:Z98&lt;&gt;"")),""),"")</f>
        <v>#NAME?</v>
      </c>
      <c r="AG98" s="277"/>
      <c r="AH98" s="277"/>
      <c r="AI98" s="277"/>
      <c r="AJ98" s="277"/>
      <c r="AK98" s="277"/>
      <c r="AL98" s="282"/>
      <c r="AM98" s="276" t="s">
        <v>92</v>
      </c>
      <c r="AN98" s="276" t="s">
        <v>92</v>
      </c>
      <c r="AO98" s="276" t="s">
        <v>92</v>
      </c>
      <c r="AP98" s="276" t="s">
        <v>92</v>
      </c>
      <c r="AQ98" s="275"/>
      <c r="AR98" s="275"/>
      <c r="AS98" s="275"/>
      <c r="AT98" s="275"/>
      <c r="AU98" s="275"/>
      <c r="AV98" s="290"/>
      <c r="AZ98" s="15"/>
    </row>
    <row r="99" spans="1:52" outlineLevel="2" x14ac:dyDescent="0.2">
      <c r="A99" s="18" t="s">
        <v>30</v>
      </c>
      <c r="B99" s="18"/>
      <c r="C99" s="20" t="s">
        <v>321</v>
      </c>
      <c r="D99" s="19" t="s">
        <v>18</v>
      </c>
      <c r="E99" s="19" t="s">
        <v>291</v>
      </c>
      <c r="F99" s="20" t="s">
        <v>290</v>
      </c>
      <c r="G99" s="19"/>
      <c r="H99" s="22" t="s">
        <v>30</v>
      </c>
      <c r="I99" s="19"/>
      <c r="J99" s="19"/>
      <c r="K99" s="337"/>
      <c r="L99" s="325">
        <v>0</v>
      </c>
      <c r="M99" s="280" t="e" cm="1">
        <f t="array" aca="1" ref="M99" ca="1">getProgress(AC99,AM99,"%",1,1)</f>
        <v>#NAME?</v>
      </c>
      <c r="N99" s="280" t="e" cm="1">
        <f t="array" aca="1" ref="N99" ca="1">getProgress(AD99,AN99,"%",1,1)</f>
        <v>#NAME?</v>
      </c>
      <c r="O99" s="280" t="e" cm="1">
        <f t="array" aca="1" ref="O99" ca="1">getProgress(AE99,AO99,"%",1,1)</f>
        <v>#NAME?</v>
      </c>
      <c r="P99" s="280" t="e" cm="1">
        <f t="array" aca="1" ref="P99" ca="1">getProgress(AF99,AP99,"%",1,1)</f>
        <v>#NAME?</v>
      </c>
      <c r="Q99" s="58"/>
      <c r="R99" s="90"/>
      <c r="S99" s="90"/>
      <c r="T99" s="90"/>
      <c r="U99" s="90"/>
      <c r="V99" s="90"/>
      <c r="W99" s="90"/>
      <c r="X99" s="90"/>
      <c r="Y99" s="90"/>
      <c r="Z99" s="283"/>
      <c r="AA99" s="282"/>
      <c r="AB99" s="282"/>
      <c r="AC99" s="279" t="e" cm="1">
        <f t="array" aca="1" ref="AC99" ca="1">IF(SUMPRODUCT(--($R$10:$Z$10&gt;0),--(R99:Z99&lt;&gt;""))&gt;0,SUMPRODUCT(--($R$10:$Z$10&gt;0),R99:Z99)/SUMPRODUCT(--($R$10:$Z$10&gt;0),--(R99:Z99&lt;&gt;"")),"")</f>
        <v>#NAME?</v>
      </c>
      <c r="AD99" s="279" t="e" cm="1">
        <f t="array" aca="1" ref="AD99" ca="1">IF(WpAreaA_exist,IF(SUMPRODUCT(--($R$9:$T$9&lt;&gt;0),--(R99:T99&lt;&gt;""))&gt;0,SUMPRODUCT(--($R$9:$T$9&gt;0),R99:T99)/SUMPRODUCT(--($R$9:$T$9&lt;&gt;0),--(R99:T99&lt;&gt;"")),""),"")</f>
        <v>#NAME?</v>
      </c>
      <c r="AE99" s="279" t="e" cm="1">
        <f t="array" aca="1" ref="AE99" ca="1">IF(WpAreaB_exist,IF(SUMPRODUCT(--($U$9:$W$9&lt;&gt;0),--(U99:W99&lt;&gt;""))&gt;0,SUMPRODUCT(--($U$9:$W$9&gt;0),U99:W99)/SUMPRODUCT(--($U$9:$W$9&lt;&gt;0),--(U99:W99&lt;&gt;"")),""),"")</f>
        <v>#NAME?</v>
      </c>
      <c r="AF99" s="279" t="e" cm="1">
        <f t="array" aca="1" ref="AF99" ca="1">IF(WpAreaC_exist,IF(SUMPRODUCT(--($X$9:$Z$9&lt;&gt;0),--(X99:Z99&lt;&gt;""))&gt;0,SUMPRODUCT(--($X$9:$Z$9&gt;0),X99:Z99)/SUMPRODUCT(--($X$9:$Z$9&lt;&gt;0),--(X99:Z99&lt;&gt;"")),""),"")</f>
        <v>#NAME?</v>
      </c>
      <c r="AG99" s="277"/>
      <c r="AH99" s="277"/>
      <c r="AI99" s="277"/>
      <c r="AJ99" s="277"/>
      <c r="AK99" s="277"/>
      <c r="AL99" s="282"/>
      <c r="AM99" s="276" t="s">
        <v>92</v>
      </c>
      <c r="AN99" s="276" t="s">
        <v>92</v>
      </c>
      <c r="AO99" s="276" t="s">
        <v>92</v>
      </c>
      <c r="AP99" s="276" t="s">
        <v>92</v>
      </c>
      <c r="AQ99" s="275"/>
      <c r="AR99" s="275"/>
      <c r="AS99" s="275"/>
      <c r="AT99" s="275"/>
      <c r="AU99" s="275"/>
      <c r="AV99" s="290"/>
      <c r="AZ99" s="15"/>
    </row>
    <row r="100" spans="1:52" outlineLevel="2" x14ac:dyDescent="0.2">
      <c r="A100" s="18" t="s">
        <v>30</v>
      </c>
      <c r="B100" s="18"/>
      <c r="C100" s="20" t="s">
        <v>321</v>
      </c>
      <c r="D100" s="19" t="s">
        <v>18</v>
      </c>
      <c r="E100" s="19" t="s">
        <v>281</v>
      </c>
      <c r="F100" s="20" t="s">
        <v>285</v>
      </c>
      <c r="G100" s="19"/>
      <c r="H100" s="22" t="s">
        <v>30</v>
      </c>
      <c r="I100" s="19"/>
      <c r="J100" s="19"/>
      <c r="K100" s="337"/>
      <c r="L100" s="325" t="s">
        <v>30</v>
      </c>
      <c r="M100" s="280" t="e" cm="1">
        <f t="array" aca="1" ref="M100" ca="1">getProgress(AC100,AM100,"%",1,1)</f>
        <v>#NAME?</v>
      </c>
      <c r="N100" s="280" t="e" cm="1">
        <f t="array" aca="1" ref="N100" ca="1">getProgress(AD100,AN100,"%",1,1)</f>
        <v>#NAME?</v>
      </c>
      <c r="O100" s="280" t="e" cm="1">
        <f t="array" aca="1" ref="O100" ca="1">getProgress(AE100,AO100,"%",1,1)</f>
        <v>#NAME?</v>
      </c>
      <c r="P100" s="280" t="e" cm="1">
        <f t="array" aca="1" ref="P100" ca="1">getProgress(AF100,AP100,"%",1,1)</f>
        <v>#NAME?</v>
      </c>
      <c r="Q100" s="58"/>
      <c r="R100" s="90"/>
      <c r="S100" s="90"/>
      <c r="T100" s="90"/>
      <c r="U100" s="90"/>
      <c r="V100" s="90"/>
      <c r="W100" s="90"/>
      <c r="X100" s="90"/>
      <c r="Y100" s="90"/>
      <c r="Z100" s="283"/>
      <c r="AA100" s="282"/>
      <c r="AB100" s="282"/>
      <c r="AC100" s="279" t="e" cm="1">
        <f t="array" aca="1" ref="AC100" ca="1">IF(SUMPRODUCT(--($R$10:$Z$10&gt;0),--(R100:Z100&lt;&gt;""))&gt;0,SUMPRODUCT(--($R$10:$Z$10&gt;0),R100:Z100)/SUMPRODUCT(--($R$10:$Z$10&gt;0),--(R100:Z100&lt;&gt;"")),"")</f>
        <v>#NAME?</v>
      </c>
      <c r="AD100" s="279" t="e" cm="1">
        <f t="array" aca="1" ref="AD100" ca="1">IF(WpAreaA_exist,IF(SUMPRODUCT(--($R$9:$T$9&lt;&gt;0),--(R100:T100&lt;&gt;""))&gt;0,SUMPRODUCT(--($R$9:$T$9&gt;0),R100:T100)/SUMPRODUCT(--($R$9:$T$9&lt;&gt;0),--(R100:T100&lt;&gt;"")),""),"")</f>
        <v>#NAME?</v>
      </c>
      <c r="AE100" s="279" t="e" cm="1">
        <f t="array" aca="1" ref="AE100" ca="1">IF(WpAreaB_exist,IF(SUMPRODUCT(--($U$9:$W$9&lt;&gt;0),--(U100:W100&lt;&gt;""))&gt;0,SUMPRODUCT(--($U$9:$W$9&gt;0),U100:W100)/SUMPRODUCT(--($U$9:$W$9&lt;&gt;0),--(U100:W100&lt;&gt;"")),""),"")</f>
        <v>#NAME?</v>
      </c>
      <c r="AF100" s="279" t="e" cm="1">
        <f t="array" aca="1" ref="AF100" ca="1">IF(WpAreaC_exist,IF(SUMPRODUCT(--($X$9:$Z$9&lt;&gt;0),--(X100:Z100&lt;&gt;""))&gt;0,SUMPRODUCT(--($X$9:$Z$9&gt;0),X100:Z100)/SUMPRODUCT(--($X$9:$Z$9&lt;&gt;0),--(X100:Z100&lt;&gt;"")),""),"")</f>
        <v>#NAME?</v>
      </c>
      <c r="AG100" s="277"/>
      <c r="AH100" s="277"/>
      <c r="AI100" s="277"/>
      <c r="AJ100" s="277"/>
      <c r="AK100" s="277"/>
      <c r="AL100" s="282"/>
      <c r="AM100" s="276" t="s">
        <v>92</v>
      </c>
      <c r="AN100" s="276" t="s">
        <v>92</v>
      </c>
      <c r="AO100" s="276" t="s">
        <v>92</v>
      </c>
      <c r="AP100" s="276" t="s">
        <v>92</v>
      </c>
      <c r="AQ100" s="275"/>
      <c r="AR100" s="275"/>
      <c r="AS100" s="275"/>
      <c r="AT100" s="275"/>
      <c r="AU100" s="275"/>
      <c r="AV100" s="290"/>
      <c r="AZ100" s="15"/>
    </row>
    <row r="101" spans="1:52" ht="19" x14ac:dyDescent="0.2">
      <c r="A101" s="184" t="s">
        <v>138</v>
      </c>
      <c r="B101" s="182"/>
      <c r="C101" s="182"/>
      <c r="D101" s="182"/>
      <c r="E101" s="182"/>
      <c r="F101" s="182"/>
      <c r="G101" s="182"/>
      <c r="H101" s="182"/>
      <c r="I101" s="182"/>
      <c r="J101" s="182"/>
      <c r="K101" s="17"/>
      <c r="L101" s="183"/>
      <c r="M101" s="183" t="e" cm="1">
        <f t="array" aca="1" ref="M101" ca="1">getProgress(AC101,AM101,"%",1,1)</f>
        <v>#NAME?</v>
      </c>
      <c r="N101" s="183" t="e" cm="1">
        <f t="array" aca="1" ref="N101" ca="1">getProgress(AD101,AN101,"%",1,1)</f>
        <v>#NAME?</v>
      </c>
      <c r="O101" s="183" t="e" cm="1">
        <f t="array" aca="1" ref="O101" ca="1">getProgress(AE101,AO101,"%",1,1)</f>
        <v>#NAME?</v>
      </c>
      <c r="P101" s="183" t="e" cm="1">
        <f t="array" aca="1" ref="P101" ca="1">getProgress(AF101,AP101,"%",1,1)</f>
        <v>#NAME?</v>
      </c>
      <c r="Q101" s="58"/>
      <c r="R101" s="326"/>
      <c r="S101" s="327"/>
      <c r="T101" s="328"/>
      <c r="U101" s="326"/>
      <c r="V101" s="327"/>
      <c r="W101" s="328"/>
      <c r="X101" s="326"/>
      <c r="Y101" s="327"/>
      <c r="Z101" s="327"/>
      <c r="AA101" s="285"/>
      <c r="AB101" s="285"/>
      <c r="AC101" s="277"/>
      <c r="AD101" s="277"/>
      <c r="AE101" s="277"/>
      <c r="AF101" s="277"/>
      <c r="AG101" s="277"/>
      <c r="AH101" s="277"/>
      <c r="AI101" s="277"/>
      <c r="AJ101" s="277"/>
      <c r="AK101" s="277"/>
      <c r="AL101" s="285"/>
      <c r="AM101" s="274"/>
      <c r="AN101" s="274"/>
      <c r="AO101" s="274"/>
      <c r="AP101" s="274"/>
      <c r="AQ101" s="274"/>
      <c r="AR101" s="274"/>
      <c r="AS101" s="274"/>
      <c r="AT101" s="274"/>
      <c r="AU101" s="274"/>
      <c r="AV101" s="285"/>
      <c r="AZ101" s="15"/>
    </row>
    <row r="102" spans="1:52" ht="19" outlineLevel="1" x14ac:dyDescent="0.2">
      <c r="A102" s="185" t="s">
        <v>108</v>
      </c>
      <c r="B102" s="186"/>
      <c r="C102" s="186"/>
      <c r="D102" s="187"/>
      <c r="E102" s="187"/>
      <c r="F102" s="208"/>
      <c r="G102" s="187"/>
      <c r="H102" s="187"/>
      <c r="I102" s="187"/>
      <c r="J102" s="187"/>
      <c r="K102" s="187"/>
      <c r="L102" s="188"/>
      <c r="M102" s="188"/>
      <c r="N102" s="188"/>
      <c r="O102" s="188"/>
      <c r="P102" s="188"/>
      <c r="Q102" s="58"/>
      <c r="R102" s="329"/>
      <c r="S102" s="304"/>
      <c r="T102" s="330"/>
      <c r="U102" s="329"/>
      <c r="V102" s="304"/>
      <c r="W102" s="330"/>
      <c r="X102" s="329"/>
      <c r="Y102" s="304"/>
      <c r="Z102" s="304"/>
      <c r="AA102" s="7"/>
      <c r="AB102" s="7"/>
      <c r="AG102" s="277"/>
      <c r="AH102" s="277"/>
      <c r="AI102" s="277"/>
      <c r="AJ102" s="277"/>
      <c r="AK102" s="277"/>
      <c r="AL102" s="7"/>
      <c r="AV102" s="7"/>
      <c r="AZ102" s="15"/>
    </row>
    <row r="103" spans="1:52" ht="45" outlineLevel="2" x14ac:dyDescent="0.2">
      <c r="A103" s="18"/>
      <c r="B103" s="18"/>
      <c r="C103" s="19" t="s">
        <v>97</v>
      </c>
      <c r="D103" s="19"/>
      <c r="E103" s="19" t="s">
        <v>222</v>
      </c>
      <c r="F103" s="19"/>
      <c r="G103" s="19"/>
      <c r="H103" s="22"/>
      <c r="I103" s="19"/>
      <c r="J103" s="19"/>
      <c r="K103" s="337"/>
      <c r="L103" s="325" t="s">
        <v>30</v>
      </c>
      <c r="M103" s="280" t="e" cm="1">
        <f t="array" aca="1" ref="M103" ca="1">getProgress(AC103,AM103,"%",1,1)</f>
        <v>#NAME?</v>
      </c>
      <c r="N103" s="280" t="e" cm="1">
        <f t="array" aca="1" ref="N103" ca="1">getProgress(AD103,AN103,"%",1,1)</f>
        <v>#NAME?</v>
      </c>
      <c r="O103" s="280" t="e" cm="1">
        <f t="array" aca="1" ref="O103" ca="1">getProgress(AE103,AO103,"%",1,1)</f>
        <v>#NAME?</v>
      </c>
      <c r="P103" s="280" t="e" cm="1">
        <f t="array" aca="1" ref="P103" ca="1">getProgress(AF103,AP103,"%",1,1)</f>
        <v>#NAME?</v>
      </c>
      <c r="Q103" s="58"/>
      <c r="R103" s="90"/>
      <c r="S103" s="90"/>
      <c r="T103" s="90"/>
      <c r="U103" s="90"/>
      <c r="V103" s="90"/>
      <c r="W103" s="90"/>
      <c r="X103" s="90"/>
      <c r="Y103" s="90"/>
      <c r="Z103" s="283"/>
      <c r="AA103" s="282"/>
      <c r="AB103" s="282"/>
      <c r="AC103" s="279" t="e" cm="1">
        <f t="array" aca="1" ref="AC103" ca="1">IF(SUMPRODUCT(--($R$10:$Z$10&gt;0),--(R103:Z103&lt;&gt;""))&gt;0,SUMPRODUCT(--($R$10:$Z$10&gt;0),R103:Z103)/SUMPRODUCT(--($R$10:$Z$10&gt;0),--(R103:Z103&lt;&gt;"")),"")</f>
        <v>#NAME?</v>
      </c>
      <c r="AD103" s="279" t="e" cm="1">
        <f t="array" aca="1" ref="AD103" ca="1">IF(WpAreaA_exist,IF(SUMPRODUCT(--($R$9:$T$9&lt;&gt;0),--(R103:T103&lt;&gt;""))&gt;0,SUMPRODUCT(--($R$9:$T$9&gt;0),R103:T103)/SUMPRODUCT(--($R$9:$T$9&lt;&gt;0),--(R103:T103&lt;&gt;"")),""),"")</f>
        <v>#NAME?</v>
      </c>
      <c r="AE103" s="279" t="e" cm="1">
        <f t="array" aca="1" ref="AE103" ca="1">IF(WpAreaB_exist,IF(SUMPRODUCT(--($U$9:$W$9&lt;&gt;0),--(U103:W103&lt;&gt;""))&gt;0,SUMPRODUCT(--($U$9:$W$9&gt;0),U103:W103)/SUMPRODUCT(--($U$9:$W$9&lt;&gt;0),--(U103:W103&lt;&gt;"")),""),"")</f>
        <v>#NAME?</v>
      </c>
      <c r="AF103" s="279" t="e" cm="1">
        <f t="array" aca="1" ref="AF103" ca="1">IF(WpAreaC_exist,IF(SUMPRODUCT(--($X$9:$Z$9&lt;&gt;0),--(X103:Z103&lt;&gt;""))&gt;0,SUMPRODUCT(--($X$9:$Z$9&gt;0),X103:Z103)/SUMPRODUCT(--($X$9:$Z$9&lt;&gt;0),--(X103:Z103&lt;&gt;"")),""),"")</f>
        <v>#NAME?</v>
      </c>
      <c r="AG103" s="277"/>
      <c r="AH103" s="277"/>
      <c r="AI103" s="277"/>
      <c r="AJ103" s="277"/>
      <c r="AK103" s="277"/>
      <c r="AL103" s="282"/>
      <c r="AM103" s="276" t="s">
        <v>92</v>
      </c>
      <c r="AN103" s="276" t="s">
        <v>92</v>
      </c>
      <c r="AO103" s="276" t="s">
        <v>92</v>
      </c>
      <c r="AP103" s="276" t="s">
        <v>92</v>
      </c>
      <c r="AQ103" s="275"/>
      <c r="AR103" s="275"/>
      <c r="AS103" s="275"/>
      <c r="AT103" s="275"/>
      <c r="AU103" s="275"/>
      <c r="AV103" s="290"/>
      <c r="AZ103" s="15"/>
    </row>
    <row r="104" spans="1:52" outlineLevel="2" x14ac:dyDescent="0.2">
      <c r="A104" s="18" t="s">
        <v>30</v>
      </c>
      <c r="B104" s="18"/>
      <c r="C104" s="19" t="s">
        <v>97</v>
      </c>
      <c r="D104" s="19" t="s">
        <v>18</v>
      </c>
      <c r="E104" s="19" t="s">
        <v>291</v>
      </c>
      <c r="F104" s="20" t="s">
        <v>290</v>
      </c>
      <c r="G104" s="19"/>
      <c r="H104" s="22" t="s">
        <v>30</v>
      </c>
      <c r="I104" s="19"/>
      <c r="J104" s="19"/>
      <c r="K104" s="337"/>
      <c r="L104" s="325">
        <v>0</v>
      </c>
      <c r="M104" s="280" t="e" cm="1">
        <f t="array" aca="1" ref="M104" ca="1">getProgress(AC104,AM104,"%",1,1)</f>
        <v>#NAME?</v>
      </c>
      <c r="N104" s="280" t="e" cm="1">
        <f t="array" aca="1" ref="N104" ca="1">getProgress(AD104,AN104,"%",1,1)</f>
        <v>#NAME?</v>
      </c>
      <c r="O104" s="280" t="e" cm="1">
        <f t="array" aca="1" ref="O104" ca="1">getProgress(AE104,AO104,"%",1,1)</f>
        <v>#NAME?</v>
      </c>
      <c r="P104" s="280" t="e" cm="1">
        <f t="array" aca="1" ref="P104" ca="1">getProgress(AF104,AP104,"%",1,1)</f>
        <v>#NAME?</v>
      </c>
      <c r="Q104" s="58"/>
      <c r="R104" s="90"/>
      <c r="S104" s="90"/>
      <c r="T104" s="90"/>
      <c r="U104" s="90"/>
      <c r="V104" s="90"/>
      <c r="W104" s="90"/>
      <c r="X104" s="90"/>
      <c r="Y104" s="90"/>
      <c r="Z104" s="283"/>
      <c r="AA104" s="282"/>
      <c r="AB104" s="282"/>
      <c r="AC104" s="279" t="e" cm="1">
        <f t="array" aca="1" ref="AC104" ca="1">IF(SUMPRODUCT(--($R$10:$Z$10&gt;0),--(R104:Z104&lt;&gt;""))&gt;0,SUMPRODUCT(--($R$10:$Z$10&gt;0),R104:Z104)/SUMPRODUCT(--($R$10:$Z$10&gt;0),--(R104:Z104&lt;&gt;"")),"")</f>
        <v>#NAME?</v>
      </c>
      <c r="AD104" s="279" t="e" cm="1">
        <f t="array" aca="1" ref="AD104" ca="1">IF(WpAreaA_exist,IF(SUMPRODUCT(--($R$9:$T$9&lt;&gt;0),--(R104:T104&lt;&gt;""))&gt;0,SUMPRODUCT(--($R$9:$T$9&gt;0),R104:T104)/SUMPRODUCT(--($R$9:$T$9&lt;&gt;0),--(R104:T104&lt;&gt;"")),""),"")</f>
        <v>#NAME?</v>
      </c>
      <c r="AE104" s="279" t="e" cm="1">
        <f t="array" aca="1" ref="AE104" ca="1">IF(WpAreaB_exist,IF(SUMPRODUCT(--($U$9:$W$9&lt;&gt;0),--(U104:W104&lt;&gt;""))&gt;0,SUMPRODUCT(--($U$9:$W$9&gt;0),U104:W104)/SUMPRODUCT(--($U$9:$W$9&lt;&gt;0),--(U104:W104&lt;&gt;"")),""),"")</f>
        <v>#NAME?</v>
      </c>
      <c r="AF104" s="279" t="e" cm="1">
        <f t="array" aca="1" ref="AF104" ca="1">IF(WpAreaC_exist,IF(SUMPRODUCT(--($X$9:$Z$9&lt;&gt;0),--(X104:Z104&lt;&gt;""))&gt;0,SUMPRODUCT(--($X$9:$Z$9&gt;0),X104:Z104)/SUMPRODUCT(--($X$9:$Z$9&lt;&gt;0),--(X104:Z104&lt;&gt;"")),""),"")</f>
        <v>#NAME?</v>
      </c>
      <c r="AG104" s="277"/>
      <c r="AH104" s="277"/>
      <c r="AI104" s="277"/>
      <c r="AJ104" s="277"/>
      <c r="AK104" s="277"/>
      <c r="AL104" s="282"/>
      <c r="AM104" s="276" t="s">
        <v>92</v>
      </c>
      <c r="AN104" s="276" t="s">
        <v>92</v>
      </c>
      <c r="AO104" s="276" t="s">
        <v>92</v>
      </c>
      <c r="AP104" s="276" t="s">
        <v>92</v>
      </c>
      <c r="AQ104" s="275"/>
      <c r="AR104" s="275"/>
      <c r="AS104" s="275"/>
      <c r="AT104" s="275"/>
      <c r="AU104" s="275"/>
      <c r="AV104" s="290"/>
      <c r="AZ104" s="15"/>
    </row>
    <row r="105" spans="1:52" outlineLevel="2" x14ac:dyDescent="0.2">
      <c r="A105" s="18" t="s">
        <v>30</v>
      </c>
      <c r="B105" s="18"/>
      <c r="C105" s="19" t="s">
        <v>97</v>
      </c>
      <c r="D105" s="19" t="s">
        <v>18</v>
      </c>
      <c r="E105" s="19" t="s">
        <v>281</v>
      </c>
      <c r="F105" s="20" t="s">
        <v>285</v>
      </c>
      <c r="G105" s="19"/>
      <c r="H105" s="22" t="s">
        <v>30</v>
      </c>
      <c r="I105" s="19"/>
      <c r="J105" s="19"/>
      <c r="K105" s="337"/>
      <c r="L105" s="325" t="s">
        <v>30</v>
      </c>
      <c r="M105" s="280" t="e" cm="1">
        <f t="array" aca="1" ref="M105" ca="1">getProgress(AC105,AM105,"%",1,1)</f>
        <v>#NAME?</v>
      </c>
      <c r="N105" s="280" t="e" cm="1">
        <f t="array" aca="1" ref="N105" ca="1">getProgress(AD105,AN105,"%",1,1)</f>
        <v>#NAME?</v>
      </c>
      <c r="O105" s="280" t="e" cm="1">
        <f t="array" aca="1" ref="O105" ca="1">getProgress(AE105,AO105,"%",1,1)</f>
        <v>#NAME?</v>
      </c>
      <c r="P105" s="280" t="e" cm="1">
        <f t="array" aca="1" ref="P105" ca="1">getProgress(AF105,AP105,"%",1,1)</f>
        <v>#NAME?</v>
      </c>
      <c r="Q105" s="58"/>
      <c r="R105" s="90"/>
      <c r="S105" s="90"/>
      <c r="T105" s="90"/>
      <c r="U105" s="90"/>
      <c r="V105" s="90"/>
      <c r="W105" s="90"/>
      <c r="X105" s="90"/>
      <c r="Y105" s="90"/>
      <c r="Z105" s="283"/>
      <c r="AA105" s="282"/>
      <c r="AB105" s="282"/>
      <c r="AC105" s="279" t="e" cm="1">
        <f t="array" aca="1" ref="AC105" ca="1">IF(SUMPRODUCT(--($R$10:$Z$10&gt;0),--(R105:Z105&lt;&gt;""))&gt;0,SUMPRODUCT(--($R$10:$Z$10&gt;0),R105:Z105)/SUMPRODUCT(--($R$10:$Z$10&gt;0),--(R105:Z105&lt;&gt;"")),"")</f>
        <v>#NAME?</v>
      </c>
      <c r="AD105" s="279" t="e" cm="1">
        <f t="array" aca="1" ref="AD105" ca="1">IF(WpAreaA_exist,IF(SUMPRODUCT(--($R$9:$T$9&lt;&gt;0),--(R105:T105&lt;&gt;""))&gt;0,SUMPRODUCT(--($R$9:$T$9&gt;0),R105:T105)/SUMPRODUCT(--($R$9:$T$9&lt;&gt;0),--(R105:T105&lt;&gt;"")),""),"")</f>
        <v>#NAME?</v>
      </c>
      <c r="AE105" s="279" t="e" cm="1">
        <f t="array" aca="1" ref="AE105" ca="1">IF(WpAreaB_exist,IF(SUMPRODUCT(--($U$9:$W$9&lt;&gt;0),--(U105:W105&lt;&gt;""))&gt;0,SUMPRODUCT(--($U$9:$W$9&gt;0),U105:W105)/SUMPRODUCT(--($U$9:$W$9&lt;&gt;0),--(U105:W105&lt;&gt;"")),""),"")</f>
        <v>#NAME?</v>
      </c>
      <c r="AF105" s="279" t="e" cm="1">
        <f t="array" aca="1" ref="AF105" ca="1">IF(WpAreaC_exist,IF(SUMPRODUCT(--($X$9:$Z$9&lt;&gt;0),--(X105:Z105&lt;&gt;""))&gt;0,SUMPRODUCT(--($X$9:$Z$9&gt;0),X105:Z105)/SUMPRODUCT(--($X$9:$Z$9&lt;&gt;0),--(X105:Z105&lt;&gt;"")),""),"")</f>
        <v>#NAME?</v>
      </c>
      <c r="AG105" s="277"/>
      <c r="AH105" s="277"/>
      <c r="AI105" s="277"/>
      <c r="AJ105" s="277"/>
      <c r="AK105" s="277"/>
      <c r="AL105" s="282"/>
      <c r="AM105" s="276" t="s">
        <v>92</v>
      </c>
      <c r="AN105" s="276" t="s">
        <v>92</v>
      </c>
      <c r="AO105" s="276" t="s">
        <v>92</v>
      </c>
      <c r="AP105" s="276" t="s">
        <v>92</v>
      </c>
      <c r="AQ105" s="275"/>
      <c r="AR105" s="275"/>
      <c r="AS105" s="275"/>
      <c r="AT105" s="275"/>
      <c r="AU105" s="275"/>
      <c r="AV105" s="290"/>
    </row>
    <row r="106" spans="1:52" ht="19" outlineLevel="1" x14ac:dyDescent="0.2">
      <c r="A106" s="185" t="s">
        <v>109</v>
      </c>
      <c r="B106" s="186"/>
      <c r="C106" s="186"/>
      <c r="D106" s="187"/>
      <c r="E106" s="187"/>
      <c r="F106" s="208"/>
      <c r="G106" s="187"/>
      <c r="H106" s="187"/>
      <c r="I106" s="187"/>
      <c r="J106" s="187"/>
      <c r="K106" s="187"/>
      <c r="L106" s="188"/>
      <c r="M106" s="188"/>
      <c r="N106" s="188"/>
      <c r="O106" s="188"/>
      <c r="P106" s="188"/>
      <c r="Q106" s="58"/>
      <c r="R106" s="329"/>
      <c r="S106" s="304"/>
      <c r="T106" s="330"/>
      <c r="U106" s="329"/>
      <c r="V106" s="304"/>
      <c r="W106" s="330"/>
      <c r="X106" s="329"/>
      <c r="Y106" s="304"/>
      <c r="Z106" s="304"/>
      <c r="AA106" s="7"/>
      <c r="AB106" s="7"/>
      <c r="AG106" s="277"/>
      <c r="AH106" s="277"/>
      <c r="AI106" s="277"/>
      <c r="AJ106" s="277"/>
      <c r="AK106" s="277"/>
      <c r="AL106" s="7"/>
      <c r="AV106" s="7"/>
      <c r="AZ106" s="15"/>
    </row>
    <row r="107" spans="1:52" ht="45" outlineLevel="2" x14ac:dyDescent="0.2">
      <c r="A107" s="18"/>
      <c r="B107" s="18"/>
      <c r="C107" s="19" t="s">
        <v>65</v>
      </c>
      <c r="D107" s="19"/>
      <c r="E107" s="19" t="s">
        <v>222</v>
      </c>
      <c r="F107" s="19"/>
      <c r="G107" s="19"/>
      <c r="H107" s="22"/>
      <c r="I107" s="19"/>
      <c r="J107" s="19"/>
      <c r="K107" s="337"/>
      <c r="L107" s="325" t="s">
        <v>30</v>
      </c>
      <c r="M107" s="280" t="e" cm="1">
        <f t="array" aca="1" ref="M107" ca="1">getProgress(AC107,AM107,"%",1,1)</f>
        <v>#NAME?</v>
      </c>
      <c r="N107" s="280" t="e" cm="1">
        <f t="array" aca="1" ref="N107" ca="1">getProgress(AD107,AN107,"%",1,1)</f>
        <v>#NAME?</v>
      </c>
      <c r="O107" s="280" t="e" cm="1">
        <f t="array" aca="1" ref="O107" ca="1">getProgress(AE107,AO107,"%",1,1)</f>
        <v>#NAME?</v>
      </c>
      <c r="P107" s="280" t="e" cm="1">
        <f t="array" aca="1" ref="P107" ca="1">getProgress(AF107,AP107,"%",1,1)</f>
        <v>#NAME?</v>
      </c>
      <c r="Q107" s="58"/>
      <c r="R107" s="90"/>
      <c r="S107" s="90"/>
      <c r="T107" s="90"/>
      <c r="U107" s="90"/>
      <c r="V107" s="90"/>
      <c r="W107" s="90"/>
      <c r="X107" s="90"/>
      <c r="Y107" s="90"/>
      <c r="Z107" s="283"/>
      <c r="AA107" s="282"/>
      <c r="AB107" s="282"/>
      <c r="AC107" s="279" t="e" cm="1">
        <f t="array" aca="1" ref="AC107" ca="1">IF(SUMPRODUCT(--($R$10:$Z$10&gt;0),--(R107:Z107&lt;&gt;""))&gt;0,SUMPRODUCT(--($R$10:$Z$10&gt;0),R107:Z107)/SUMPRODUCT(--($R$10:$Z$10&gt;0),--(R107:Z107&lt;&gt;"")),"")</f>
        <v>#NAME?</v>
      </c>
      <c r="AD107" s="279" t="e" cm="1">
        <f t="array" aca="1" ref="AD107" ca="1">IF(WpAreaA_exist,IF(SUMPRODUCT(--($R$9:$T$9&lt;&gt;0),--(R107:T107&lt;&gt;""))&gt;0,SUMPRODUCT(--($R$9:$T$9&gt;0),R107:T107)/SUMPRODUCT(--($R$9:$T$9&lt;&gt;0),--(R107:T107&lt;&gt;"")),""),"")</f>
        <v>#NAME?</v>
      </c>
      <c r="AE107" s="279" t="e" cm="1">
        <f t="array" aca="1" ref="AE107" ca="1">IF(WpAreaB_exist,IF(SUMPRODUCT(--($U$9:$W$9&lt;&gt;0),--(U107:W107&lt;&gt;""))&gt;0,SUMPRODUCT(--($U$9:$W$9&gt;0),U107:W107)/SUMPRODUCT(--($U$9:$W$9&lt;&gt;0),--(U107:W107&lt;&gt;"")),""),"")</f>
        <v>#NAME?</v>
      </c>
      <c r="AF107" s="279" t="e" cm="1">
        <f t="array" aca="1" ref="AF107" ca="1">IF(WpAreaC_exist,IF(SUMPRODUCT(--($X$9:$Z$9&lt;&gt;0),--(X107:Z107&lt;&gt;""))&gt;0,SUMPRODUCT(--($X$9:$Z$9&gt;0),X107:Z107)/SUMPRODUCT(--($X$9:$Z$9&lt;&gt;0),--(X107:Z107&lt;&gt;"")),""),"")</f>
        <v>#NAME?</v>
      </c>
      <c r="AG107" s="277"/>
      <c r="AH107" s="277"/>
      <c r="AI107" s="277"/>
      <c r="AJ107" s="277"/>
      <c r="AK107" s="277"/>
      <c r="AL107" s="282"/>
      <c r="AM107" s="276" t="s">
        <v>92</v>
      </c>
      <c r="AN107" s="276" t="s">
        <v>92</v>
      </c>
      <c r="AO107" s="276" t="s">
        <v>92</v>
      </c>
      <c r="AP107" s="276" t="s">
        <v>92</v>
      </c>
      <c r="AQ107" s="275"/>
      <c r="AR107" s="275"/>
      <c r="AS107" s="275"/>
      <c r="AT107" s="275"/>
      <c r="AU107" s="275"/>
      <c r="AV107" s="290"/>
      <c r="AZ107" s="15"/>
    </row>
    <row r="108" spans="1:52" outlineLevel="2" x14ac:dyDescent="0.2">
      <c r="A108" s="18" t="s">
        <v>30</v>
      </c>
      <c r="B108" s="18"/>
      <c r="C108" s="19" t="s">
        <v>65</v>
      </c>
      <c r="D108" s="19" t="s">
        <v>18</v>
      </c>
      <c r="E108" s="19" t="s">
        <v>291</v>
      </c>
      <c r="F108" s="20" t="s">
        <v>290</v>
      </c>
      <c r="G108" s="19"/>
      <c r="H108" s="22" t="s">
        <v>30</v>
      </c>
      <c r="I108" s="19"/>
      <c r="J108" s="19"/>
      <c r="K108" s="337"/>
      <c r="L108" s="325">
        <v>0</v>
      </c>
      <c r="M108" s="280" t="e" cm="1">
        <f t="array" aca="1" ref="M108" ca="1">getProgress(AC108,AM108,"%",1,1)</f>
        <v>#NAME?</v>
      </c>
      <c r="N108" s="280" t="e" cm="1">
        <f t="array" aca="1" ref="N108" ca="1">getProgress(AD108,AN108,"%",1,1)</f>
        <v>#NAME?</v>
      </c>
      <c r="O108" s="280" t="e" cm="1">
        <f t="array" aca="1" ref="O108" ca="1">getProgress(AE108,AO108,"%",1,1)</f>
        <v>#NAME?</v>
      </c>
      <c r="P108" s="280" t="e" cm="1">
        <f t="array" aca="1" ref="P108" ca="1">getProgress(AF108,AP108,"%",1,1)</f>
        <v>#NAME?</v>
      </c>
      <c r="Q108" s="58"/>
      <c r="R108" s="90"/>
      <c r="S108" s="90"/>
      <c r="T108" s="90"/>
      <c r="U108" s="90"/>
      <c r="V108" s="90"/>
      <c r="W108" s="90"/>
      <c r="X108" s="90"/>
      <c r="Y108" s="90"/>
      <c r="Z108" s="283"/>
      <c r="AA108" s="282"/>
      <c r="AB108" s="282"/>
      <c r="AC108" s="279" t="e" cm="1">
        <f t="array" aca="1" ref="AC108" ca="1">IF(SUMPRODUCT(--($R$10:$Z$10&gt;0),--(R108:Z108&lt;&gt;""))&gt;0,SUMPRODUCT(--($R$10:$Z$10&gt;0),R108:Z108)/SUMPRODUCT(--($R$10:$Z$10&gt;0),--(R108:Z108&lt;&gt;"")),"")</f>
        <v>#NAME?</v>
      </c>
      <c r="AD108" s="279" t="e" cm="1">
        <f t="array" aca="1" ref="AD108" ca="1">IF(WpAreaA_exist,IF(SUMPRODUCT(--($R$9:$T$9&lt;&gt;0),--(R108:T108&lt;&gt;""))&gt;0,SUMPRODUCT(--($R$9:$T$9&gt;0),R108:T108)/SUMPRODUCT(--($R$9:$T$9&lt;&gt;0),--(R108:T108&lt;&gt;"")),""),"")</f>
        <v>#NAME?</v>
      </c>
      <c r="AE108" s="279" t="e" cm="1">
        <f t="array" aca="1" ref="AE108" ca="1">IF(WpAreaB_exist,IF(SUMPRODUCT(--($U$9:$W$9&lt;&gt;0),--(U108:W108&lt;&gt;""))&gt;0,SUMPRODUCT(--($U$9:$W$9&gt;0),U108:W108)/SUMPRODUCT(--($U$9:$W$9&lt;&gt;0),--(U108:W108&lt;&gt;"")),""),"")</f>
        <v>#NAME?</v>
      </c>
      <c r="AF108" s="279" t="e" cm="1">
        <f t="array" aca="1" ref="AF108" ca="1">IF(WpAreaC_exist,IF(SUMPRODUCT(--($X$9:$Z$9&lt;&gt;0),--(X108:Z108&lt;&gt;""))&gt;0,SUMPRODUCT(--($X$9:$Z$9&gt;0),X108:Z108)/SUMPRODUCT(--($X$9:$Z$9&lt;&gt;0),--(X108:Z108&lt;&gt;"")),""),"")</f>
        <v>#NAME?</v>
      </c>
      <c r="AG108" s="277"/>
      <c r="AH108" s="277"/>
      <c r="AI108" s="277"/>
      <c r="AJ108" s="277"/>
      <c r="AK108" s="277"/>
      <c r="AL108" s="282"/>
      <c r="AM108" s="276" t="s">
        <v>92</v>
      </c>
      <c r="AN108" s="276" t="s">
        <v>92</v>
      </c>
      <c r="AO108" s="276" t="s">
        <v>92</v>
      </c>
      <c r="AP108" s="276" t="s">
        <v>92</v>
      </c>
      <c r="AQ108" s="275"/>
      <c r="AR108" s="275"/>
      <c r="AS108" s="275"/>
      <c r="AT108" s="275"/>
      <c r="AU108" s="275"/>
      <c r="AV108" s="290"/>
      <c r="AZ108" s="15"/>
    </row>
    <row r="109" spans="1:52" outlineLevel="2" x14ac:dyDescent="0.2">
      <c r="A109" s="18" t="s">
        <v>30</v>
      </c>
      <c r="B109" s="18"/>
      <c r="C109" s="19" t="s">
        <v>65</v>
      </c>
      <c r="D109" s="19" t="s">
        <v>18</v>
      </c>
      <c r="E109" s="19" t="s">
        <v>283</v>
      </c>
      <c r="F109" s="19" t="s">
        <v>284</v>
      </c>
      <c r="G109" s="19"/>
      <c r="H109" s="22" t="s">
        <v>30</v>
      </c>
      <c r="I109" s="19"/>
      <c r="J109" s="19"/>
      <c r="K109" s="337"/>
      <c r="L109" s="325" t="s">
        <v>30</v>
      </c>
      <c r="M109" s="280" t="e" cm="1">
        <f t="array" aca="1" ref="M109" ca="1">getProgress(AC109,AM109,"%",1,1)</f>
        <v>#NAME?</v>
      </c>
      <c r="N109" s="280" t="e" cm="1">
        <f t="array" aca="1" ref="N109" ca="1">getProgress(AD109,AN109,"%",1,1)</f>
        <v>#NAME?</v>
      </c>
      <c r="O109" s="280" t="e" cm="1">
        <f t="array" aca="1" ref="O109" ca="1">getProgress(AE109,AO109,"%",1,1)</f>
        <v>#NAME?</v>
      </c>
      <c r="P109" s="280" t="e" cm="1">
        <f t="array" aca="1" ref="P109" ca="1">getProgress(AF109,AP109,"%",1,1)</f>
        <v>#NAME?</v>
      </c>
      <c r="Q109" s="58"/>
      <c r="R109" s="90"/>
      <c r="S109" s="90"/>
      <c r="T109" s="90"/>
      <c r="U109" s="90"/>
      <c r="V109" s="90"/>
      <c r="W109" s="90"/>
      <c r="X109" s="90"/>
      <c r="Y109" s="90"/>
      <c r="Z109" s="283"/>
      <c r="AA109" s="282"/>
      <c r="AB109" s="282"/>
      <c r="AC109" s="279" t="e" cm="1">
        <f t="array" aca="1" ref="AC109" ca="1">IF(SUMPRODUCT(--($R$10:$Z$10&gt;0),--(R109:Z109&lt;&gt;""))&gt;0,SUMPRODUCT(--($R$10:$Z$10&gt;0),R109:Z109)/SUMPRODUCT(--($R$10:$Z$10&gt;0),--(R109:Z109&lt;&gt;"")),"")</f>
        <v>#NAME?</v>
      </c>
      <c r="AD109" s="279" t="e" cm="1">
        <f t="array" aca="1" ref="AD109" ca="1">IF(WpAreaA_exist,IF(SUMPRODUCT(--($R$9:$T$9&lt;&gt;0),--(R109:T109&lt;&gt;""))&gt;0,SUMPRODUCT(--($R$9:$T$9&gt;0),R109:T109)/SUMPRODUCT(--($R$9:$T$9&lt;&gt;0),--(R109:T109&lt;&gt;"")),""),"")</f>
        <v>#NAME?</v>
      </c>
      <c r="AE109" s="279" t="e" cm="1">
        <f t="array" aca="1" ref="AE109" ca="1">IF(WpAreaB_exist,IF(SUMPRODUCT(--($U$9:$W$9&lt;&gt;0),--(U109:W109&lt;&gt;""))&gt;0,SUMPRODUCT(--($U$9:$W$9&gt;0),U109:W109)/SUMPRODUCT(--($U$9:$W$9&lt;&gt;0),--(U109:W109&lt;&gt;"")),""),"")</f>
        <v>#NAME?</v>
      </c>
      <c r="AF109" s="279" t="e" cm="1">
        <f t="array" aca="1" ref="AF109" ca="1">IF(WpAreaC_exist,IF(SUMPRODUCT(--($X$9:$Z$9&lt;&gt;0),--(X109:Z109&lt;&gt;""))&gt;0,SUMPRODUCT(--($X$9:$Z$9&gt;0),X109:Z109)/SUMPRODUCT(--($X$9:$Z$9&lt;&gt;0),--(X109:Z109&lt;&gt;"")),""),"")</f>
        <v>#NAME?</v>
      </c>
      <c r="AG109" s="277"/>
      <c r="AH109" s="277"/>
      <c r="AI109" s="277"/>
      <c r="AJ109" s="277"/>
      <c r="AK109" s="277"/>
      <c r="AL109" s="282"/>
      <c r="AM109" s="276" t="s">
        <v>92</v>
      </c>
      <c r="AN109" s="276" t="s">
        <v>92</v>
      </c>
      <c r="AO109" s="276" t="s">
        <v>92</v>
      </c>
      <c r="AP109" s="276" t="s">
        <v>92</v>
      </c>
      <c r="AQ109" s="275"/>
      <c r="AR109" s="275"/>
      <c r="AS109" s="275"/>
      <c r="AT109" s="275"/>
      <c r="AU109" s="275"/>
      <c r="AV109" s="290"/>
    </row>
    <row r="110" spans="1:52" outlineLevel="2" x14ac:dyDescent="0.2">
      <c r="A110" s="18" t="s">
        <v>30</v>
      </c>
      <c r="B110" s="18" t="s">
        <v>45</v>
      </c>
      <c r="C110" s="19" t="s">
        <v>65</v>
      </c>
      <c r="D110" s="19" t="s">
        <v>18</v>
      </c>
      <c r="E110" s="19" t="s">
        <v>282</v>
      </c>
      <c r="F110" s="19" t="s">
        <v>102</v>
      </c>
      <c r="G110" s="19"/>
      <c r="H110" s="22" t="s">
        <v>30</v>
      </c>
      <c r="I110" s="19"/>
      <c r="J110" s="19"/>
      <c r="K110" s="337"/>
      <c r="L110" s="96">
        <v>1</v>
      </c>
      <c r="M110" s="280" t="e" cm="1">
        <f t="array" aca="1" ref="M110" ca="1">getProgress(AC110,AM110,"%",1,1)</f>
        <v>#NAME?</v>
      </c>
      <c r="N110" s="280" t="e" cm="1">
        <f t="array" aca="1" ref="N110" ca="1">getProgress(AD110,AN110,"%",1,1)</f>
        <v>#NAME?</v>
      </c>
      <c r="O110" s="280" t="e" cm="1">
        <f t="array" aca="1" ref="O110" ca="1">getProgress(AE110,AO110,"%",1,1)</f>
        <v>#NAME?</v>
      </c>
      <c r="P110" s="280" t="e" cm="1">
        <f t="array" aca="1" ref="P110" ca="1">getProgress(AF110,AP110,"%",1,1)</f>
        <v>#NAME?</v>
      </c>
      <c r="Q110" s="58"/>
      <c r="R110" s="90"/>
      <c r="S110" s="90"/>
      <c r="T110" s="90"/>
      <c r="U110" s="90"/>
      <c r="V110" s="90"/>
      <c r="W110" s="90"/>
      <c r="X110" s="90"/>
      <c r="Y110" s="90"/>
      <c r="Z110" s="283"/>
      <c r="AA110" s="282"/>
      <c r="AB110" s="282"/>
      <c r="AC110" s="279" t="e" cm="1">
        <f t="array" aca="1" ref="AC110" ca="1">IF(SUMPRODUCT(--($R$10:$Z$10&gt;0),--(R110:Z110&lt;&gt;""))&gt;0,SUMPRODUCT(--($R$10:$Z$10&gt;0),R110:Z110)/SUMPRODUCT(--($R$10:$Z$10&gt;0),--(R110:Z110&lt;&gt;"")),"")</f>
        <v>#NAME?</v>
      </c>
      <c r="AD110" s="279" t="e" cm="1">
        <f t="array" aca="1" ref="AD110" ca="1">IF(WpAreaA_exist,IF(SUMPRODUCT(--($R$9:$T$9&lt;&gt;0),--(R110:T110&lt;&gt;""))&gt;0,SUMPRODUCT(--($R$9:$T$9&gt;0),R110:T110)/SUMPRODUCT(--($R$9:$T$9&lt;&gt;0),--(R110:T110&lt;&gt;"")),""),"")</f>
        <v>#NAME?</v>
      </c>
      <c r="AE110" s="279" t="e" cm="1">
        <f t="array" aca="1" ref="AE110" ca="1">IF(WpAreaB_exist,IF(SUMPRODUCT(--($U$9:$W$9&lt;&gt;0),--(U110:W110&lt;&gt;""))&gt;0,SUMPRODUCT(--($U$9:$W$9&gt;0),U110:W110)/SUMPRODUCT(--($U$9:$W$9&lt;&gt;0),--(U110:W110&lt;&gt;"")),""),"")</f>
        <v>#NAME?</v>
      </c>
      <c r="AF110" s="279" t="e" cm="1">
        <f t="array" aca="1" ref="AF110" ca="1">IF(WpAreaC_exist,IF(SUMPRODUCT(--($X$9:$Z$9&lt;&gt;0),--(X110:Z110&lt;&gt;""))&gt;0,SUMPRODUCT(--($X$9:$Z$9&gt;0),X110:Z110)/SUMPRODUCT(--($X$9:$Z$9&lt;&gt;0),--(X110:Z110&lt;&gt;"")),""),"")</f>
        <v>#NAME?</v>
      </c>
      <c r="AG110" s="277"/>
      <c r="AH110" s="277"/>
      <c r="AI110" s="277"/>
      <c r="AJ110" s="277"/>
      <c r="AK110" s="277"/>
      <c r="AL110" s="282"/>
      <c r="AM110" s="276" t="s">
        <v>92</v>
      </c>
      <c r="AN110" s="276" t="s">
        <v>92</v>
      </c>
      <c r="AO110" s="276" t="s">
        <v>92</v>
      </c>
      <c r="AP110" s="276" t="s">
        <v>92</v>
      </c>
      <c r="AQ110" s="275"/>
      <c r="AR110" s="275"/>
      <c r="AS110" s="275"/>
      <c r="AT110" s="275"/>
      <c r="AU110" s="275"/>
      <c r="AV110" s="290"/>
    </row>
    <row r="111" spans="1:52" ht="19" outlineLevel="1" x14ac:dyDescent="0.2">
      <c r="A111" s="185" t="s">
        <v>110</v>
      </c>
      <c r="B111" s="186"/>
      <c r="C111" s="186"/>
      <c r="D111" s="187"/>
      <c r="E111" s="187"/>
      <c r="F111" s="208"/>
      <c r="G111" s="187"/>
      <c r="H111" s="187"/>
      <c r="I111" s="187"/>
      <c r="J111" s="187"/>
      <c r="K111" s="187"/>
      <c r="L111" s="188"/>
      <c r="M111" s="188"/>
      <c r="N111" s="188"/>
      <c r="O111" s="188"/>
      <c r="P111" s="188"/>
      <c r="Q111" s="58"/>
      <c r="R111" s="329"/>
      <c r="S111" s="304"/>
      <c r="T111" s="330"/>
      <c r="U111" s="329"/>
      <c r="V111" s="304"/>
      <c r="W111" s="330"/>
      <c r="X111" s="329"/>
      <c r="Y111" s="304"/>
      <c r="Z111" s="304"/>
      <c r="AA111" s="7"/>
      <c r="AB111" s="7"/>
      <c r="AG111" s="277"/>
      <c r="AH111" s="277"/>
      <c r="AI111" s="277"/>
      <c r="AJ111" s="277"/>
      <c r="AK111" s="277"/>
      <c r="AL111" s="7"/>
      <c r="AV111" s="7"/>
      <c r="AZ111" s="15"/>
    </row>
    <row r="112" spans="1:52" ht="45" outlineLevel="2" x14ac:dyDescent="0.2">
      <c r="A112" s="18"/>
      <c r="B112" s="18"/>
      <c r="C112" s="19" t="s">
        <v>61</v>
      </c>
      <c r="D112" s="19"/>
      <c r="E112" s="19" t="s">
        <v>222</v>
      </c>
      <c r="F112" s="19"/>
      <c r="G112" s="19"/>
      <c r="H112" s="22"/>
      <c r="I112" s="19"/>
      <c r="J112" s="19"/>
      <c r="K112" s="337"/>
      <c r="L112" s="325" t="s">
        <v>30</v>
      </c>
      <c r="M112" s="280" t="e" cm="1">
        <f t="array" aca="1" ref="M112" ca="1">getProgress(AC112,AM112,"%",1,1)</f>
        <v>#NAME?</v>
      </c>
      <c r="N112" s="280" t="e" cm="1">
        <f t="array" aca="1" ref="N112" ca="1">getProgress(AD112,AN112,"%",1,1)</f>
        <v>#NAME?</v>
      </c>
      <c r="O112" s="280" t="e" cm="1">
        <f t="array" aca="1" ref="O112" ca="1">getProgress(AE112,AO112,"%",1,1)</f>
        <v>#NAME?</v>
      </c>
      <c r="P112" s="280" t="e" cm="1">
        <f t="array" aca="1" ref="P112" ca="1">getProgress(AF112,AP112,"%",1,1)</f>
        <v>#NAME?</v>
      </c>
      <c r="Q112" s="58"/>
      <c r="R112" s="90"/>
      <c r="S112" s="90"/>
      <c r="T112" s="90"/>
      <c r="U112" s="90"/>
      <c r="V112" s="90"/>
      <c r="W112" s="90"/>
      <c r="X112" s="90"/>
      <c r="Y112" s="90"/>
      <c r="Z112" s="283"/>
      <c r="AA112" s="282"/>
      <c r="AB112" s="282"/>
      <c r="AC112" s="279" t="e" cm="1">
        <f t="array" aca="1" ref="AC112" ca="1">IF(SUMPRODUCT(--($R$10:$Z$10&gt;0),--(R112:Z112&lt;&gt;""))&gt;0,SUMPRODUCT(--($R$10:$Z$10&gt;0),R112:Z112)/SUMPRODUCT(--($R$10:$Z$10&gt;0),--(R112:Z112&lt;&gt;"")),"")</f>
        <v>#NAME?</v>
      </c>
      <c r="AD112" s="279" t="e" cm="1">
        <f t="array" aca="1" ref="AD112" ca="1">IF(WpAreaA_exist,IF(SUMPRODUCT(--($R$9:$T$9&lt;&gt;0),--(R112:T112&lt;&gt;""))&gt;0,SUMPRODUCT(--($R$9:$T$9&gt;0),R112:T112)/SUMPRODUCT(--($R$9:$T$9&lt;&gt;0),--(R112:T112&lt;&gt;"")),""),"")</f>
        <v>#NAME?</v>
      </c>
      <c r="AE112" s="279" t="e" cm="1">
        <f t="array" aca="1" ref="AE112" ca="1">IF(WpAreaB_exist,IF(SUMPRODUCT(--($U$9:$W$9&lt;&gt;0),--(U112:W112&lt;&gt;""))&gt;0,SUMPRODUCT(--($U$9:$W$9&gt;0),U112:W112)/SUMPRODUCT(--($U$9:$W$9&lt;&gt;0),--(U112:W112&lt;&gt;"")),""),"")</f>
        <v>#NAME?</v>
      </c>
      <c r="AF112" s="279" t="e" cm="1">
        <f t="array" aca="1" ref="AF112" ca="1">IF(WpAreaC_exist,IF(SUMPRODUCT(--($X$9:$Z$9&lt;&gt;0),--(X112:Z112&lt;&gt;""))&gt;0,SUMPRODUCT(--($X$9:$Z$9&gt;0),X112:Z112)/SUMPRODUCT(--($X$9:$Z$9&lt;&gt;0),--(X112:Z112&lt;&gt;"")),""),"")</f>
        <v>#NAME?</v>
      </c>
      <c r="AG112" s="277"/>
      <c r="AH112" s="277"/>
      <c r="AI112" s="277"/>
      <c r="AJ112" s="277"/>
      <c r="AK112" s="277"/>
      <c r="AL112" s="282"/>
      <c r="AM112" s="276" t="s">
        <v>92</v>
      </c>
      <c r="AN112" s="276" t="s">
        <v>92</v>
      </c>
      <c r="AO112" s="276" t="s">
        <v>92</v>
      </c>
      <c r="AP112" s="276" t="s">
        <v>92</v>
      </c>
      <c r="AQ112" s="275"/>
      <c r="AR112" s="275"/>
      <c r="AS112" s="275"/>
      <c r="AT112" s="275"/>
      <c r="AU112" s="275"/>
      <c r="AV112" s="290"/>
      <c r="AZ112" s="15"/>
    </row>
    <row r="113" spans="1:52" outlineLevel="2" x14ac:dyDescent="0.2">
      <c r="A113" s="18" t="s">
        <v>30</v>
      </c>
      <c r="B113" s="18"/>
      <c r="C113" s="19" t="s">
        <v>61</v>
      </c>
      <c r="D113" s="19" t="s">
        <v>18</v>
      </c>
      <c r="E113" s="19" t="s">
        <v>291</v>
      </c>
      <c r="F113" s="20" t="s">
        <v>290</v>
      </c>
      <c r="G113" s="19"/>
      <c r="H113" s="22" t="s">
        <v>30</v>
      </c>
      <c r="I113" s="19"/>
      <c r="J113" s="19"/>
      <c r="K113" s="337"/>
      <c r="L113" s="325">
        <v>0</v>
      </c>
      <c r="M113" s="280" t="e" cm="1">
        <f t="array" aca="1" ref="M113" ca="1">getProgress(AC113,AM113,"%",1,1)</f>
        <v>#NAME?</v>
      </c>
      <c r="N113" s="280" t="e" cm="1">
        <f t="array" aca="1" ref="N113" ca="1">getProgress(AD113,AN113,"%",1,1)</f>
        <v>#NAME?</v>
      </c>
      <c r="O113" s="280" t="e" cm="1">
        <f t="array" aca="1" ref="O113" ca="1">getProgress(AE113,AO113,"%",1,1)</f>
        <v>#NAME?</v>
      </c>
      <c r="P113" s="280" t="e" cm="1">
        <f t="array" aca="1" ref="P113" ca="1">getProgress(AF113,AP113,"%",1,1)</f>
        <v>#NAME?</v>
      </c>
      <c r="Q113" s="58"/>
      <c r="R113" s="90"/>
      <c r="S113" s="90"/>
      <c r="T113" s="90"/>
      <c r="U113" s="90"/>
      <c r="V113" s="90"/>
      <c r="W113" s="90"/>
      <c r="X113" s="90"/>
      <c r="Y113" s="90"/>
      <c r="Z113" s="283"/>
      <c r="AA113" s="282"/>
      <c r="AB113" s="282"/>
      <c r="AC113" s="279" t="e" cm="1">
        <f t="array" aca="1" ref="AC113" ca="1">IF(SUMPRODUCT(--($R$10:$Z$10&gt;0),--(R113:Z113&lt;&gt;""))&gt;0,SUMPRODUCT(--($R$10:$Z$10&gt;0),R113:Z113)/SUMPRODUCT(--($R$10:$Z$10&gt;0),--(R113:Z113&lt;&gt;"")),"")</f>
        <v>#NAME?</v>
      </c>
      <c r="AD113" s="279" t="e" cm="1">
        <f t="array" aca="1" ref="AD113" ca="1">IF(WpAreaA_exist,IF(SUMPRODUCT(--($R$9:$T$9&lt;&gt;0),--(R113:T113&lt;&gt;""))&gt;0,SUMPRODUCT(--($R$9:$T$9&gt;0),R113:T113)/SUMPRODUCT(--($R$9:$T$9&lt;&gt;0),--(R113:T113&lt;&gt;"")),""),"")</f>
        <v>#NAME?</v>
      </c>
      <c r="AE113" s="279" t="e" cm="1">
        <f t="array" aca="1" ref="AE113" ca="1">IF(WpAreaB_exist,IF(SUMPRODUCT(--($U$9:$W$9&lt;&gt;0),--(U113:W113&lt;&gt;""))&gt;0,SUMPRODUCT(--($U$9:$W$9&gt;0),U113:W113)/SUMPRODUCT(--($U$9:$W$9&lt;&gt;0),--(U113:W113&lt;&gt;"")),""),"")</f>
        <v>#NAME?</v>
      </c>
      <c r="AF113" s="279" t="e" cm="1">
        <f t="array" aca="1" ref="AF113" ca="1">IF(WpAreaC_exist,IF(SUMPRODUCT(--($X$9:$Z$9&lt;&gt;0),--(X113:Z113&lt;&gt;""))&gt;0,SUMPRODUCT(--($X$9:$Z$9&gt;0),X113:Z113)/SUMPRODUCT(--($X$9:$Z$9&lt;&gt;0),--(X113:Z113&lt;&gt;"")),""),"")</f>
        <v>#NAME?</v>
      </c>
      <c r="AG113" s="277"/>
      <c r="AH113" s="277"/>
      <c r="AI113" s="277"/>
      <c r="AJ113" s="277"/>
      <c r="AK113" s="277"/>
      <c r="AL113" s="282"/>
      <c r="AM113" s="276" t="s">
        <v>92</v>
      </c>
      <c r="AN113" s="276" t="s">
        <v>92</v>
      </c>
      <c r="AO113" s="276" t="s">
        <v>92</v>
      </c>
      <c r="AP113" s="276" t="s">
        <v>92</v>
      </c>
      <c r="AQ113" s="275"/>
      <c r="AR113" s="275"/>
      <c r="AS113" s="275"/>
      <c r="AT113" s="275"/>
      <c r="AU113" s="275"/>
      <c r="AV113" s="290"/>
      <c r="AZ113" s="15"/>
    </row>
    <row r="114" spans="1:52" outlineLevel="2" x14ac:dyDescent="0.2">
      <c r="A114" s="18" t="s">
        <v>30</v>
      </c>
      <c r="B114" s="18"/>
      <c r="C114" s="19" t="s">
        <v>61</v>
      </c>
      <c r="D114" s="19" t="s">
        <v>18</v>
      </c>
      <c r="E114" s="19" t="s">
        <v>283</v>
      </c>
      <c r="F114" s="19" t="s">
        <v>284</v>
      </c>
      <c r="G114" s="19"/>
      <c r="H114" s="22" t="s">
        <v>30</v>
      </c>
      <c r="I114" s="19"/>
      <c r="J114" s="19"/>
      <c r="K114" s="337"/>
      <c r="L114" s="325" t="s">
        <v>30</v>
      </c>
      <c r="M114" s="280" t="e" cm="1">
        <f t="array" aca="1" ref="M114" ca="1">getProgress(AC114,AM114,"%",1,1)</f>
        <v>#NAME?</v>
      </c>
      <c r="N114" s="280" t="e" cm="1">
        <f t="array" aca="1" ref="N114" ca="1">getProgress(AD114,AN114,"%",1,1)</f>
        <v>#NAME?</v>
      </c>
      <c r="O114" s="280" t="e" cm="1">
        <f t="array" aca="1" ref="O114" ca="1">getProgress(AE114,AO114,"%",1,1)</f>
        <v>#NAME?</v>
      </c>
      <c r="P114" s="280" t="e" cm="1">
        <f t="array" aca="1" ref="P114" ca="1">getProgress(AF114,AP114,"%",1,1)</f>
        <v>#NAME?</v>
      </c>
      <c r="Q114" s="58"/>
      <c r="R114" s="90"/>
      <c r="S114" s="90"/>
      <c r="T114" s="90"/>
      <c r="U114" s="90"/>
      <c r="V114" s="90"/>
      <c r="W114" s="90"/>
      <c r="X114" s="90"/>
      <c r="Y114" s="90"/>
      <c r="Z114" s="283"/>
      <c r="AA114" s="282"/>
      <c r="AB114" s="282"/>
      <c r="AC114" s="279" t="e" cm="1">
        <f t="array" aca="1" ref="AC114" ca="1">IF(SUMPRODUCT(--($R$10:$Z$10&gt;0),--(R114:Z114&lt;&gt;""))&gt;0,SUMPRODUCT(--($R$10:$Z$10&gt;0),R114:Z114)/SUMPRODUCT(--($R$10:$Z$10&gt;0),--(R114:Z114&lt;&gt;"")),"")</f>
        <v>#NAME?</v>
      </c>
      <c r="AD114" s="279" t="e" cm="1">
        <f t="array" aca="1" ref="AD114" ca="1">IF(WpAreaA_exist,IF(SUMPRODUCT(--($R$9:$T$9&lt;&gt;0),--(R114:T114&lt;&gt;""))&gt;0,SUMPRODUCT(--($R$9:$T$9&gt;0),R114:T114)/SUMPRODUCT(--($R$9:$T$9&lt;&gt;0),--(R114:T114&lt;&gt;"")),""),"")</f>
        <v>#NAME?</v>
      </c>
      <c r="AE114" s="279" t="e" cm="1">
        <f t="array" aca="1" ref="AE114" ca="1">IF(WpAreaB_exist,IF(SUMPRODUCT(--($U$9:$W$9&lt;&gt;0),--(U114:W114&lt;&gt;""))&gt;0,SUMPRODUCT(--($U$9:$W$9&gt;0),U114:W114)/SUMPRODUCT(--($U$9:$W$9&lt;&gt;0),--(U114:W114&lt;&gt;"")),""),"")</f>
        <v>#NAME?</v>
      </c>
      <c r="AF114" s="279" t="e" cm="1">
        <f t="array" aca="1" ref="AF114" ca="1">IF(WpAreaC_exist,IF(SUMPRODUCT(--($X$9:$Z$9&lt;&gt;0),--(X114:Z114&lt;&gt;""))&gt;0,SUMPRODUCT(--($X$9:$Z$9&gt;0),X114:Z114)/SUMPRODUCT(--($X$9:$Z$9&lt;&gt;0),--(X114:Z114&lt;&gt;"")),""),"")</f>
        <v>#NAME?</v>
      </c>
      <c r="AG114" s="277"/>
      <c r="AH114" s="277"/>
      <c r="AI114" s="277"/>
      <c r="AJ114" s="277"/>
      <c r="AK114" s="277"/>
      <c r="AL114" s="282"/>
      <c r="AM114" s="276" t="s">
        <v>92</v>
      </c>
      <c r="AN114" s="276" t="s">
        <v>92</v>
      </c>
      <c r="AO114" s="276" t="s">
        <v>92</v>
      </c>
      <c r="AP114" s="276" t="s">
        <v>92</v>
      </c>
      <c r="AQ114" s="275"/>
      <c r="AR114" s="275"/>
      <c r="AS114" s="275"/>
      <c r="AT114" s="275"/>
      <c r="AU114" s="275"/>
      <c r="AV114" s="290"/>
    </row>
    <row r="115" spans="1:52" outlineLevel="2" x14ac:dyDescent="0.2">
      <c r="A115" s="18" t="s">
        <v>30</v>
      </c>
      <c r="B115" s="18" t="s">
        <v>45</v>
      </c>
      <c r="C115" s="19" t="s">
        <v>61</v>
      </c>
      <c r="D115" s="19" t="s">
        <v>18</v>
      </c>
      <c r="E115" s="19" t="s">
        <v>282</v>
      </c>
      <c r="F115" s="19" t="s">
        <v>102</v>
      </c>
      <c r="G115" s="19"/>
      <c r="H115" s="22" t="s">
        <v>30</v>
      </c>
      <c r="I115" s="19"/>
      <c r="J115" s="19"/>
      <c r="K115" s="337"/>
      <c r="L115" s="96">
        <v>1</v>
      </c>
      <c r="M115" s="280" t="e" cm="1">
        <f t="array" aca="1" ref="M115" ca="1">getProgress(AC115,AM115,"%",1,1)</f>
        <v>#NAME?</v>
      </c>
      <c r="N115" s="280" t="e" cm="1">
        <f t="array" aca="1" ref="N115" ca="1">getProgress(AD115,AN115,"%",1,1)</f>
        <v>#NAME?</v>
      </c>
      <c r="O115" s="280" t="e" cm="1">
        <f t="array" aca="1" ref="O115" ca="1">getProgress(AE115,AO115,"%",1,1)</f>
        <v>#NAME?</v>
      </c>
      <c r="P115" s="280" t="e" cm="1">
        <f t="array" aca="1" ref="P115" ca="1">getProgress(AF115,AP115,"%",1,1)</f>
        <v>#NAME?</v>
      </c>
      <c r="Q115" s="58"/>
      <c r="R115" s="90"/>
      <c r="S115" s="90"/>
      <c r="T115" s="90"/>
      <c r="U115" s="90"/>
      <c r="V115" s="90"/>
      <c r="W115" s="90"/>
      <c r="X115" s="90"/>
      <c r="Y115" s="90"/>
      <c r="Z115" s="283"/>
      <c r="AA115" s="282"/>
      <c r="AB115" s="282"/>
      <c r="AC115" s="279" t="e" cm="1">
        <f t="array" aca="1" ref="AC115" ca="1">IF(SUMPRODUCT(--($R$10:$Z$10&gt;0),--(R115:Z115&lt;&gt;""))&gt;0,SUMPRODUCT(--($R$10:$Z$10&gt;0),R115:Z115)/SUMPRODUCT(--($R$10:$Z$10&gt;0),--(R115:Z115&lt;&gt;"")),"")</f>
        <v>#NAME?</v>
      </c>
      <c r="AD115" s="279" t="e" cm="1">
        <f t="array" aca="1" ref="AD115" ca="1">IF(WpAreaA_exist,IF(SUMPRODUCT(--($R$9:$T$9&lt;&gt;0),--(R115:T115&lt;&gt;""))&gt;0,SUMPRODUCT(--($R$9:$T$9&gt;0),R115:T115)/SUMPRODUCT(--($R$9:$T$9&lt;&gt;0),--(R115:T115&lt;&gt;"")),""),"")</f>
        <v>#NAME?</v>
      </c>
      <c r="AE115" s="279" t="e" cm="1">
        <f t="array" aca="1" ref="AE115" ca="1">IF(WpAreaB_exist,IF(SUMPRODUCT(--($U$9:$W$9&lt;&gt;0),--(U115:W115&lt;&gt;""))&gt;0,SUMPRODUCT(--($U$9:$W$9&gt;0),U115:W115)/SUMPRODUCT(--($U$9:$W$9&lt;&gt;0),--(U115:W115&lt;&gt;"")),""),"")</f>
        <v>#NAME?</v>
      </c>
      <c r="AF115" s="279" t="e" cm="1">
        <f t="array" aca="1" ref="AF115" ca="1">IF(WpAreaC_exist,IF(SUMPRODUCT(--($X$9:$Z$9&lt;&gt;0),--(X115:Z115&lt;&gt;""))&gt;0,SUMPRODUCT(--($X$9:$Z$9&gt;0),X115:Z115)/SUMPRODUCT(--($X$9:$Z$9&lt;&gt;0),--(X115:Z115&lt;&gt;"")),""),"")</f>
        <v>#NAME?</v>
      </c>
      <c r="AG115" s="277"/>
      <c r="AH115" s="277"/>
      <c r="AI115" s="277"/>
      <c r="AJ115" s="277"/>
      <c r="AK115" s="277"/>
      <c r="AL115" s="282"/>
      <c r="AM115" s="276" t="s">
        <v>92</v>
      </c>
      <c r="AN115" s="276" t="s">
        <v>92</v>
      </c>
      <c r="AO115" s="276" t="s">
        <v>92</v>
      </c>
      <c r="AP115" s="276" t="s">
        <v>92</v>
      </c>
      <c r="AQ115" s="275"/>
      <c r="AR115" s="275"/>
      <c r="AS115" s="275"/>
      <c r="AT115" s="275"/>
      <c r="AU115" s="275"/>
      <c r="AV115" s="290"/>
    </row>
    <row r="116" spans="1:52" ht="19" outlineLevel="1" x14ac:dyDescent="0.2">
      <c r="A116" s="185" t="s">
        <v>111</v>
      </c>
      <c r="B116" s="186"/>
      <c r="C116" s="186"/>
      <c r="D116" s="187"/>
      <c r="E116" s="187"/>
      <c r="F116" s="208"/>
      <c r="G116" s="187"/>
      <c r="H116" s="187"/>
      <c r="I116" s="187"/>
      <c r="J116" s="187"/>
      <c r="K116" s="187"/>
      <c r="L116" s="188"/>
      <c r="M116" s="188"/>
      <c r="N116" s="188"/>
      <c r="O116" s="188"/>
      <c r="P116" s="188"/>
      <c r="Q116" s="58"/>
      <c r="R116" s="329"/>
      <c r="S116" s="304"/>
      <c r="T116" s="330"/>
      <c r="U116" s="329"/>
      <c r="V116" s="304"/>
      <c r="W116" s="330"/>
      <c r="X116" s="329"/>
      <c r="Y116" s="304"/>
      <c r="Z116" s="304"/>
      <c r="AA116" s="7"/>
      <c r="AB116" s="7"/>
      <c r="AG116" s="277"/>
      <c r="AH116" s="277"/>
      <c r="AI116" s="277"/>
      <c r="AJ116" s="277"/>
      <c r="AK116" s="277"/>
      <c r="AL116" s="7"/>
      <c r="AV116" s="7"/>
      <c r="AZ116" s="15"/>
    </row>
    <row r="117" spans="1:52" ht="45" outlineLevel="2" x14ac:dyDescent="0.2">
      <c r="A117" s="18"/>
      <c r="B117" s="18"/>
      <c r="C117" s="19" t="s">
        <v>99</v>
      </c>
      <c r="D117" s="19"/>
      <c r="E117" s="19" t="s">
        <v>222</v>
      </c>
      <c r="F117" s="19"/>
      <c r="G117" s="19"/>
      <c r="H117" s="22"/>
      <c r="I117" s="19"/>
      <c r="J117" s="19"/>
      <c r="K117" s="337"/>
      <c r="L117" s="325" t="s">
        <v>30</v>
      </c>
      <c r="M117" s="280" t="e" cm="1">
        <f t="array" aca="1" ref="M117" ca="1">getProgress(AC117,AM117,"%",1,1)</f>
        <v>#NAME?</v>
      </c>
      <c r="N117" s="280" t="e" cm="1">
        <f t="array" aca="1" ref="N117" ca="1">getProgress(AD117,AN117,"%",1,1)</f>
        <v>#NAME?</v>
      </c>
      <c r="O117" s="280" t="e" cm="1">
        <f t="array" aca="1" ref="O117" ca="1">getProgress(AE117,AO117,"%",1,1)</f>
        <v>#NAME?</v>
      </c>
      <c r="P117" s="280" t="e" cm="1">
        <f t="array" aca="1" ref="P117" ca="1">getProgress(AF117,AP117,"%",1,1)</f>
        <v>#NAME?</v>
      </c>
      <c r="Q117" s="58"/>
      <c r="R117" s="90"/>
      <c r="S117" s="90"/>
      <c r="T117" s="90"/>
      <c r="U117" s="90"/>
      <c r="V117" s="90"/>
      <c r="W117" s="90"/>
      <c r="X117" s="90"/>
      <c r="Y117" s="90"/>
      <c r="Z117" s="283"/>
      <c r="AA117" s="282"/>
      <c r="AB117" s="282"/>
      <c r="AC117" s="279" t="e" cm="1">
        <f t="array" aca="1" ref="AC117" ca="1">IF(SUMPRODUCT(--($R$10:$Z$10&gt;0),--(R117:Z117&lt;&gt;""))&gt;0,SUMPRODUCT(--($R$10:$Z$10&gt;0),R117:Z117)/SUMPRODUCT(--($R$10:$Z$10&gt;0),--(R117:Z117&lt;&gt;"")),"")</f>
        <v>#NAME?</v>
      </c>
      <c r="AD117" s="279" t="e" cm="1">
        <f t="array" aca="1" ref="AD117" ca="1">IF(WpAreaA_exist,IF(SUMPRODUCT(--($R$9:$T$9&lt;&gt;0),--(R117:T117&lt;&gt;""))&gt;0,SUMPRODUCT(--($R$9:$T$9&gt;0),R117:T117)/SUMPRODUCT(--($R$9:$T$9&lt;&gt;0),--(R117:T117&lt;&gt;"")),""),"")</f>
        <v>#NAME?</v>
      </c>
      <c r="AE117" s="279" t="e" cm="1">
        <f t="array" aca="1" ref="AE117" ca="1">IF(WpAreaB_exist,IF(SUMPRODUCT(--($U$9:$W$9&lt;&gt;0),--(U117:W117&lt;&gt;""))&gt;0,SUMPRODUCT(--($U$9:$W$9&gt;0),U117:W117)/SUMPRODUCT(--($U$9:$W$9&lt;&gt;0),--(U117:W117&lt;&gt;"")),""),"")</f>
        <v>#NAME?</v>
      </c>
      <c r="AF117" s="279" t="e" cm="1">
        <f t="array" aca="1" ref="AF117" ca="1">IF(WpAreaC_exist,IF(SUMPRODUCT(--($X$9:$Z$9&lt;&gt;0),--(X117:Z117&lt;&gt;""))&gt;0,SUMPRODUCT(--($X$9:$Z$9&gt;0),X117:Z117)/SUMPRODUCT(--($X$9:$Z$9&lt;&gt;0),--(X117:Z117&lt;&gt;"")),""),"")</f>
        <v>#NAME?</v>
      </c>
      <c r="AG117" s="277"/>
      <c r="AH117" s="277"/>
      <c r="AI117" s="277"/>
      <c r="AJ117" s="277"/>
      <c r="AK117" s="277"/>
      <c r="AL117" s="282"/>
      <c r="AM117" s="276" t="s">
        <v>92</v>
      </c>
      <c r="AN117" s="276" t="s">
        <v>92</v>
      </c>
      <c r="AO117" s="276" t="s">
        <v>92</v>
      </c>
      <c r="AP117" s="276" t="s">
        <v>92</v>
      </c>
      <c r="AQ117" s="275"/>
      <c r="AR117" s="275"/>
      <c r="AS117" s="275"/>
      <c r="AT117" s="275"/>
      <c r="AU117" s="275"/>
      <c r="AV117" s="290"/>
      <c r="AZ117" s="15"/>
    </row>
    <row r="118" spans="1:52" outlineLevel="2" x14ac:dyDescent="0.2">
      <c r="A118" s="18" t="s">
        <v>30</v>
      </c>
      <c r="B118" s="18"/>
      <c r="C118" s="19" t="s">
        <v>99</v>
      </c>
      <c r="D118" s="19" t="s">
        <v>18</v>
      </c>
      <c r="E118" s="19" t="s">
        <v>291</v>
      </c>
      <c r="F118" s="20" t="s">
        <v>290</v>
      </c>
      <c r="G118" s="19"/>
      <c r="H118" s="22" t="s">
        <v>30</v>
      </c>
      <c r="I118" s="19"/>
      <c r="J118" s="19"/>
      <c r="K118" s="337"/>
      <c r="L118" s="325">
        <v>0</v>
      </c>
      <c r="M118" s="280" t="e" cm="1">
        <f t="array" aca="1" ref="M118" ca="1">getProgress(AC118,AM118,"%",1,1)</f>
        <v>#NAME?</v>
      </c>
      <c r="N118" s="280" t="e" cm="1">
        <f t="array" aca="1" ref="N118" ca="1">getProgress(AD118,AN118,"%",1,1)</f>
        <v>#NAME?</v>
      </c>
      <c r="O118" s="280" t="e" cm="1">
        <f t="array" aca="1" ref="O118" ca="1">getProgress(AE118,AO118,"%",1,1)</f>
        <v>#NAME?</v>
      </c>
      <c r="P118" s="280" t="e" cm="1">
        <f t="array" aca="1" ref="P118" ca="1">getProgress(AF118,AP118,"%",1,1)</f>
        <v>#NAME?</v>
      </c>
      <c r="Q118" s="58"/>
      <c r="R118" s="90"/>
      <c r="S118" s="90"/>
      <c r="T118" s="90"/>
      <c r="U118" s="90"/>
      <c r="V118" s="90"/>
      <c r="W118" s="90"/>
      <c r="X118" s="90"/>
      <c r="Y118" s="90"/>
      <c r="Z118" s="283"/>
      <c r="AA118" s="282"/>
      <c r="AB118" s="282"/>
      <c r="AC118" s="279" t="e" cm="1">
        <f t="array" aca="1" ref="AC118" ca="1">IF(SUMPRODUCT(--($R$10:$Z$10&gt;0),--(R118:Z118&lt;&gt;""))&gt;0,SUMPRODUCT(--($R$10:$Z$10&gt;0),R118:Z118)/SUMPRODUCT(--($R$10:$Z$10&gt;0),--(R118:Z118&lt;&gt;"")),"")</f>
        <v>#NAME?</v>
      </c>
      <c r="AD118" s="279" t="e" cm="1">
        <f t="array" aca="1" ref="AD118" ca="1">IF(WpAreaA_exist,IF(SUMPRODUCT(--($R$9:$T$9&lt;&gt;0),--(R118:T118&lt;&gt;""))&gt;0,SUMPRODUCT(--($R$9:$T$9&gt;0),R118:T118)/SUMPRODUCT(--($R$9:$T$9&lt;&gt;0),--(R118:T118&lt;&gt;"")),""),"")</f>
        <v>#NAME?</v>
      </c>
      <c r="AE118" s="279" t="e" cm="1">
        <f t="array" aca="1" ref="AE118" ca="1">IF(WpAreaB_exist,IF(SUMPRODUCT(--($U$9:$W$9&lt;&gt;0),--(U118:W118&lt;&gt;""))&gt;0,SUMPRODUCT(--($U$9:$W$9&gt;0),U118:W118)/SUMPRODUCT(--($U$9:$W$9&lt;&gt;0),--(U118:W118&lt;&gt;"")),""),"")</f>
        <v>#NAME?</v>
      </c>
      <c r="AF118" s="279" t="e" cm="1">
        <f t="array" aca="1" ref="AF118" ca="1">IF(WpAreaC_exist,IF(SUMPRODUCT(--($X$9:$Z$9&lt;&gt;0),--(X118:Z118&lt;&gt;""))&gt;0,SUMPRODUCT(--($X$9:$Z$9&gt;0),X118:Z118)/SUMPRODUCT(--($X$9:$Z$9&lt;&gt;0),--(X118:Z118&lt;&gt;"")),""),"")</f>
        <v>#NAME?</v>
      </c>
      <c r="AG118" s="277"/>
      <c r="AH118" s="277"/>
      <c r="AI118" s="277"/>
      <c r="AJ118" s="277"/>
      <c r="AK118" s="277"/>
      <c r="AL118" s="282"/>
      <c r="AM118" s="276" t="s">
        <v>92</v>
      </c>
      <c r="AN118" s="276" t="s">
        <v>92</v>
      </c>
      <c r="AO118" s="276" t="s">
        <v>92</v>
      </c>
      <c r="AP118" s="276" t="s">
        <v>92</v>
      </c>
      <c r="AQ118" s="275"/>
      <c r="AR118" s="275"/>
      <c r="AS118" s="275"/>
      <c r="AT118" s="275"/>
      <c r="AU118" s="275"/>
      <c r="AV118" s="290"/>
      <c r="AZ118" s="15"/>
    </row>
    <row r="119" spans="1:52" outlineLevel="2" x14ac:dyDescent="0.2">
      <c r="A119" s="18" t="s">
        <v>30</v>
      </c>
      <c r="B119" s="18"/>
      <c r="C119" s="19" t="s">
        <v>99</v>
      </c>
      <c r="D119" s="19" t="s">
        <v>18</v>
      </c>
      <c r="E119" s="19" t="s">
        <v>281</v>
      </c>
      <c r="F119" s="20" t="s">
        <v>285</v>
      </c>
      <c r="G119" s="19"/>
      <c r="H119" s="22" t="s">
        <v>30</v>
      </c>
      <c r="I119" s="19"/>
      <c r="J119" s="19"/>
      <c r="K119" s="337"/>
      <c r="L119" s="325" t="s">
        <v>30</v>
      </c>
      <c r="M119" s="280" t="e" cm="1">
        <f t="array" aca="1" ref="M119" ca="1">getProgress(AC119,AM119,"%",1,1)</f>
        <v>#NAME?</v>
      </c>
      <c r="N119" s="280" t="e" cm="1">
        <f t="array" aca="1" ref="N119" ca="1">getProgress(AD119,AN119,"%",1,1)</f>
        <v>#NAME?</v>
      </c>
      <c r="O119" s="280" t="e" cm="1">
        <f t="array" aca="1" ref="O119" ca="1">getProgress(AE119,AO119,"%",1,1)</f>
        <v>#NAME?</v>
      </c>
      <c r="P119" s="280" t="e" cm="1">
        <f t="array" aca="1" ref="P119" ca="1">getProgress(AF119,AP119,"%",1,1)</f>
        <v>#NAME?</v>
      </c>
      <c r="Q119" s="58"/>
      <c r="R119" s="90"/>
      <c r="S119" s="90"/>
      <c r="T119" s="90"/>
      <c r="U119" s="90"/>
      <c r="V119" s="90"/>
      <c r="W119" s="90"/>
      <c r="X119" s="90"/>
      <c r="Y119" s="90"/>
      <c r="Z119" s="283"/>
      <c r="AA119" s="282"/>
      <c r="AB119" s="282"/>
      <c r="AC119" s="279" t="e" cm="1">
        <f t="array" aca="1" ref="AC119" ca="1">IF(SUMPRODUCT(--($R$10:$Z$10&gt;0),--(R119:Z119&lt;&gt;""))&gt;0,SUMPRODUCT(--($R$10:$Z$10&gt;0),R119:Z119)/SUMPRODUCT(--($R$10:$Z$10&gt;0),--(R119:Z119&lt;&gt;"")),"")</f>
        <v>#NAME?</v>
      </c>
      <c r="AD119" s="279" t="e" cm="1">
        <f t="array" aca="1" ref="AD119" ca="1">IF(WpAreaA_exist,IF(SUMPRODUCT(--($R$9:$T$9&lt;&gt;0),--(R119:T119&lt;&gt;""))&gt;0,SUMPRODUCT(--($R$9:$T$9&gt;0),R119:T119)/SUMPRODUCT(--($R$9:$T$9&lt;&gt;0),--(R119:T119&lt;&gt;"")),""),"")</f>
        <v>#NAME?</v>
      </c>
      <c r="AE119" s="279" t="e" cm="1">
        <f t="array" aca="1" ref="AE119" ca="1">IF(WpAreaB_exist,IF(SUMPRODUCT(--($U$9:$W$9&lt;&gt;0),--(U119:W119&lt;&gt;""))&gt;0,SUMPRODUCT(--($U$9:$W$9&gt;0),U119:W119)/SUMPRODUCT(--($U$9:$W$9&lt;&gt;0),--(U119:W119&lt;&gt;"")),""),"")</f>
        <v>#NAME?</v>
      </c>
      <c r="AF119" s="279" t="e" cm="1">
        <f t="array" aca="1" ref="AF119" ca="1">IF(WpAreaC_exist,IF(SUMPRODUCT(--($X$9:$Z$9&lt;&gt;0),--(X119:Z119&lt;&gt;""))&gt;0,SUMPRODUCT(--($X$9:$Z$9&gt;0),X119:Z119)/SUMPRODUCT(--($X$9:$Z$9&lt;&gt;0),--(X119:Z119&lt;&gt;"")),""),"")</f>
        <v>#NAME?</v>
      </c>
      <c r="AG119" s="277"/>
      <c r="AH119" s="277"/>
      <c r="AI119" s="277"/>
      <c r="AJ119" s="277"/>
      <c r="AK119" s="277"/>
      <c r="AL119" s="282"/>
      <c r="AM119" s="276" t="s">
        <v>92</v>
      </c>
      <c r="AN119" s="276" t="s">
        <v>92</v>
      </c>
      <c r="AO119" s="276" t="s">
        <v>92</v>
      </c>
      <c r="AP119" s="276" t="s">
        <v>92</v>
      </c>
      <c r="AQ119" s="275"/>
      <c r="AR119" s="275"/>
      <c r="AS119" s="275"/>
      <c r="AT119" s="275"/>
      <c r="AU119" s="275"/>
      <c r="AV119" s="290"/>
    </row>
    <row r="120" spans="1:52" ht="19" outlineLevel="1" x14ac:dyDescent="0.2">
      <c r="A120" s="185" t="s">
        <v>112</v>
      </c>
      <c r="B120" s="186"/>
      <c r="C120" s="186"/>
      <c r="D120" s="187"/>
      <c r="E120" s="187"/>
      <c r="F120" s="208"/>
      <c r="G120" s="187"/>
      <c r="H120" s="187"/>
      <c r="I120" s="187"/>
      <c r="J120" s="187"/>
      <c r="K120" s="187"/>
      <c r="L120" s="188"/>
      <c r="M120" s="188"/>
      <c r="N120" s="188"/>
      <c r="O120" s="188"/>
      <c r="P120" s="188"/>
      <c r="Q120" s="58"/>
      <c r="R120" s="329"/>
      <c r="S120" s="304"/>
      <c r="T120" s="330"/>
      <c r="U120" s="329"/>
      <c r="V120" s="304"/>
      <c r="W120" s="330"/>
      <c r="X120" s="329"/>
      <c r="Y120" s="304"/>
      <c r="Z120" s="304"/>
      <c r="AA120" s="7"/>
      <c r="AB120" s="7"/>
      <c r="AG120" s="277"/>
      <c r="AH120" s="277"/>
      <c r="AI120" s="277"/>
      <c r="AJ120" s="277"/>
      <c r="AK120" s="277"/>
      <c r="AL120" s="7"/>
      <c r="AV120" s="7"/>
      <c r="AZ120" s="15"/>
    </row>
    <row r="121" spans="1:52" ht="45" outlineLevel="2" x14ac:dyDescent="0.2">
      <c r="A121" s="18"/>
      <c r="B121" s="18"/>
      <c r="C121" s="19" t="s">
        <v>67</v>
      </c>
      <c r="D121" s="19"/>
      <c r="E121" s="19" t="s">
        <v>222</v>
      </c>
      <c r="F121" s="19"/>
      <c r="G121" s="19"/>
      <c r="H121" s="22"/>
      <c r="I121" s="19"/>
      <c r="J121" s="19"/>
      <c r="K121" s="337"/>
      <c r="L121" s="325" t="s">
        <v>30</v>
      </c>
      <c r="M121" s="280" t="e" cm="1">
        <f t="array" aca="1" ref="M121" ca="1">getProgress(AC121,AM121,"%",1,1)</f>
        <v>#NAME?</v>
      </c>
      <c r="N121" s="280" t="e" cm="1">
        <f t="array" aca="1" ref="N121" ca="1">getProgress(AD121,AN121,"%",1,1)</f>
        <v>#NAME?</v>
      </c>
      <c r="O121" s="280" t="e" cm="1">
        <f t="array" aca="1" ref="O121" ca="1">getProgress(AE121,AO121,"%",1,1)</f>
        <v>#NAME?</v>
      </c>
      <c r="P121" s="280" t="e" cm="1">
        <f t="array" aca="1" ref="P121" ca="1">getProgress(AF121,AP121,"%",1,1)</f>
        <v>#NAME?</v>
      </c>
      <c r="Q121" s="58"/>
      <c r="R121" s="90"/>
      <c r="S121" s="90"/>
      <c r="T121" s="90"/>
      <c r="U121" s="90"/>
      <c r="V121" s="90"/>
      <c r="W121" s="90"/>
      <c r="X121" s="90"/>
      <c r="Y121" s="90"/>
      <c r="Z121" s="283"/>
      <c r="AA121" s="282"/>
      <c r="AB121" s="282"/>
      <c r="AC121" s="279" t="e" cm="1">
        <f t="array" aca="1" ref="AC121" ca="1">IF(SUMPRODUCT(--($R$10:$Z$10&gt;0),--(R121:Z121&lt;&gt;""))&gt;0,SUMPRODUCT(--($R$10:$Z$10&gt;0),R121:Z121)/SUMPRODUCT(--($R$10:$Z$10&gt;0),--(R121:Z121&lt;&gt;"")),"")</f>
        <v>#NAME?</v>
      </c>
      <c r="AD121" s="279" t="e" cm="1">
        <f t="array" aca="1" ref="AD121" ca="1">IF(WpAreaA_exist,IF(SUMPRODUCT(--($R$9:$T$9&lt;&gt;0),--(R121:T121&lt;&gt;""))&gt;0,SUMPRODUCT(--($R$9:$T$9&gt;0),R121:T121)/SUMPRODUCT(--($R$9:$T$9&lt;&gt;0),--(R121:T121&lt;&gt;"")),""),"")</f>
        <v>#NAME?</v>
      </c>
      <c r="AE121" s="279" t="e" cm="1">
        <f t="array" aca="1" ref="AE121" ca="1">IF(WpAreaB_exist,IF(SUMPRODUCT(--($U$9:$W$9&lt;&gt;0),--(U121:W121&lt;&gt;""))&gt;0,SUMPRODUCT(--($U$9:$W$9&gt;0),U121:W121)/SUMPRODUCT(--($U$9:$W$9&lt;&gt;0),--(U121:W121&lt;&gt;"")),""),"")</f>
        <v>#NAME?</v>
      </c>
      <c r="AF121" s="279" t="e" cm="1">
        <f t="array" aca="1" ref="AF121" ca="1">IF(WpAreaC_exist,IF(SUMPRODUCT(--($X$9:$Z$9&lt;&gt;0),--(X121:Z121&lt;&gt;""))&gt;0,SUMPRODUCT(--($X$9:$Z$9&gt;0),X121:Z121)/SUMPRODUCT(--($X$9:$Z$9&lt;&gt;0),--(X121:Z121&lt;&gt;"")),""),"")</f>
        <v>#NAME?</v>
      </c>
      <c r="AG121" s="277"/>
      <c r="AH121" s="277"/>
      <c r="AI121" s="277"/>
      <c r="AJ121" s="277"/>
      <c r="AK121" s="277"/>
      <c r="AL121" s="282"/>
      <c r="AM121" s="276" t="s">
        <v>92</v>
      </c>
      <c r="AN121" s="276" t="s">
        <v>92</v>
      </c>
      <c r="AO121" s="276" t="s">
        <v>92</v>
      </c>
      <c r="AP121" s="276" t="s">
        <v>92</v>
      </c>
      <c r="AQ121" s="275"/>
      <c r="AR121" s="275"/>
      <c r="AS121" s="275"/>
      <c r="AT121" s="275"/>
      <c r="AU121" s="275"/>
      <c r="AV121" s="290"/>
      <c r="AZ121" s="15"/>
    </row>
    <row r="122" spans="1:52" outlineLevel="2" x14ac:dyDescent="0.2">
      <c r="A122" s="18" t="s">
        <v>30</v>
      </c>
      <c r="B122" s="18"/>
      <c r="C122" s="19" t="s">
        <v>67</v>
      </c>
      <c r="D122" s="19" t="s">
        <v>18</v>
      </c>
      <c r="E122" s="19" t="s">
        <v>291</v>
      </c>
      <c r="F122" s="20" t="s">
        <v>290</v>
      </c>
      <c r="G122" s="19"/>
      <c r="H122" s="22" t="s">
        <v>30</v>
      </c>
      <c r="I122" s="19"/>
      <c r="J122" s="19"/>
      <c r="K122" s="337"/>
      <c r="L122" s="325">
        <v>0</v>
      </c>
      <c r="M122" s="280" t="e" cm="1">
        <f t="array" aca="1" ref="M122" ca="1">getProgress(AC122,AM122,"%",1,1)</f>
        <v>#NAME?</v>
      </c>
      <c r="N122" s="280" t="e" cm="1">
        <f t="array" aca="1" ref="N122" ca="1">getProgress(AD122,AN122,"%",1,1)</f>
        <v>#NAME?</v>
      </c>
      <c r="O122" s="280" t="e" cm="1">
        <f t="array" aca="1" ref="O122" ca="1">getProgress(AE122,AO122,"%",1,1)</f>
        <v>#NAME?</v>
      </c>
      <c r="P122" s="280" t="e" cm="1">
        <f t="array" aca="1" ref="P122" ca="1">getProgress(AF122,AP122,"%",1,1)</f>
        <v>#NAME?</v>
      </c>
      <c r="Q122" s="58"/>
      <c r="R122" s="90"/>
      <c r="S122" s="90"/>
      <c r="T122" s="90"/>
      <c r="U122" s="90"/>
      <c r="V122" s="90"/>
      <c r="W122" s="90"/>
      <c r="X122" s="90"/>
      <c r="Y122" s="90"/>
      <c r="Z122" s="283"/>
      <c r="AA122" s="282"/>
      <c r="AB122" s="282"/>
      <c r="AC122" s="279" t="e" cm="1">
        <f t="array" aca="1" ref="AC122" ca="1">IF(SUMPRODUCT(--($R$10:$Z$10&gt;0),--(R122:Z122&lt;&gt;""))&gt;0,SUMPRODUCT(--($R$10:$Z$10&gt;0),R122:Z122)/SUMPRODUCT(--($R$10:$Z$10&gt;0),--(R122:Z122&lt;&gt;"")),"")</f>
        <v>#NAME?</v>
      </c>
      <c r="AD122" s="279" t="e" cm="1">
        <f t="array" aca="1" ref="AD122" ca="1">IF(WpAreaA_exist,IF(SUMPRODUCT(--($R$9:$T$9&lt;&gt;0),--(R122:T122&lt;&gt;""))&gt;0,SUMPRODUCT(--($R$9:$T$9&gt;0),R122:T122)/SUMPRODUCT(--($R$9:$T$9&lt;&gt;0),--(R122:T122&lt;&gt;"")),""),"")</f>
        <v>#NAME?</v>
      </c>
      <c r="AE122" s="279" t="e" cm="1">
        <f t="array" aca="1" ref="AE122" ca="1">IF(WpAreaB_exist,IF(SUMPRODUCT(--($U$9:$W$9&lt;&gt;0),--(U122:W122&lt;&gt;""))&gt;0,SUMPRODUCT(--($U$9:$W$9&gt;0),U122:W122)/SUMPRODUCT(--($U$9:$W$9&lt;&gt;0),--(U122:W122&lt;&gt;"")),""),"")</f>
        <v>#NAME?</v>
      </c>
      <c r="AF122" s="279" t="e" cm="1">
        <f t="array" aca="1" ref="AF122" ca="1">IF(WpAreaC_exist,IF(SUMPRODUCT(--($X$9:$Z$9&lt;&gt;0),--(X122:Z122&lt;&gt;""))&gt;0,SUMPRODUCT(--($X$9:$Z$9&gt;0),X122:Z122)/SUMPRODUCT(--($X$9:$Z$9&lt;&gt;0),--(X122:Z122&lt;&gt;"")),""),"")</f>
        <v>#NAME?</v>
      </c>
      <c r="AG122" s="277"/>
      <c r="AH122" s="277"/>
      <c r="AI122" s="277"/>
      <c r="AJ122" s="277"/>
      <c r="AK122" s="277"/>
      <c r="AL122" s="282"/>
      <c r="AM122" s="276" t="s">
        <v>92</v>
      </c>
      <c r="AN122" s="276" t="s">
        <v>92</v>
      </c>
      <c r="AO122" s="276" t="s">
        <v>92</v>
      </c>
      <c r="AP122" s="276" t="s">
        <v>92</v>
      </c>
      <c r="AQ122" s="275"/>
      <c r="AR122" s="275"/>
      <c r="AS122" s="275"/>
      <c r="AT122" s="275"/>
      <c r="AU122" s="275"/>
      <c r="AV122" s="290"/>
      <c r="AZ122" s="15"/>
    </row>
    <row r="123" spans="1:52" outlineLevel="2" x14ac:dyDescent="0.2">
      <c r="A123" s="18" t="s">
        <v>30</v>
      </c>
      <c r="B123" s="18"/>
      <c r="C123" s="19" t="s">
        <v>67</v>
      </c>
      <c r="D123" s="19" t="s">
        <v>18</v>
      </c>
      <c r="E123" s="19" t="s">
        <v>283</v>
      </c>
      <c r="F123" s="19" t="s">
        <v>284</v>
      </c>
      <c r="G123" s="19"/>
      <c r="H123" s="22" t="s">
        <v>30</v>
      </c>
      <c r="I123" s="19"/>
      <c r="J123" s="19"/>
      <c r="K123" s="337"/>
      <c r="L123" s="325" t="s">
        <v>30</v>
      </c>
      <c r="M123" s="280" t="e" cm="1">
        <f t="array" aca="1" ref="M123" ca="1">getProgress(AC123,AM123,"%",1,1)</f>
        <v>#NAME?</v>
      </c>
      <c r="N123" s="280" t="e" cm="1">
        <f t="array" aca="1" ref="N123" ca="1">getProgress(AD123,AN123,"%",1,1)</f>
        <v>#NAME?</v>
      </c>
      <c r="O123" s="280" t="e" cm="1">
        <f t="array" aca="1" ref="O123" ca="1">getProgress(AE123,AO123,"%",1,1)</f>
        <v>#NAME?</v>
      </c>
      <c r="P123" s="280" t="e" cm="1">
        <f t="array" aca="1" ref="P123" ca="1">getProgress(AF123,AP123,"%",1,1)</f>
        <v>#NAME?</v>
      </c>
      <c r="Q123" s="58"/>
      <c r="R123" s="90"/>
      <c r="S123" s="90"/>
      <c r="T123" s="90"/>
      <c r="U123" s="90"/>
      <c r="V123" s="90"/>
      <c r="W123" s="90"/>
      <c r="X123" s="90"/>
      <c r="Y123" s="90"/>
      <c r="Z123" s="283"/>
      <c r="AA123" s="282"/>
      <c r="AB123" s="282"/>
      <c r="AC123" s="279" t="e" cm="1">
        <f t="array" aca="1" ref="AC123" ca="1">IF(SUMPRODUCT(--($R$10:$Z$10&gt;0),--(R123:Z123&lt;&gt;""))&gt;0,SUMPRODUCT(--($R$10:$Z$10&gt;0),R123:Z123)/SUMPRODUCT(--($R$10:$Z$10&gt;0),--(R123:Z123&lt;&gt;"")),"")</f>
        <v>#NAME?</v>
      </c>
      <c r="AD123" s="279" t="e" cm="1">
        <f t="array" aca="1" ref="AD123" ca="1">IF(WpAreaA_exist,IF(SUMPRODUCT(--($R$9:$T$9&lt;&gt;0),--(R123:T123&lt;&gt;""))&gt;0,SUMPRODUCT(--($R$9:$T$9&gt;0),R123:T123)/SUMPRODUCT(--($R$9:$T$9&lt;&gt;0),--(R123:T123&lt;&gt;"")),""),"")</f>
        <v>#NAME?</v>
      </c>
      <c r="AE123" s="279" t="e" cm="1">
        <f t="array" aca="1" ref="AE123" ca="1">IF(WpAreaB_exist,IF(SUMPRODUCT(--($U$9:$W$9&lt;&gt;0),--(U123:W123&lt;&gt;""))&gt;0,SUMPRODUCT(--($U$9:$W$9&gt;0),U123:W123)/SUMPRODUCT(--($U$9:$W$9&lt;&gt;0),--(U123:W123&lt;&gt;"")),""),"")</f>
        <v>#NAME?</v>
      </c>
      <c r="AF123" s="279" t="e" cm="1">
        <f t="array" aca="1" ref="AF123" ca="1">IF(WpAreaC_exist,IF(SUMPRODUCT(--($X$9:$Z$9&lt;&gt;0),--(X123:Z123&lt;&gt;""))&gt;0,SUMPRODUCT(--($X$9:$Z$9&gt;0),X123:Z123)/SUMPRODUCT(--($X$9:$Z$9&lt;&gt;0),--(X123:Z123&lt;&gt;"")),""),"")</f>
        <v>#NAME?</v>
      </c>
      <c r="AG123" s="277"/>
      <c r="AH123" s="277"/>
      <c r="AI123" s="277"/>
      <c r="AJ123" s="277"/>
      <c r="AK123" s="277"/>
      <c r="AL123" s="282"/>
      <c r="AM123" s="276" t="s">
        <v>92</v>
      </c>
      <c r="AN123" s="276" t="s">
        <v>92</v>
      </c>
      <c r="AO123" s="276" t="s">
        <v>92</v>
      </c>
      <c r="AP123" s="276" t="s">
        <v>92</v>
      </c>
      <c r="AQ123" s="275"/>
      <c r="AR123" s="275"/>
      <c r="AS123" s="275"/>
      <c r="AT123" s="275"/>
      <c r="AU123" s="275"/>
      <c r="AV123" s="290"/>
    </row>
    <row r="124" spans="1:52" outlineLevel="2" x14ac:dyDescent="0.2">
      <c r="A124" s="18" t="s">
        <v>30</v>
      </c>
      <c r="B124" s="18" t="s">
        <v>45</v>
      </c>
      <c r="C124" s="19" t="s">
        <v>67</v>
      </c>
      <c r="D124" s="19" t="s">
        <v>18</v>
      </c>
      <c r="E124" s="19" t="s">
        <v>282</v>
      </c>
      <c r="F124" s="19" t="s">
        <v>102</v>
      </c>
      <c r="G124" s="19"/>
      <c r="H124" s="22" t="s">
        <v>30</v>
      </c>
      <c r="I124" s="19"/>
      <c r="J124" s="19"/>
      <c r="K124" s="337"/>
      <c r="L124" s="96">
        <v>1</v>
      </c>
      <c r="M124" s="280" t="e" cm="1">
        <f t="array" aca="1" ref="M124" ca="1">getProgress(AC124,AM124,"%",1,1)</f>
        <v>#NAME?</v>
      </c>
      <c r="N124" s="280" t="e" cm="1">
        <f t="array" aca="1" ref="N124" ca="1">getProgress(AD124,AN124,"%",1,1)</f>
        <v>#NAME?</v>
      </c>
      <c r="O124" s="280" t="e" cm="1">
        <f t="array" aca="1" ref="O124" ca="1">getProgress(AE124,AO124,"%",1,1)</f>
        <v>#NAME?</v>
      </c>
      <c r="P124" s="280" t="e" cm="1">
        <f t="array" aca="1" ref="P124" ca="1">getProgress(AF124,AP124,"%",1,1)</f>
        <v>#NAME?</v>
      </c>
      <c r="Q124" s="58"/>
      <c r="R124" s="90"/>
      <c r="S124" s="90"/>
      <c r="T124" s="90"/>
      <c r="U124" s="90"/>
      <c r="V124" s="90"/>
      <c r="W124" s="90"/>
      <c r="X124" s="90"/>
      <c r="Y124" s="90"/>
      <c r="Z124" s="283"/>
      <c r="AA124" s="282"/>
      <c r="AB124" s="282"/>
      <c r="AC124" s="279" t="e" cm="1">
        <f t="array" aca="1" ref="AC124" ca="1">IF(SUMPRODUCT(--($R$10:$Z$10&gt;0),--(R124:Z124&lt;&gt;""))&gt;0,SUMPRODUCT(--($R$10:$Z$10&gt;0),R124:Z124)/SUMPRODUCT(--($R$10:$Z$10&gt;0),--(R124:Z124&lt;&gt;"")),"")</f>
        <v>#NAME?</v>
      </c>
      <c r="AD124" s="279" t="e" cm="1">
        <f t="array" aca="1" ref="AD124" ca="1">IF(WpAreaA_exist,IF(SUMPRODUCT(--($R$9:$T$9&lt;&gt;0),--(R124:T124&lt;&gt;""))&gt;0,SUMPRODUCT(--($R$9:$T$9&gt;0),R124:T124)/SUMPRODUCT(--($R$9:$T$9&lt;&gt;0),--(R124:T124&lt;&gt;"")),""),"")</f>
        <v>#NAME?</v>
      </c>
      <c r="AE124" s="279" t="e" cm="1">
        <f t="array" aca="1" ref="AE124" ca="1">IF(WpAreaB_exist,IF(SUMPRODUCT(--($U$9:$W$9&lt;&gt;0),--(U124:W124&lt;&gt;""))&gt;0,SUMPRODUCT(--($U$9:$W$9&gt;0),U124:W124)/SUMPRODUCT(--($U$9:$W$9&lt;&gt;0),--(U124:W124&lt;&gt;"")),""),"")</f>
        <v>#NAME?</v>
      </c>
      <c r="AF124" s="279" t="e" cm="1">
        <f t="array" aca="1" ref="AF124" ca="1">IF(WpAreaC_exist,IF(SUMPRODUCT(--($X$9:$Z$9&lt;&gt;0),--(X124:Z124&lt;&gt;""))&gt;0,SUMPRODUCT(--($X$9:$Z$9&gt;0),X124:Z124)/SUMPRODUCT(--($X$9:$Z$9&lt;&gt;0),--(X124:Z124&lt;&gt;"")),""),"")</f>
        <v>#NAME?</v>
      </c>
      <c r="AG124" s="277"/>
      <c r="AH124" s="277"/>
      <c r="AI124" s="277"/>
      <c r="AJ124" s="277"/>
      <c r="AK124" s="277"/>
      <c r="AL124" s="282"/>
      <c r="AM124" s="276" t="s">
        <v>92</v>
      </c>
      <c r="AN124" s="276" t="s">
        <v>92</v>
      </c>
      <c r="AO124" s="276" t="s">
        <v>92</v>
      </c>
      <c r="AP124" s="276" t="s">
        <v>92</v>
      </c>
      <c r="AQ124" s="275"/>
      <c r="AR124" s="275"/>
      <c r="AS124" s="275"/>
      <c r="AT124" s="275"/>
      <c r="AU124" s="275"/>
      <c r="AV124" s="290"/>
    </row>
    <row r="125" spans="1:52" ht="19" outlineLevel="1" x14ac:dyDescent="0.2">
      <c r="A125" s="185" t="s">
        <v>113</v>
      </c>
      <c r="B125" s="186"/>
      <c r="C125" s="186"/>
      <c r="D125" s="187"/>
      <c r="E125" s="187"/>
      <c r="F125" s="208"/>
      <c r="G125" s="187"/>
      <c r="H125" s="187"/>
      <c r="I125" s="187"/>
      <c r="J125" s="187"/>
      <c r="K125" s="187"/>
      <c r="L125" s="188"/>
      <c r="M125" s="188"/>
      <c r="N125" s="188"/>
      <c r="O125" s="188"/>
      <c r="P125" s="188"/>
      <c r="Q125" s="58"/>
      <c r="R125" s="329"/>
      <c r="S125" s="304"/>
      <c r="T125" s="330"/>
      <c r="U125" s="329"/>
      <c r="V125" s="304"/>
      <c r="W125" s="330"/>
      <c r="X125" s="329"/>
      <c r="Y125" s="304"/>
      <c r="Z125" s="304"/>
      <c r="AA125" s="7"/>
      <c r="AB125" s="7"/>
      <c r="AG125" s="277"/>
      <c r="AH125" s="277"/>
      <c r="AI125" s="277"/>
      <c r="AJ125" s="277"/>
      <c r="AK125" s="277"/>
      <c r="AL125" s="7"/>
      <c r="AV125" s="7"/>
      <c r="AZ125" s="15"/>
    </row>
    <row r="126" spans="1:52" ht="45" outlineLevel="2" x14ac:dyDescent="0.2">
      <c r="A126" s="18"/>
      <c r="B126" s="18"/>
      <c r="C126" s="19" t="s">
        <v>66</v>
      </c>
      <c r="D126" s="19"/>
      <c r="E126" s="19" t="s">
        <v>222</v>
      </c>
      <c r="F126" s="19"/>
      <c r="G126" s="19"/>
      <c r="H126" s="22"/>
      <c r="I126" s="19"/>
      <c r="J126" s="19"/>
      <c r="K126" s="337"/>
      <c r="L126" s="325" t="s">
        <v>30</v>
      </c>
      <c r="M126" s="280" t="e" cm="1">
        <f t="array" aca="1" ref="M126" ca="1">getProgress(AC126,AM126,"%",1,1)</f>
        <v>#NAME?</v>
      </c>
      <c r="N126" s="280" t="e" cm="1">
        <f t="array" aca="1" ref="N126" ca="1">getProgress(AD126,AN126,"%",1,1)</f>
        <v>#NAME?</v>
      </c>
      <c r="O126" s="280" t="e" cm="1">
        <f t="array" aca="1" ref="O126" ca="1">getProgress(AE126,AO126,"%",1,1)</f>
        <v>#NAME?</v>
      </c>
      <c r="P126" s="280" t="e" cm="1">
        <f t="array" aca="1" ref="P126" ca="1">getProgress(AF126,AP126,"%",1,1)</f>
        <v>#NAME?</v>
      </c>
      <c r="Q126" s="58"/>
      <c r="R126" s="90"/>
      <c r="S126" s="90"/>
      <c r="T126" s="90"/>
      <c r="U126" s="90"/>
      <c r="V126" s="90"/>
      <c r="W126" s="90"/>
      <c r="X126" s="90"/>
      <c r="Y126" s="90"/>
      <c r="Z126" s="283"/>
      <c r="AA126" s="282"/>
      <c r="AB126" s="282"/>
      <c r="AC126" s="279" t="e" cm="1">
        <f t="array" aca="1" ref="AC126" ca="1">IF(SUMPRODUCT(--($R$10:$Z$10&gt;0),--(R126:Z126&lt;&gt;""))&gt;0,SUMPRODUCT(--($R$10:$Z$10&gt;0),R126:Z126)/SUMPRODUCT(--($R$10:$Z$10&gt;0),--(R126:Z126&lt;&gt;"")),"")</f>
        <v>#NAME?</v>
      </c>
      <c r="AD126" s="279" t="e" cm="1">
        <f t="array" aca="1" ref="AD126" ca="1">IF(WpAreaA_exist,IF(SUMPRODUCT(--($R$9:$T$9&lt;&gt;0),--(R126:T126&lt;&gt;""))&gt;0,SUMPRODUCT(--($R$9:$T$9&gt;0),R126:T126)/SUMPRODUCT(--($R$9:$T$9&lt;&gt;0),--(R126:T126&lt;&gt;"")),""),"")</f>
        <v>#NAME?</v>
      </c>
      <c r="AE126" s="279" t="e" cm="1">
        <f t="array" aca="1" ref="AE126" ca="1">IF(WpAreaB_exist,IF(SUMPRODUCT(--($U$9:$W$9&lt;&gt;0),--(U126:W126&lt;&gt;""))&gt;0,SUMPRODUCT(--($U$9:$W$9&gt;0),U126:W126)/SUMPRODUCT(--($U$9:$W$9&lt;&gt;0),--(U126:W126&lt;&gt;"")),""),"")</f>
        <v>#NAME?</v>
      </c>
      <c r="AF126" s="279" t="e" cm="1">
        <f t="array" aca="1" ref="AF126" ca="1">IF(WpAreaC_exist,IF(SUMPRODUCT(--($X$9:$Z$9&lt;&gt;0),--(X126:Z126&lt;&gt;""))&gt;0,SUMPRODUCT(--($X$9:$Z$9&gt;0),X126:Z126)/SUMPRODUCT(--($X$9:$Z$9&lt;&gt;0),--(X126:Z126&lt;&gt;"")),""),"")</f>
        <v>#NAME?</v>
      </c>
      <c r="AG126" s="277"/>
      <c r="AH126" s="277"/>
      <c r="AI126" s="277"/>
      <c r="AJ126" s="277"/>
      <c r="AK126" s="277"/>
      <c r="AL126" s="282"/>
      <c r="AM126" s="276" t="s">
        <v>92</v>
      </c>
      <c r="AN126" s="276" t="s">
        <v>92</v>
      </c>
      <c r="AO126" s="276" t="s">
        <v>92</v>
      </c>
      <c r="AP126" s="276" t="s">
        <v>92</v>
      </c>
      <c r="AQ126" s="275"/>
      <c r="AR126" s="275"/>
      <c r="AS126" s="275"/>
      <c r="AT126" s="275"/>
      <c r="AU126" s="275"/>
      <c r="AV126" s="290"/>
      <c r="AZ126" s="15"/>
    </row>
    <row r="127" spans="1:52" outlineLevel="2" x14ac:dyDescent="0.2">
      <c r="A127" s="18" t="s">
        <v>30</v>
      </c>
      <c r="B127" s="18"/>
      <c r="C127" s="19" t="s">
        <v>66</v>
      </c>
      <c r="D127" s="19" t="s">
        <v>18</v>
      </c>
      <c r="E127" s="19" t="s">
        <v>291</v>
      </c>
      <c r="F127" s="20" t="s">
        <v>290</v>
      </c>
      <c r="G127" s="19"/>
      <c r="H127" s="22" t="s">
        <v>30</v>
      </c>
      <c r="I127" s="19"/>
      <c r="J127" s="19"/>
      <c r="K127" s="337"/>
      <c r="L127" s="325">
        <v>0</v>
      </c>
      <c r="M127" s="280" t="e" cm="1">
        <f t="array" aca="1" ref="M127" ca="1">getProgress(AC127,AM127,"%",1,1)</f>
        <v>#NAME?</v>
      </c>
      <c r="N127" s="280" t="e" cm="1">
        <f t="array" aca="1" ref="N127" ca="1">getProgress(AD127,AN127,"%",1,1)</f>
        <v>#NAME?</v>
      </c>
      <c r="O127" s="280" t="e" cm="1">
        <f t="array" aca="1" ref="O127" ca="1">getProgress(AE127,AO127,"%",1,1)</f>
        <v>#NAME?</v>
      </c>
      <c r="P127" s="280" t="e" cm="1">
        <f t="array" aca="1" ref="P127" ca="1">getProgress(AF127,AP127,"%",1,1)</f>
        <v>#NAME?</v>
      </c>
      <c r="Q127" s="58"/>
      <c r="R127" s="90"/>
      <c r="S127" s="90"/>
      <c r="T127" s="90"/>
      <c r="U127" s="90"/>
      <c r="V127" s="90"/>
      <c r="W127" s="90"/>
      <c r="X127" s="90"/>
      <c r="Y127" s="90"/>
      <c r="Z127" s="283"/>
      <c r="AA127" s="282"/>
      <c r="AB127" s="282"/>
      <c r="AC127" s="279" t="e" cm="1">
        <f t="array" aca="1" ref="AC127" ca="1">IF(SUMPRODUCT(--($R$10:$Z$10&gt;0),--(R127:Z127&lt;&gt;""))&gt;0,SUMPRODUCT(--($R$10:$Z$10&gt;0),R127:Z127)/SUMPRODUCT(--($R$10:$Z$10&gt;0),--(R127:Z127&lt;&gt;"")),"")</f>
        <v>#NAME?</v>
      </c>
      <c r="AD127" s="279" t="e" cm="1">
        <f t="array" aca="1" ref="AD127" ca="1">IF(WpAreaA_exist,IF(SUMPRODUCT(--($R$9:$T$9&lt;&gt;0),--(R127:T127&lt;&gt;""))&gt;0,SUMPRODUCT(--($R$9:$T$9&gt;0),R127:T127)/SUMPRODUCT(--($R$9:$T$9&lt;&gt;0),--(R127:T127&lt;&gt;"")),""),"")</f>
        <v>#NAME?</v>
      </c>
      <c r="AE127" s="279" t="e" cm="1">
        <f t="array" aca="1" ref="AE127" ca="1">IF(WpAreaB_exist,IF(SUMPRODUCT(--($U$9:$W$9&lt;&gt;0),--(U127:W127&lt;&gt;""))&gt;0,SUMPRODUCT(--($U$9:$W$9&gt;0),U127:W127)/SUMPRODUCT(--($U$9:$W$9&lt;&gt;0),--(U127:W127&lt;&gt;"")),""),"")</f>
        <v>#NAME?</v>
      </c>
      <c r="AF127" s="279" t="e" cm="1">
        <f t="array" aca="1" ref="AF127" ca="1">IF(WpAreaC_exist,IF(SUMPRODUCT(--($X$9:$Z$9&lt;&gt;0),--(X127:Z127&lt;&gt;""))&gt;0,SUMPRODUCT(--($X$9:$Z$9&gt;0),X127:Z127)/SUMPRODUCT(--($X$9:$Z$9&lt;&gt;0),--(X127:Z127&lt;&gt;"")),""),"")</f>
        <v>#NAME?</v>
      </c>
      <c r="AG127" s="277"/>
      <c r="AH127" s="277"/>
      <c r="AI127" s="277"/>
      <c r="AJ127" s="277"/>
      <c r="AK127" s="277"/>
      <c r="AL127" s="282"/>
      <c r="AM127" s="276" t="s">
        <v>92</v>
      </c>
      <c r="AN127" s="276" t="s">
        <v>92</v>
      </c>
      <c r="AO127" s="276" t="s">
        <v>92</v>
      </c>
      <c r="AP127" s="276" t="s">
        <v>92</v>
      </c>
      <c r="AQ127" s="275"/>
      <c r="AR127" s="275"/>
      <c r="AS127" s="275"/>
      <c r="AT127" s="275"/>
      <c r="AU127" s="275"/>
      <c r="AV127" s="290"/>
      <c r="AZ127" s="15"/>
    </row>
    <row r="128" spans="1:52" outlineLevel="2" x14ac:dyDescent="0.2">
      <c r="A128" s="18" t="s">
        <v>30</v>
      </c>
      <c r="B128" s="18"/>
      <c r="C128" s="19" t="s">
        <v>66</v>
      </c>
      <c r="D128" s="19" t="s">
        <v>18</v>
      </c>
      <c r="E128" s="19" t="s">
        <v>283</v>
      </c>
      <c r="F128" s="19" t="s">
        <v>284</v>
      </c>
      <c r="G128" s="19"/>
      <c r="H128" s="22" t="s">
        <v>30</v>
      </c>
      <c r="I128" s="19"/>
      <c r="J128" s="19"/>
      <c r="K128" s="337"/>
      <c r="L128" s="325" t="s">
        <v>30</v>
      </c>
      <c r="M128" s="280" t="e" cm="1">
        <f t="array" aca="1" ref="M128" ca="1">getProgress(AC128,AM128,"%",1,1)</f>
        <v>#NAME?</v>
      </c>
      <c r="N128" s="280" t="e" cm="1">
        <f t="array" aca="1" ref="N128" ca="1">getProgress(AD128,AN128,"%",1,1)</f>
        <v>#NAME?</v>
      </c>
      <c r="O128" s="280" t="e" cm="1">
        <f t="array" aca="1" ref="O128" ca="1">getProgress(AE128,AO128,"%",1,1)</f>
        <v>#NAME?</v>
      </c>
      <c r="P128" s="280" t="e" cm="1">
        <f t="array" aca="1" ref="P128" ca="1">getProgress(AF128,AP128,"%",1,1)</f>
        <v>#NAME?</v>
      </c>
      <c r="Q128" s="58"/>
      <c r="R128" s="90"/>
      <c r="S128" s="90"/>
      <c r="T128" s="90"/>
      <c r="U128" s="90"/>
      <c r="V128" s="90"/>
      <c r="W128" s="90"/>
      <c r="X128" s="90"/>
      <c r="Y128" s="90"/>
      <c r="Z128" s="283"/>
      <c r="AA128" s="282"/>
      <c r="AB128" s="282"/>
      <c r="AC128" s="279" t="e" cm="1">
        <f t="array" aca="1" ref="AC128" ca="1">IF(SUMPRODUCT(--($R$10:$Z$10&gt;0),--(R128:Z128&lt;&gt;""))&gt;0,SUMPRODUCT(--($R$10:$Z$10&gt;0),R128:Z128)/SUMPRODUCT(--($R$10:$Z$10&gt;0),--(R128:Z128&lt;&gt;"")),"")</f>
        <v>#NAME?</v>
      </c>
      <c r="AD128" s="279" t="e" cm="1">
        <f t="array" aca="1" ref="AD128" ca="1">IF(WpAreaA_exist,IF(SUMPRODUCT(--($R$9:$T$9&lt;&gt;0),--(R128:T128&lt;&gt;""))&gt;0,SUMPRODUCT(--($R$9:$T$9&gt;0),R128:T128)/SUMPRODUCT(--($R$9:$T$9&lt;&gt;0),--(R128:T128&lt;&gt;"")),""),"")</f>
        <v>#NAME?</v>
      </c>
      <c r="AE128" s="279" t="e" cm="1">
        <f t="array" aca="1" ref="AE128" ca="1">IF(WpAreaB_exist,IF(SUMPRODUCT(--($U$9:$W$9&lt;&gt;0),--(U128:W128&lt;&gt;""))&gt;0,SUMPRODUCT(--($U$9:$W$9&gt;0),U128:W128)/SUMPRODUCT(--($U$9:$W$9&lt;&gt;0),--(U128:W128&lt;&gt;"")),""),"")</f>
        <v>#NAME?</v>
      </c>
      <c r="AF128" s="279" t="e" cm="1">
        <f t="array" aca="1" ref="AF128" ca="1">IF(WpAreaC_exist,IF(SUMPRODUCT(--($X$9:$Z$9&lt;&gt;0),--(X128:Z128&lt;&gt;""))&gt;0,SUMPRODUCT(--($X$9:$Z$9&gt;0),X128:Z128)/SUMPRODUCT(--($X$9:$Z$9&lt;&gt;0),--(X128:Z128&lt;&gt;"")),""),"")</f>
        <v>#NAME?</v>
      </c>
      <c r="AG128" s="277"/>
      <c r="AH128" s="277"/>
      <c r="AI128" s="277"/>
      <c r="AJ128" s="277"/>
      <c r="AK128" s="277"/>
      <c r="AL128" s="282"/>
      <c r="AM128" s="276" t="s">
        <v>92</v>
      </c>
      <c r="AN128" s="276" t="s">
        <v>92</v>
      </c>
      <c r="AO128" s="276" t="s">
        <v>92</v>
      </c>
      <c r="AP128" s="276" t="s">
        <v>92</v>
      </c>
      <c r="AQ128" s="275"/>
      <c r="AR128" s="275"/>
      <c r="AS128" s="275"/>
      <c r="AT128" s="275"/>
      <c r="AU128" s="275"/>
      <c r="AV128" s="290"/>
    </row>
    <row r="129" spans="1:52" outlineLevel="2" x14ac:dyDescent="0.2">
      <c r="A129" s="18" t="s">
        <v>30</v>
      </c>
      <c r="B129" s="18" t="s">
        <v>45</v>
      </c>
      <c r="C129" s="19" t="s">
        <v>66</v>
      </c>
      <c r="D129" s="19" t="s">
        <v>18</v>
      </c>
      <c r="E129" s="19" t="s">
        <v>282</v>
      </c>
      <c r="F129" s="19" t="s">
        <v>102</v>
      </c>
      <c r="G129" s="19"/>
      <c r="H129" s="22" t="s">
        <v>30</v>
      </c>
      <c r="I129" s="19"/>
      <c r="J129" s="19"/>
      <c r="K129" s="337"/>
      <c r="L129" s="96">
        <v>1</v>
      </c>
      <c r="M129" s="280" t="e" cm="1">
        <f t="array" aca="1" ref="M129" ca="1">getProgress(AC129,AM129,"%",1,1)</f>
        <v>#NAME?</v>
      </c>
      <c r="N129" s="280" t="e" cm="1">
        <f t="array" aca="1" ref="N129" ca="1">getProgress(AD129,AN129,"%",1,1)</f>
        <v>#NAME?</v>
      </c>
      <c r="O129" s="280" t="e" cm="1">
        <f t="array" aca="1" ref="O129" ca="1">getProgress(AE129,AO129,"%",1,1)</f>
        <v>#NAME?</v>
      </c>
      <c r="P129" s="280" t="e" cm="1">
        <f t="array" aca="1" ref="P129" ca="1">getProgress(AF129,AP129,"%",1,1)</f>
        <v>#NAME?</v>
      </c>
      <c r="Q129" s="58"/>
      <c r="R129" s="90"/>
      <c r="S129" s="90"/>
      <c r="T129" s="90"/>
      <c r="U129" s="90"/>
      <c r="V129" s="90"/>
      <c r="W129" s="90"/>
      <c r="X129" s="90"/>
      <c r="Y129" s="90"/>
      <c r="Z129" s="283"/>
      <c r="AA129" s="282"/>
      <c r="AB129" s="282"/>
      <c r="AC129" s="279" t="e" cm="1">
        <f t="array" aca="1" ref="AC129" ca="1">IF(SUMPRODUCT(--($R$10:$Z$10&gt;0),--(R129:Z129&lt;&gt;""))&gt;0,SUMPRODUCT(--($R$10:$Z$10&gt;0),R129:Z129)/SUMPRODUCT(--($R$10:$Z$10&gt;0),--(R129:Z129&lt;&gt;"")),"")</f>
        <v>#NAME?</v>
      </c>
      <c r="AD129" s="279" t="e" cm="1">
        <f t="array" aca="1" ref="AD129" ca="1">IF(WpAreaA_exist,IF(SUMPRODUCT(--($R$9:$T$9&lt;&gt;0),--(R129:T129&lt;&gt;""))&gt;0,SUMPRODUCT(--($R$9:$T$9&gt;0),R129:T129)/SUMPRODUCT(--($R$9:$T$9&lt;&gt;0),--(R129:T129&lt;&gt;"")),""),"")</f>
        <v>#NAME?</v>
      </c>
      <c r="AE129" s="279" t="e" cm="1">
        <f t="array" aca="1" ref="AE129" ca="1">IF(WpAreaB_exist,IF(SUMPRODUCT(--($U$9:$W$9&lt;&gt;0),--(U129:W129&lt;&gt;""))&gt;0,SUMPRODUCT(--($U$9:$W$9&gt;0),U129:W129)/SUMPRODUCT(--($U$9:$W$9&lt;&gt;0),--(U129:W129&lt;&gt;"")),""),"")</f>
        <v>#NAME?</v>
      </c>
      <c r="AF129" s="279" t="e" cm="1">
        <f t="array" aca="1" ref="AF129" ca="1">IF(WpAreaC_exist,IF(SUMPRODUCT(--($X$9:$Z$9&lt;&gt;0),--(X129:Z129&lt;&gt;""))&gt;0,SUMPRODUCT(--($X$9:$Z$9&gt;0),X129:Z129)/SUMPRODUCT(--($X$9:$Z$9&lt;&gt;0),--(X129:Z129&lt;&gt;"")),""),"")</f>
        <v>#NAME?</v>
      </c>
      <c r="AG129" s="277"/>
      <c r="AH129" s="277"/>
      <c r="AI129" s="277"/>
      <c r="AJ129" s="277"/>
      <c r="AK129" s="277"/>
      <c r="AL129" s="282"/>
      <c r="AM129" s="276" t="s">
        <v>92</v>
      </c>
      <c r="AN129" s="276" t="s">
        <v>92</v>
      </c>
      <c r="AO129" s="276" t="s">
        <v>92</v>
      </c>
      <c r="AP129" s="276" t="s">
        <v>92</v>
      </c>
      <c r="AQ129" s="275"/>
      <c r="AR129" s="275"/>
      <c r="AS129" s="275"/>
      <c r="AT129" s="275"/>
      <c r="AU129" s="275"/>
      <c r="AV129" s="290"/>
    </row>
    <row r="130" spans="1:52" ht="19" outlineLevel="1" x14ac:dyDescent="0.2">
      <c r="A130" s="185" t="s">
        <v>114</v>
      </c>
      <c r="B130" s="186"/>
      <c r="C130" s="186"/>
      <c r="D130" s="187"/>
      <c r="E130" s="187"/>
      <c r="F130" s="208"/>
      <c r="G130" s="187"/>
      <c r="H130" s="187"/>
      <c r="I130" s="187"/>
      <c r="J130" s="187"/>
      <c r="K130" s="187"/>
      <c r="L130" s="188"/>
      <c r="M130" s="188"/>
      <c r="N130" s="188"/>
      <c r="O130" s="188"/>
      <c r="P130" s="188"/>
      <c r="Q130" s="58"/>
      <c r="R130" s="329"/>
      <c r="S130" s="304"/>
      <c r="T130" s="330"/>
      <c r="U130" s="329"/>
      <c r="V130" s="304"/>
      <c r="W130" s="330"/>
      <c r="X130" s="329"/>
      <c r="Y130" s="304"/>
      <c r="Z130" s="304"/>
      <c r="AA130" s="7"/>
      <c r="AB130" s="7"/>
      <c r="AG130" s="277"/>
      <c r="AH130" s="277"/>
      <c r="AI130" s="277"/>
      <c r="AJ130" s="277"/>
      <c r="AK130" s="277"/>
      <c r="AL130" s="7"/>
      <c r="AV130" s="7"/>
      <c r="AZ130" s="15"/>
    </row>
    <row r="131" spans="1:52" ht="45" outlineLevel="2" x14ac:dyDescent="0.2">
      <c r="A131" s="18"/>
      <c r="B131" s="18"/>
      <c r="C131" s="19" t="s">
        <v>100</v>
      </c>
      <c r="D131" s="19"/>
      <c r="E131" s="19" t="s">
        <v>222</v>
      </c>
      <c r="F131" s="19"/>
      <c r="G131" s="19"/>
      <c r="H131" s="22"/>
      <c r="I131" s="19"/>
      <c r="J131" s="19"/>
      <c r="K131" s="337"/>
      <c r="L131" s="325" t="s">
        <v>30</v>
      </c>
      <c r="M131" s="280" t="e" cm="1">
        <f t="array" aca="1" ref="M131" ca="1">getProgress(AC131,AM131,"%",1,1)</f>
        <v>#NAME?</v>
      </c>
      <c r="N131" s="280" t="e" cm="1">
        <f t="array" aca="1" ref="N131" ca="1">getProgress(AD131,AN131,"%",1,1)</f>
        <v>#NAME?</v>
      </c>
      <c r="O131" s="280" t="e" cm="1">
        <f t="array" aca="1" ref="O131" ca="1">getProgress(AE131,AO131,"%",1,1)</f>
        <v>#NAME?</v>
      </c>
      <c r="P131" s="280" t="e" cm="1">
        <f t="array" aca="1" ref="P131" ca="1">getProgress(AF131,AP131,"%",1,1)</f>
        <v>#NAME?</v>
      </c>
      <c r="Q131" s="58"/>
      <c r="R131" s="90"/>
      <c r="S131" s="90"/>
      <c r="T131" s="90"/>
      <c r="U131" s="90"/>
      <c r="V131" s="90"/>
      <c r="W131" s="90"/>
      <c r="X131" s="90"/>
      <c r="Y131" s="90"/>
      <c r="Z131" s="283"/>
      <c r="AA131" s="282"/>
      <c r="AB131" s="282"/>
      <c r="AC131" s="279" t="e" cm="1">
        <f t="array" aca="1" ref="AC131" ca="1">IF(SUMPRODUCT(--($R$10:$Z$10&gt;0),--(R131:Z131&lt;&gt;""))&gt;0,SUMPRODUCT(--($R$10:$Z$10&gt;0),R131:Z131)/SUMPRODUCT(--($R$10:$Z$10&gt;0),--(R131:Z131&lt;&gt;"")),"")</f>
        <v>#NAME?</v>
      </c>
      <c r="AD131" s="279" t="e" cm="1">
        <f t="array" aca="1" ref="AD131" ca="1">IF(WpAreaA_exist,IF(SUMPRODUCT(--($R$9:$T$9&lt;&gt;0),--(R131:T131&lt;&gt;""))&gt;0,SUMPRODUCT(--($R$9:$T$9&gt;0),R131:T131)/SUMPRODUCT(--($R$9:$T$9&lt;&gt;0),--(R131:T131&lt;&gt;"")),""),"")</f>
        <v>#NAME?</v>
      </c>
      <c r="AE131" s="279" t="e" cm="1">
        <f t="array" aca="1" ref="AE131" ca="1">IF(WpAreaB_exist,IF(SUMPRODUCT(--($U$9:$W$9&lt;&gt;0),--(U131:W131&lt;&gt;""))&gt;0,SUMPRODUCT(--($U$9:$W$9&gt;0),U131:W131)/SUMPRODUCT(--($U$9:$W$9&lt;&gt;0),--(U131:W131&lt;&gt;"")),""),"")</f>
        <v>#NAME?</v>
      </c>
      <c r="AF131" s="279" t="e" cm="1">
        <f t="array" aca="1" ref="AF131" ca="1">IF(WpAreaC_exist,IF(SUMPRODUCT(--($X$9:$Z$9&lt;&gt;0),--(X131:Z131&lt;&gt;""))&gt;0,SUMPRODUCT(--($X$9:$Z$9&gt;0),X131:Z131)/SUMPRODUCT(--($X$9:$Z$9&lt;&gt;0),--(X131:Z131&lt;&gt;"")),""),"")</f>
        <v>#NAME?</v>
      </c>
      <c r="AG131" s="277"/>
      <c r="AH131" s="277"/>
      <c r="AI131" s="277"/>
      <c r="AJ131" s="277"/>
      <c r="AK131" s="277"/>
      <c r="AL131" s="282"/>
      <c r="AM131" s="276" t="s">
        <v>92</v>
      </c>
      <c r="AN131" s="276" t="s">
        <v>92</v>
      </c>
      <c r="AO131" s="276" t="s">
        <v>92</v>
      </c>
      <c r="AP131" s="276" t="s">
        <v>92</v>
      </c>
      <c r="AQ131" s="275"/>
      <c r="AR131" s="275"/>
      <c r="AS131" s="275"/>
      <c r="AT131" s="275"/>
      <c r="AU131" s="275"/>
      <c r="AV131" s="290"/>
      <c r="AZ131" s="15"/>
    </row>
    <row r="132" spans="1:52" outlineLevel="2" x14ac:dyDescent="0.2">
      <c r="A132" s="18" t="s">
        <v>30</v>
      </c>
      <c r="B132" s="18"/>
      <c r="C132" s="19" t="s">
        <v>100</v>
      </c>
      <c r="D132" s="19" t="s">
        <v>18</v>
      </c>
      <c r="E132" s="19" t="s">
        <v>291</v>
      </c>
      <c r="F132" s="20" t="s">
        <v>290</v>
      </c>
      <c r="G132" s="19"/>
      <c r="H132" s="22" t="s">
        <v>30</v>
      </c>
      <c r="I132" s="19"/>
      <c r="J132" s="19"/>
      <c r="K132" s="337"/>
      <c r="L132" s="325">
        <v>0</v>
      </c>
      <c r="M132" s="280" t="e" cm="1">
        <f t="array" aca="1" ref="M132" ca="1">getProgress(AC132,AM132,"%",1,1)</f>
        <v>#NAME?</v>
      </c>
      <c r="N132" s="280" t="e" cm="1">
        <f t="array" aca="1" ref="N132" ca="1">getProgress(AD132,AN132,"%",1,1)</f>
        <v>#NAME?</v>
      </c>
      <c r="O132" s="280" t="e" cm="1">
        <f t="array" aca="1" ref="O132" ca="1">getProgress(AE132,AO132,"%",1,1)</f>
        <v>#NAME?</v>
      </c>
      <c r="P132" s="280" t="e" cm="1">
        <f t="array" aca="1" ref="P132" ca="1">getProgress(AF132,AP132,"%",1,1)</f>
        <v>#NAME?</v>
      </c>
      <c r="Q132" s="58"/>
      <c r="R132" s="90"/>
      <c r="S132" s="90"/>
      <c r="T132" s="90"/>
      <c r="U132" s="90"/>
      <c r="V132" s="90"/>
      <c r="W132" s="90"/>
      <c r="X132" s="90"/>
      <c r="Y132" s="90"/>
      <c r="Z132" s="283"/>
      <c r="AA132" s="282"/>
      <c r="AB132" s="282"/>
      <c r="AC132" s="279" t="e" cm="1">
        <f t="array" aca="1" ref="AC132" ca="1">IF(SUMPRODUCT(--($R$10:$Z$10&gt;0),--(R132:Z132&lt;&gt;""))&gt;0,SUMPRODUCT(--($R$10:$Z$10&gt;0),R132:Z132)/SUMPRODUCT(--($R$10:$Z$10&gt;0),--(R132:Z132&lt;&gt;"")),"")</f>
        <v>#NAME?</v>
      </c>
      <c r="AD132" s="279" t="e" cm="1">
        <f t="array" aca="1" ref="AD132" ca="1">IF(WpAreaA_exist,IF(SUMPRODUCT(--($R$9:$T$9&lt;&gt;0),--(R132:T132&lt;&gt;""))&gt;0,SUMPRODUCT(--($R$9:$T$9&gt;0),R132:T132)/SUMPRODUCT(--($R$9:$T$9&lt;&gt;0),--(R132:T132&lt;&gt;"")),""),"")</f>
        <v>#NAME?</v>
      </c>
      <c r="AE132" s="279" t="e" cm="1">
        <f t="array" aca="1" ref="AE132" ca="1">IF(WpAreaB_exist,IF(SUMPRODUCT(--($U$9:$W$9&lt;&gt;0),--(U132:W132&lt;&gt;""))&gt;0,SUMPRODUCT(--($U$9:$W$9&gt;0),U132:W132)/SUMPRODUCT(--($U$9:$W$9&lt;&gt;0),--(U132:W132&lt;&gt;"")),""),"")</f>
        <v>#NAME?</v>
      </c>
      <c r="AF132" s="279" t="e" cm="1">
        <f t="array" aca="1" ref="AF132" ca="1">IF(WpAreaC_exist,IF(SUMPRODUCT(--($X$9:$Z$9&lt;&gt;0),--(X132:Z132&lt;&gt;""))&gt;0,SUMPRODUCT(--($X$9:$Z$9&gt;0),X132:Z132)/SUMPRODUCT(--($X$9:$Z$9&lt;&gt;0),--(X132:Z132&lt;&gt;"")),""),"")</f>
        <v>#NAME?</v>
      </c>
      <c r="AG132" s="277"/>
      <c r="AH132" s="277"/>
      <c r="AI132" s="277"/>
      <c r="AJ132" s="277"/>
      <c r="AK132" s="277"/>
      <c r="AL132" s="282"/>
      <c r="AM132" s="276" t="s">
        <v>92</v>
      </c>
      <c r="AN132" s="276" t="s">
        <v>92</v>
      </c>
      <c r="AO132" s="276" t="s">
        <v>92</v>
      </c>
      <c r="AP132" s="276" t="s">
        <v>92</v>
      </c>
      <c r="AQ132" s="275"/>
      <c r="AR132" s="275"/>
      <c r="AS132" s="275"/>
      <c r="AT132" s="275"/>
      <c r="AU132" s="275"/>
      <c r="AV132" s="290"/>
      <c r="AZ132" s="15"/>
    </row>
    <row r="133" spans="1:52" outlineLevel="2" x14ac:dyDescent="0.2">
      <c r="A133" s="18" t="s">
        <v>30</v>
      </c>
      <c r="B133" s="18"/>
      <c r="C133" s="19" t="s">
        <v>100</v>
      </c>
      <c r="D133" s="19" t="s">
        <v>18</v>
      </c>
      <c r="E133" s="19" t="s">
        <v>281</v>
      </c>
      <c r="F133" s="20" t="s">
        <v>285</v>
      </c>
      <c r="G133" s="19"/>
      <c r="H133" s="22" t="s">
        <v>30</v>
      </c>
      <c r="I133" s="19"/>
      <c r="J133" s="19"/>
      <c r="K133" s="337"/>
      <c r="L133" s="325" t="s">
        <v>30</v>
      </c>
      <c r="M133" s="280" t="e" cm="1">
        <f t="array" aca="1" ref="M133" ca="1">getProgress(AC133,AM133,"%",1,1)</f>
        <v>#NAME?</v>
      </c>
      <c r="N133" s="280" t="e" cm="1">
        <f t="array" aca="1" ref="N133" ca="1">getProgress(AD133,AN133,"%",1,1)</f>
        <v>#NAME?</v>
      </c>
      <c r="O133" s="280" t="e" cm="1">
        <f t="array" aca="1" ref="O133" ca="1">getProgress(AE133,AO133,"%",1,1)</f>
        <v>#NAME?</v>
      </c>
      <c r="P133" s="280" t="e" cm="1">
        <f t="array" aca="1" ref="P133" ca="1">getProgress(AF133,AP133,"%",1,1)</f>
        <v>#NAME?</v>
      </c>
      <c r="Q133" s="58"/>
      <c r="R133" s="90"/>
      <c r="S133" s="90"/>
      <c r="T133" s="90"/>
      <c r="U133" s="90"/>
      <c r="V133" s="90"/>
      <c r="W133" s="90"/>
      <c r="X133" s="90"/>
      <c r="Y133" s="90"/>
      <c r="Z133" s="283"/>
      <c r="AA133" s="282"/>
      <c r="AB133" s="282"/>
      <c r="AC133" s="279" t="e" cm="1">
        <f t="array" aca="1" ref="AC133" ca="1">IF(SUMPRODUCT(--($R$10:$Z$10&gt;0),--(R133:Z133&lt;&gt;""))&gt;0,SUMPRODUCT(--($R$10:$Z$10&gt;0),R133:Z133)/SUMPRODUCT(--($R$10:$Z$10&gt;0),--(R133:Z133&lt;&gt;"")),"")</f>
        <v>#NAME?</v>
      </c>
      <c r="AD133" s="279" t="e" cm="1">
        <f t="array" aca="1" ref="AD133" ca="1">IF(WpAreaA_exist,IF(SUMPRODUCT(--($R$9:$T$9&lt;&gt;0),--(R133:T133&lt;&gt;""))&gt;0,SUMPRODUCT(--($R$9:$T$9&gt;0),R133:T133)/SUMPRODUCT(--($R$9:$T$9&lt;&gt;0),--(R133:T133&lt;&gt;"")),""),"")</f>
        <v>#NAME?</v>
      </c>
      <c r="AE133" s="279" t="e" cm="1">
        <f t="array" aca="1" ref="AE133" ca="1">IF(WpAreaB_exist,IF(SUMPRODUCT(--($U$9:$W$9&lt;&gt;0),--(U133:W133&lt;&gt;""))&gt;0,SUMPRODUCT(--($U$9:$W$9&gt;0),U133:W133)/SUMPRODUCT(--($U$9:$W$9&lt;&gt;0),--(U133:W133&lt;&gt;"")),""),"")</f>
        <v>#NAME?</v>
      </c>
      <c r="AF133" s="279" t="e" cm="1">
        <f t="array" aca="1" ref="AF133" ca="1">IF(WpAreaC_exist,IF(SUMPRODUCT(--($X$9:$Z$9&lt;&gt;0),--(X133:Z133&lt;&gt;""))&gt;0,SUMPRODUCT(--($X$9:$Z$9&gt;0),X133:Z133)/SUMPRODUCT(--($X$9:$Z$9&lt;&gt;0),--(X133:Z133&lt;&gt;"")),""),"")</f>
        <v>#NAME?</v>
      </c>
      <c r="AG133" s="277"/>
      <c r="AH133" s="277"/>
      <c r="AI133" s="277"/>
      <c r="AJ133" s="277"/>
      <c r="AK133" s="277"/>
      <c r="AL133" s="282"/>
      <c r="AM133" s="276" t="s">
        <v>92</v>
      </c>
      <c r="AN133" s="276" t="s">
        <v>92</v>
      </c>
      <c r="AO133" s="276" t="s">
        <v>92</v>
      </c>
      <c r="AP133" s="276" t="s">
        <v>92</v>
      </c>
      <c r="AQ133" s="275"/>
      <c r="AR133" s="275"/>
      <c r="AS133" s="275"/>
      <c r="AT133" s="275"/>
      <c r="AU133" s="275"/>
      <c r="AV133" s="290"/>
    </row>
    <row r="134" spans="1:52" ht="19" outlineLevel="1" x14ac:dyDescent="0.2">
      <c r="A134" s="185" t="s">
        <v>115</v>
      </c>
      <c r="B134" s="186"/>
      <c r="C134" s="186"/>
      <c r="D134" s="187"/>
      <c r="E134" s="187"/>
      <c r="F134" s="208"/>
      <c r="G134" s="187"/>
      <c r="H134" s="187"/>
      <c r="I134" s="187"/>
      <c r="J134" s="187"/>
      <c r="K134" s="187"/>
      <c r="L134" s="188"/>
      <c r="M134" s="188"/>
      <c r="N134" s="188"/>
      <c r="O134" s="188"/>
      <c r="P134" s="188"/>
      <c r="Q134" s="58"/>
      <c r="R134" s="329"/>
      <c r="S134" s="304"/>
      <c r="T134" s="330"/>
      <c r="U134" s="329"/>
      <c r="V134" s="304"/>
      <c r="W134" s="330"/>
      <c r="X134" s="329"/>
      <c r="Y134" s="304"/>
      <c r="Z134" s="304"/>
      <c r="AA134" s="7"/>
      <c r="AB134" s="7"/>
      <c r="AG134" s="277"/>
      <c r="AH134" s="277"/>
      <c r="AI134" s="277"/>
      <c r="AJ134" s="277"/>
      <c r="AK134" s="277"/>
      <c r="AL134" s="7"/>
      <c r="AV134" s="7"/>
      <c r="AZ134" s="15"/>
    </row>
    <row r="135" spans="1:52" ht="45" outlineLevel="2" x14ac:dyDescent="0.2">
      <c r="A135" s="18"/>
      <c r="B135" s="18"/>
      <c r="C135" s="19" t="s">
        <v>69</v>
      </c>
      <c r="D135" s="19"/>
      <c r="E135" s="19" t="s">
        <v>222</v>
      </c>
      <c r="F135" s="19"/>
      <c r="G135" s="19"/>
      <c r="H135" s="22"/>
      <c r="I135" s="19"/>
      <c r="J135" s="19"/>
      <c r="K135" s="337"/>
      <c r="L135" s="325" t="s">
        <v>30</v>
      </c>
      <c r="M135" s="280" t="e" cm="1">
        <f t="array" aca="1" ref="M135" ca="1">getProgress(AC135,AM135,"%",1,1)</f>
        <v>#NAME?</v>
      </c>
      <c r="N135" s="280" t="e" cm="1">
        <f t="array" aca="1" ref="N135" ca="1">getProgress(AD135,AN135,"%",1,1)</f>
        <v>#NAME?</v>
      </c>
      <c r="O135" s="280" t="e" cm="1">
        <f t="array" aca="1" ref="O135" ca="1">getProgress(AE135,AO135,"%",1,1)</f>
        <v>#NAME?</v>
      </c>
      <c r="P135" s="280" t="e" cm="1">
        <f t="array" aca="1" ref="P135" ca="1">getProgress(AF135,AP135,"%",1,1)</f>
        <v>#NAME?</v>
      </c>
      <c r="Q135" s="58"/>
      <c r="R135" s="90"/>
      <c r="S135" s="90"/>
      <c r="T135" s="90"/>
      <c r="U135" s="90"/>
      <c r="V135" s="90"/>
      <c r="W135" s="90"/>
      <c r="X135" s="90"/>
      <c r="Y135" s="90"/>
      <c r="Z135" s="283"/>
      <c r="AA135" s="282"/>
      <c r="AB135" s="282"/>
      <c r="AC135" s="279" t="e" cm="1">
        <f t="array" aca="1" ref="AC135" ca="1">IF(SUMPRODUCT(--($R$10:$Z$10&gt;0),--(R135:Z135&lt;&gt;""))&gt;0,SUMPRODUCT(--($R$10:$Z$10&gt;0),R135:Z135)/SUMPRODUCT(--($R$10:$Z$10&gt;0),--(R135:Z135&lt;&gt;"")),"")</f>
        <v>#NAME?</v>
      </c>
      <c r="AD135" s="279" t="e" cm="1">
        <f t="array" aca="1" ref="AD135" ca="1">IF(WpAreaA_exist,IF(SUMPRODUCT(--($R$9:$T$9&lt;&gt;0),--(R135:T135&lt;&gt;""))&gt;0,SUMPRODUCT(--($R$9:$T$9&gt;0),R135:T135)/SUMPRODUCT(--($R$9:$T$9&lt;&gt;0),--(R135:T135&lt;&gt;"")),""),"")</f>
        <v>#NAME?</v>
      </c>
      <c r="AE135" s="279" t="e" cm="1">
        <f t="array" aca="1" ref="AE135" ca="1">IF(WpAreaB_exist,IF(SUMPRODUCT(--($U$9:$W$9&lt;&gt;0),--(U135:W135&lt;&gt;""))&gt;0,SUMPRODUCT(--($U$9:$W$9&gt;0),U135:W135)/SUMPRODUCT(--($U$9:$W$9&lt;&gt;0),--(U135:W135&lt;&gt;"")),""),"")</f>
        <v>#NAME?</v>
      </c>
      <c r="AF135" s="279" t="e" cm="1">
        <f t="array" aca="1" ref="AF135" ca="1">IF(WpAreaC_exist,IF(SUMPRODUCT(--($X$9:$Z$9&lt;&gt;0),--(X135:Z135&lt;&gt;""))&gt;0,SUMPRODUCT(--($X$9:$Z$9&gt;0),X135:Z135)/SUMPRODUCT(--($X$9:$Z$9&lt;&gt;0),--(X135:Z135&lt;&gt;"")),""),"")</f>
        <v>#NAME?</v>
      </c>
      <c r="AG135" s="277"/>
      <c r="AH135" s="277"/>
      <c r="AI135" s="277"/>
      <c r="AJ135" s="277"/>
      <c r="AK135" s="277"/>
      <c r="AL135" s="282"/>
      <c r="AM135" s="276" t="s">
        <v>92</v>
      </c>
      <c r="AN135" s="276" t="s">
        <v>92</v>
      </c>
      <c r="AO135" s="276" t="s">
        <v>92</v>
      </c>
      <c r="AP135" s="276" t="s">
        <v>92</v>
      </c>
      <c r="AQ135" s="275"/>
      <c r="AR135" s="275"/>
      <c r="AS135" s="275"/>
      <c r="AT135" s="275"/>
      <c r="AU135" s="275"/>
      <c r="AV135" s="290"/>
      <c r="AZ135" s="15"/>
    </row>
    <row r="136" spans="1:52" outlineLevel="2" x14ac:dyDescent="0.2">
      <c r="A136" s="18" t="s">
        <v>30</v>
      </c>
      <c r="B136" s="18"/>
      <c r="C136" s="19" t="s">
        <v>69</v>
      </c>
      <c r="D136" s="19" t="s">
        <v>18</v>
      </c>
      <c r="E136" s="19" t="s">
        <v>291</v>
      </c>
      <c r="F136" s="20" t="s">
        <v>290</v>
      </c>
      <c r="G136" s="19"/>
      <c r="H136" s="22" t="s">
        <v>30</v>
      </c>
      <c r="I136" s="19"/>
      <c r="J136" s="19"/>
      <c r="K136" s="337"/>
      <c r="L136" s="325">
        <v>0</v>
      </c>
      <c r="M136" s="280" t="e" cm="1">
        <f t="array" aca="1" ref="M136" ca="1">getProgress(AC136,AM136,"%",1,1)</f>
        <v>#NAME?</v>
      </c>
      <c r="N136" s="280" t="e" cm="1">
        <f t="array" aca="1" ref="N136" ca="1">getProgress(AD136,AN136,"%",1,1)</f>
        <v>#NAME?</v>
      </c>
      <c r="O136" s="280" t="e" cm="1">
        <f t="array" aca="1" ref="O136" ca="1">getProgress(AE136,AO136,"%",1,1)</f>
        <v>#NAME?</v>
      </c>
      <c r="P136" s="280" t="e" cm="1">
        <f t="array" aca="1" ref="P136" ca="1">getProgress(AF136,AP136,"%",1,1)</f>
        <v>#NAME?</v>
      </c>
      <c r="Q136" s="58"/>
      <c r="R136" s="90"/>
      <c r="S136" s="90"/>
      <c r="T136" s="90"/>
      <c r="U136" s="90"/>
      <c r="V136" s="90"/>
      <c r="W136" s="90"/>
      <c r="X136" s="90"/>
      <c r="Y136" s="90"/>
      <c r="Z136" s="283"/>
      <c r="AA136" s="282"/>
      <c r="AB136" s="282"/>
      <c r="AC136" s="279" t="e" cm="1">
        <f t="array" aca="1" ref="AC136" ca="1">IF(SUMPRODUCT(--($R$10:$Z$10&gt;0),--(R136:Z136&lt;&gt;""))&gt;0,SUMPRODUCT(--($R$10:$Z$10&gt;0),R136:Z136)/SUMPRODUCT(--($R$10:$Z$10&gt;0),--(R136:Z136&lt;&gt;"")),"")</f>
        <v>#NAME?</v>
      </c>
      <c r="AD136" s="279" t="e" cm="1">
        <f t="array" aca="1" ref="AD136" ca="1">IF(WpAreaA_exist,IF(SUMPRODUCT(--($R$9:$T$9&lt;&gt;0),--(R136:T136&lt;&gt;""))&gt;0,SUMPRODUCT(--($R$9:$T$9&gt;0),R136:T136)/SUMPRODUCT(--($R$9:$T$9&lt;&gt;0),--(R136:T136&lt;&gt;"")),""),"")</f>
        <v>#NAME?</v>
      </c>
      <c r="AE136" s="279" t="e" cm="1">
        <f t="array" aca="1" ref="AE136" ca="1">IF(WpAreaB_exist,IF(SUMPRODUCT(--($U$9:$W$9&lt;&gt;0),--(U136:W136&lt;&gt;""))&gt;0,SUMPRODUCT(--($U$9:$W$9&gt;0),U136:W136)/SUMPRODUCT(--($U$9:$W$9&lt;&gt;0),--(U136:W136&lt;&gt;"")),""),"")</f>
        <v>#NAME?</v>
      </c>
      <c r="AF136" s="279" t="e" cm="1">
        <f t="array" aca="1" ref="AF136" ca="1">IF(WpAreaC_exist,IF(SUMPRODUCT(--($X$9:$Z$9&lt;&gt;0),--(X136:Z136&lt;&gt;""))&gt;0,SUMPRODUCT(--($X$9:$Z$9&gt;0),X136:Z136)/SUMPRODUCT(--($X$9:$Z$9&lt;&gt;0),--(X136:Z136&lt;&gt;"")),""),"")</f>
        <v>#NAME?</v>
      </c>
      <c r="AG136" s="277"/>
      <c r="AH136" s="277"/>
      <c r="AI136" s="277"/>
      <c r="AJ136" s="277"/>
      <c r="AK136" s="277"/>
      <c r="AL136" s="282"/>
      <c r="AM136" s="276" t="s">
        <v>92</v>
      </c>
      <c r="AN136" s="276" t="s">
        <v>92</v>
      </c>
      <c r="AO136" s="276" t="s">
        <v>92</v>
      </c>
      <c r="AP136" s="276" t="s">
        <v>92</v>
      </c>
      <c r="AQ136" s="275"/>
      <c r="AR136" s="275"/>
      <c r="AS136" s="275"/>
      <c r="AT136" s="275"/>
      <c r="AU136" s="275"/>
      <c r="AV136" s="290"/>
      <c r="AZ136" s="15"/>
    </row>
    <row r="137" spans="1:52" outlineLevel="2" x14ac:dyDescent="0.2">
      <c r="A137" s="18" t="s">
        <v>30</v>
      </c>
      <c r="B137" s="18"/>
      <c r="C137" s="19" t="s">
        <v>69</v>
      </c>
      <c r="D137" s="19" t="s">
        <v>18</v>
      </c>
      <c r="E137" s="19" t="s">
        <v>283</v>
      </c>
      <c r="F137" s="19" t="s">
        <v>284</v>
      </c>
      <c r="G137" s="19"/>
      <c r="H137" s="22" t="s">
        <v>30</v>
      </c>
      <c r="I137" s="19"/>
      <c r="J137" s="19"/>
      <c r="K137" s="337"/>
      <c r="L137" s="325" t="s">
        <v>30</v>
      </c>
      <c r="M137" s="280" t="e" cm="1">
        <f t="array" aca="1" ref="M137" ca="1">getProgress(AC137,AM137,"%",1,1)</f>
        <v>#NAME?</v>
      </c>
      <c r="N137" s="280" t="e" cm="1">
        <f t="array" aca="1" ref="N137" ca="1">getProgress(AD137,AN137,"%",1,1)</f>
        <v>#NAME?</v>
      </c>
      <c r="O137" s="280" t="e" cm="1">
        <f t="array" aca="1" ref="O137" ca="1">getProgress(AE137,AO137,"%",1,1)</f>
        <v>#NAME?</v>
      </c>
      <c r="P137" s="280" t="e" cm="1">
        <f t="array" aca="1" ref="P137" ca="1">getProgress(AF137,AP137,"%",1,1)</f>
        <v>#NAME?</v>
      </c>
      <c r="Q137" s="58"/>
      <c r="R137" s="90"/>
      <c r="S137" s="90"/>
      <c r="T137" s="90"/>
      <c r="U137" s="90"/>
      <c r="V137" s="90"/>
      <c r="W137" s="90"/>
      <c r="X137" s="90"/>
      <c r="Y137" s="90"/>
      <c r="Z137" s="283"/>
      <c r="AA137" s="282"/>
      <c r="AB137" s="282"/>
      <c r="AC137" s="279" t="e" cm="1">
        <f t="array" aca="1" ref="AC137" ca="1">IF(SUMPRODUCT(--($R$10:$Z$10&gt;0),--(R137:Z137&lt;&gt;""))&gt;0,SUMPRODUCT(--($R$10:$Z$10&gt;0),R137:Z137)/SUMPRODUCT(--($R$10:$Z$10&gt;0),--(R137:Z137&lt;&gt;"")),"")</f>
        <v>#NAME?</v>
      </c>
      <c r="AD137" s="279" t="e" cm="1">
        <f t="array" aca="1" ref="AD137" ca="1">IF(WpAreaA_exist,IF(SUMPRODUCT(--($R$9:$T$9&lt;&gt;0),--(R137:T137&lt;&gt;""))&gt;0,SUMPRODUCT(--($R$9:$T$9&gt;0),R137:T137)/SUMPRODUCT(--($R$9:$T$9&lt;&gt;0),--(R137:T137&lt;&gt;"")),""),"")</f>
        <v>#NAME?</v>
      </c>
      <c r="AE137" s="279" t="e" cm="1">
        <f t="array" aca="1" ref="AE137" ca="1">IF(WpAreaB_exist,IF(SUMPRODUCT(--($U$9:$W$9&lt;&gt;0),--(U137:W137&lt;&gt;""))&gt;0,SUMPRODUCT(--($U$9:$W$9&gt;0),U137:W137)/SUMPRODUCT(--($U$9:$W$9&lt;&gt;0),--(U137:W137&lt;&gt;"")),""),"")</f>
        <v>#NAME?</v>
      </c>
      <c r="AF137" s="279" t="e" cm="1">
        <f t="array" aca="1" ref="AF137" ca="1">IF(WpAreaC_exist,IF(SUMPRODUCT(--($X$9:$Z$9&lt;&gt;0),--(X137:Z137&lt;&gt;""))&gt;0,SUMPRODUCT(--($X$9:$Z$9&gt;0),X137:Z137)/SUMPRODUCT(--($X$9:$Z$9&lt;&gt;0),--(X137:Z137&lt;&gt;"")),""),"")</f>
        <v>#NAME?</v>
      </c>
      <c r="AG137" s="277"/>
      <c r="AH137" s="277"/>
      <c r="AI137" s="277"/>
      <c r="AJ137" s="277"/>
      <c r="AK137" s="277"/>
      <c r="AL137" s="282"/>
      <c r="AM137" s="276" t="s">
        <v>92</v>
      </c>
      <c r="AN137" s="276" t="s">
        <v>92</v>
      </c>
      <c r="AO137" s="276" t="s">
        <v>92</v>
      </c>
      <c r="AP137" s="276" t="s">
        <v>92</v>
      </c>
      <c r="AQ137" s="275"/>
      <c r="AR137" s="275"/>
      <c r="AS137" s="275"/>
      <c r="AT137" s="275"/>
      <c r="AU137" s="275"/>
      <c r="AV137" s="290"/>
    </row>
    <row r="138" spans="1:52" outlineLevel="2" x14ac:dyDescent="0.2">
      <c r="A138" s="18" t="s">
        <v>30</v>
      </c>
      <c r="B138" s="18" t="s">
        <v>45</v>
      </c>
      <c r="C138" s="19" t="s">
        <v>69</v>
      </c>
      <c r="D138" s="19" t="s">
        <v>18</v>
      </c>
      <c r="E138" s="19" t="s">
        <v>282</v>
      </c>
      <c r="F138" s="19" t="s">
        <v>102</v>
      </c>
      <c r="G138" s="19"/>
      <c r="H138" s="22" t="s">
        <v>30</v>
      </c>
      <c r="I138" s="19"/>
      <c r="J138" s="19"/>
      <c r="K138" s="337"/>
      <c r="L138" s="96">
        <v>1</v>
      </c>
      <c r="M138" s="280" t="e" cm="1">
        <f t="array" aca="1" ref="M138" ca="1">getProgress(AC138,AM138,"%",1,1)</f>
        <v>#NAME?</v>
      </c>
      <c r="N138" s="280" t="e" cm="1">
        <f t="array" aca="1" ref="N138" ca="1">getProgress(AD138,AN138,"%",1,1)</f>
        <v>#NAME?</v>
      </c>
      <c r="O138" s="280" t="e" cm="1">
        <f t="array" aca="1" ref="O138" ca="1">getProgress(AE138,AO138,"%",1,1)</f>
        <v>#NAME?</v>
      </c>
      <c r="P138" s="280" t="e" cm="1">
        <f t="array" aca="1" ref="P138" ca="1">getProgress(AF138,AP138,"%",1,1)</f>
        <v>#NAME?</v>
      </c>
      <c r="Q138" s="58"/>
      <c r="R138" s="90"/>
      <c r="S138" s="90"/>
      <c r="T138" s="90"/>
      <c r="U138" s="90"/>
      <c r="V138" s="90"/>
      <c r="W138" s="90"/>
      <c r="X138" s="90"/>
      <c r="Y138" s="90"/>
      <c r="Z138" s="283"/>
      <c r="AA138" s="282"/>
      <c r="AB138" s="282"/>
      <c r="AC138" s="279" t="e" cm="1">
        <f t="array" aca="1" ref="AC138" ca="1">IF(SUMPRODUCT(--($R$10:$Z$10&gt;0),--(R138:Z138&lt;&gt;""))&gt;0,SUMPRODUCT(--($R$10:$Z$10&gt;0),R138:Z138)/SUMPRODUCT(--($R$10:$Z$10&gt;0),--(R138:Z138&lt;&gt;"")),"")</f>
        <v>#NAME?</v>
      </c>
      <c r="AD138" s="279" t="e" cm="1">
        <f t="array" aca="1" ref="AD138" ca="1">IF(WpAreaA_exist,IF(SUMPRODUCT(--($R$9:$T$9&lt;&gt;0),--(R138:T138&lt;&gt;""))&gt;0,SUMPRODUCT(--($R$9:$T$9&gt;0),R138:T138)/SUMPRODUCT(--($R$9:$T$9&lt;&gt;0),--(R138:T138&lt;&gt;"")),""),"")</f>
        <v>#NAME?</v>
      </c>
      <c r="AE138" s="279" t="e" cm="1">
        <f t="array" aca="1" ref="AE138" ca="1">IF(WpAreaB_exist,IF(SUMPRODUCT(--($U$9:$W$9&lt;&gt;0),--(U138:W138&lt;&gt;""))&gt;0,SUMPRODUCT(--($U$9:$W$9&gt;0),U138:W138)/SUMPRODUCT(--($U$9:$W$9&lt;&gt;0),--(U138:W138&lt;&gt;"")),""),"")</f>
        <v>#NAME?</v>
      </c>
      <c r="AF138" s="279" t="e" cm="1">
        <f t="array" aca="1" ref="AF138" ca="1">IF(WpAreaC_exist,IF(SUMPRODUCT(--($X$9:$Z$9&lt;&gt;0),--(X138:Z138&lt;&gt;""))&gt;0,SUMPRODUCT(--($X$9:$Z$9&gt;0),X138:Z138)/SUMPRODUCT(--($X$9:$Z$9&lt;&gt;0),--(X138:Z138&lt;&gt;"")),""),"")</f>
        <v>#NAME?</v>
      </c>
      <c r="AG138" s="277"/>
      <c r="AH138" s="277"/>
      <c r="AI138" s="277"/>
      <c r="AJ138" s="277"/>
      <c r="AK138" s="277"/>
      <c r="AL138" s="282"/>
      <c r="AM138" s="276" t="s">
        <v>92</v>
      </c>
      <c r="AN138" s="276" t="s">
        <v>92</v>
      </c>
      <c r="AO138" s="276" t="s">
        <v>92</v>
      </c>
      <c r="AP138" s="276" t="s">
        <v>92</v>
      </c>
      <c r="AQ138" s="275"/>
      <c r="AR138" s="275"/>
      <c r="AS138" s="275"/>
      <c r="AT138" s="275"/>
      <c r="AU138" s="275"/>
      <c r="AV138" s="290"/>
    </row>
    <row r="139" spans="1:52" ht="19" outlineLevel="1" x14ac:dyDescent="0.2">
      <c r="A139" s="185" t="s">
        <v>116</v>
      </c>
      <c r="B139" s="186"/>
      <c r="C139" s="186"/>
      <c r="D139" s="187"/>
      <c r="E139" s="187"/>
      <c r="F139" s="208"/>
      <c r="G139" s="187"/>
      <c r="H139" s="187"/>
      <c r="I139" s="187"/>
      <c r="J139" s="187"/>
      <c r="K139" s="187"/>
      <c r="L139" s="188"/>
      <c r="M139" s="188"/>
      <c r="N139" s="188"/>
      <c r="O139" s="188"/>
      <c r="P139" s="188"/>
      <c r="Q139" s="58"/>
      <c r="R139" s="329"/>
      <c r="S139" s="304"/>
      <c r="T139" s="330"/>
      <c r="U139" s="329"/>
      <c r="V139" s="304"/>
      <c r="W139" s="330"/>
      <c r="X139" s="329"/>
      <c r="Y139" s="304"/>
      <c r="Z139" s="304"/>
      <c r="AA139" s="7"/>
      <c r="AB139" s="7"/>
      <c r="AG139" s="277"/>
      <c r="AH139" s="277"/>
      <c r="AI139" s="277"/>
      <c r="AJ139" s="277"/>
      <c r="AK139" s="277"/>
      <c r="AL139" s="7"/>
      <c r="AV139" s="7"/>
      <c r="AZ139" s="15"/>
    </row>
    <row r="140" spans="1:52" ht="45" outlineLevel="2" x14ac:dyDescent="0.2">
      <c r="A140" s="18"/>
      <c r="B140" s="18"/>
      <c r="C140" s="19" t="s">
        <v>68</v>
      </c>
      <c r="D140" s="19"/>
      <c r="E140" s="19" t="s">
        <v>222</v>
      </c>
      <c r="F140" s="19"/>
      <c r="G140" s="19"/>
      <c r="H140" s="22"/>
      <c r="I140" s="19"/>
      <c r="J140" s="19"/>
      <c r="K140" s="337"/>
      <c r="L140" s="325" t="s">
        <v>30</v>
      </c>
      <c r="M140" s="280" t="e" cm="1">
        <f t="array" aca="1" ref="M140" ca="1">getProgress(AC140,AM140,"%",1,1)</f>
        <v>#NAME?</v>
      </c>
      <c r="N140" s="280" t="e" cm="1">
        <f t="array" aca="1" ref="N140" ca="1">getProgress(AD140,AN140,"%",1,1)</f>
        <v>#NAME?</v>
      </c>
      <c r="O140" s="280" t="e" cm="1">
        <f t="array" aca="1" ref="O140" ca="1">getProgress(AE140,AO140,"%",1,1)</f>
        <v>#NAME?</v>
      </c>
      <c r="P140" s="280" t="e" cm="1">
        <f t="array" aca="1" ref="P140" ca="1">getProgress(AF140,AP140,"%",1,1)</f>
        <v>#NAME?</v>
      </c>
      <c r="Q140" s="58"/>
      <c r="R140" s="90"/>
      <c r="S140" s="90"/>
      <c r="T140" s="90"/>
      <c r="U140" s="90"/>
      <c r="V140" s="90"/>
      <c r="W140" s="90"/>
      <c r="X140" s="90"/>
      <c r="Y140" s="90"/>
      <c r="Z140" s="283"/>
      <c r="AA140" s="282"/>
      <c r="AB140" s="282"/>
      <c r="AC140" s="279" t="e" cm="1">
        <f t="array" aca="1" ref="AC140" ca="1">IF(SUMPRODUCT(--($R$10:$Z$10&gt;0),--(R140:Z140&lt;&gt;""))&gt;0,SUMPRODUCT(--($R$10:$Z$10&gt;0),R140:Z140)/SUMPRODUCT(--($R$10:$Z$10&gt;0),--(R140:Z140&lt;&gt;"")),"")</f>
        <v>#NAME?</v>
      </c>
      <c r="AD140" s="279" t="e" cm="1">
        <f t="array" aca="1" ref="AD140" ca="1">IF(WpAreaA_exist,IF(SUMPRODUCT(--($R$9:$T$9&lt;&gt;0),--(R140:T140&lt;&gt;""))&gt;0,SUMPRODUCT(--($R$9:$T$9&gt;0),R140:T140)/SUMPRODUCT(--($R$9:$T$9&lt;&gt;0),--(R140:T140&lt;&gt;"")),""),"")</f>
        <v>#NAME?</v>
      </c>
      <c r="AE140" s="279" t="e" cm="1">
        <f t="array" aca="1" ref="AE140" ca="1">IF(WpAreaB_exist,IF(SUMPRODUCT(--($U$9:$W$9&lt;&gt;0),--(U140:W140&lt;&gt;""))&gt;0,SUMPRODUCT(--($U$9:$W$9&gt;0),U140:W140)/SUMPRODUCT(--($U$9:$W$9&lt;&gt;0),--(U140:W140&lt;&gt;"")),""),"")</f>
        <v>#NAME?</v>
      </c>
      <c r="AF140" s="279" t="e" cm="1">
        <f t="array" aca="1" ref="AF140" ca="1">IF(WpAreaC_exist,IF(SUMPRODUCT(--($X$9:$Z$9&lt;&gt;0),--(X140:Z140&lt;&gt;""))&gt;0,SUMPRODUCT(--($X$9:$Z$9&gt;0),X140:Z140)/SUMPRODUCT(--($X$9:$Z$9&lt;&gt;0),--(X140:Z140&lt;&gt;"")),""),"")</f>
        <v>#NAME?</v>
      </c>
      <c r="AG140" s="277"/>
      <c r="AH140" s="277"/>
      <c r="AI140" s="277"/>
      <c r="AJ140" s="277"/>
      <c r="AK140" s="277"/>
      <c r="AL140" s="282"/>
      <c r="AM140" s="276" t="s">
        <v>92</v>
      </c>
      <c r="AN140" s="276" t="s">
        <v>92</v>
      </c>
      <c r="AO140" s="276" t="s">
        <v>92</v>
      </c>
      <c r="AP140" s="276" t="s">
        <v>92</v>
      </c>
      <c r="AQ140" s="275"/>
      <c r="AR140" s="275"/>
      <c r="AS140" s="275"/>
      <c r="AT140" s="275"/>
      <c r="AU140" s="275"/>
      <c r="AV140" s="290"/>
      <c r="AZ140" s="15"/>
    </row>
    <row r="141" spans="1:52" outlineLevel="2" x14ac:dyDescent="0.2">
      <c r="A141" s="18" t="s">
        <v>30</v>
      </c>
      <c r="B141" s="18"/>
      <c r="C141" s="19" t="s">
        <v>68</v>
      </c>
      <c r="D141" s="19" t="s">
        <v>18</v>
      </c>
      <c r="E141" s="19" t="s">
        <v>291</v>
      </c>
      <c r="F141" s="20" t="s">
        <v>290</v>
      </c>
      <c r="G141" s="19"/>
      <c r="H141" s="22" t="s">
        <v>30</v>
      </c>
      <c r="I141" s="19"/>
      <c r="J141" s="19"/>
      <c r="K141" s="337"/>
      <c r="L141" s="325">
        <v>0</v>
      </c>
      <c r="M141" s="280" t="e" cm="1">
        <f t="array" aca="1" ref="M141" ca="1">getProgress(AC141,AM141,"%",1,1)</f>
        <v>#NAME?</v>
      </c>
      <c r="N141" s="280" t="e" cm="1">
        <f t="array" aca="1" ref="N141" ca="1">getProgress(AD141,AN141,"%",1,1)</f>
        <v>#NAME?</v>
      </c>
      <c r="O141" s="280" t="e" cm="1">
        <f t="array" aca="1" ref="O141" ca="1">getProgress(AE141,AO141,"%",1,1)</f>
        <v>#NAME?</v>
      </c>
      <c r="P141" s="280" t="e" cm="1">
        <f t="array" aca="1" ref="P141" ca="1">getProgress(AF141,AP141,"%",1,1)</f>
        <v>#NAME?</v>
      </c>
      <c r="Q141" s="58"/>
      <c r="R141" s="90"/>
      <c r="S141" s="90"/>
      <c r="T141" s="90"/>
      <c r="U141" s="90"/>
      <c r="V141" s="90"/>
      <c r="W141" s="90"/>
      <c r="X141" s="90"/>
      <c r="Y141" s="90"/>
      <c r="Z141" s="283"/>
      <c r="AA141" s="282"/>
      <c r="AB141" s="282"/>
      <c r="AC141" s="279" t="e" cm="1">
        <f t="array" aca="1" ref="AC141" ca="1">IF(SUMPRODUCT(--($R$10:$Z$10&gt;0),--(R141:Z141&lt;&gt;""))&gt;0,SUMPRODUCT(--($R$10:$Z$10&gt;0),R141:Z141)/SUMPRODUCT(--($R$10:$Z$10&gt;0),--(R141:Z141&lt;&gt;"")),"")</f>
        <v>#NAME?</v>
      </c>
      <c r="AD141" s="279" t="e" cm="1">
        <f t="array" aca="1" ref="AD141" ca="1">IF(WpAreaA_exist,IF(SUMPRODUCT(--($R$9:$T$9&lt;&gt;0),--(R141:T141&lt;&gt;""))&gt;0,SUMPRODUCT(--($R$9:$T$9&gt;0),R141:T141)/SUMPRODUCT(--($R$9:$T$9&lt;&gt;0),--(R141:T141&lt;&gt;"")),""),"")</f>
        <v>#NAME?</v>
      </c>
      <c r="AE141" s="279" t="e" cm="1">
        <f t="array" aca="1" ref="AE141" ca="1">IF(WpAreaB_exist,IF(SUMPRODUCT(--($U$9:$W$9&lt;&gt;0),--(U141:W141&lt;&gt;""))&gt;0,SUMPRODUCT(--($U$9:$W$9&gt;0),U141:W141)/SUMPRODUCT(--($U$9:$W$9&lt;&gt;0),--(U141:W141&lt;&gt;"")),""),"")</f>
        <v>#NAME?</v>
      </c>
      <c r="AF141" s="279" t="e" cm="1">
        <f t="array" aca="1" ref="AF141" ca="1">IF(WpAreaC_exist,IF(SUMPRODUCT(--($X$9:$Z$9&lt;&gt;0),--(X141:Z141&lt;&gt;""))&gt;0,SUMPRODUCT(--($X$9:$Z$9&gt;0),X141:Z141)/SUMPRODUCT(--($X$9:$Z$9&lt;&gt;0),--(X141:Z141&lt;&gt;"")),""),"")</f>
        <v>#NAME?</v>
      </c>
      <c r="AG141" s="277"/>
      <c r="AH141" s="277"/>
      <c r="AI141" s="277"/>
      <c r="AJ141" s="277"/>
      <c r="AK141" s="277"/>
      <c r="AL141" s="282"/>
      <c r="AM141" s="276" t="s">
        <v>92</v>
      </c>
      <c r="AN141" s="276" t="s">
        <v>92</v>
      </c>
      <c r="AO141" s="276" t="s">
        <v>92</v>
      </c>
      <c r="AP141" s="276" t="s">
        <v>92</v>
      </c>
      <c r="AQ141" s="275"/>
      <c r="AR141" s="275"/>
      <c r="AS141" s="275"/>
      <c r="AT141" s="275"/>
      <c r="AU141" s="275"/>
      <c r="AV141" s="290"/>
      <c r="AZ141" s="15"/>
    </row>
    <row r="142" spans="1:52" outlineLevel="2" x14ac:dyDescent="0.2">
      <c r="A142" s="18" t="s">
        <v>30</v>
      </c>
      <c r="B142" s="18"/>
      <c r="C142" s="19" t="s">
        <v>68</v>
      </c>
      <c r="D142" s="19" t="s">
        <v>18</v>
      </c>
      <c r="E142" s="19" t="s">
        <v>283</v>
      </c>
      <c r="F142" s="19" t="s">
        <v>284</v>
      </c>
      <c r="G142" s="19"/>
      <c r="H142" s="22" t="s">
        <v>30</v>
      </c>
      <c r="I142" s="19"/>
      <c r="J142" s="19"/>
      <c r="K142" s="337"/>
      <c r="L142" s="325" t="s">
        <v>30</v>
      </c>
      <c r="M142" s="280" t="e" cm="1">
        <f t="array" aca="1" ref="M142" ca="1">getProgress(AC142,AM142,"%",1,1)</f>
        <v>#NAME?</v>
      </c>
      <c r="N142" s="280" t="e" cm="1">
        <f t="array" aca="1" ref="N142" ca="1">getProgress(AD142,AN142,"%",1,1)</f>
        <v>#NAME?</v>
      </c>
      <c r="O142" s="280" t="e" cm="1">
        <f t="array" aca="1" ref="O142" ca="1">getProgress(AE142,AO142,"%",1,1)</f>
        <v>#NAME?</v>
      </c>
      <c r="P142" s="280" t="e" cm="1">
        <f t="array" aca="1" ref="P142" ca="1">getProgress(AF142,AP142,"%",1,1)</f>
        <v>#NAME?</v>
      </c>
      <c r="Q142" s="58"/>
      <c r="R142" s="90"/>
      <c r="S142" s="90"/>
      <c r="T142" s="90"/>
      <c r="U142" s="90"/>
      <c r="V142" s="90"/>
      <c r="W142" s="90"/>
      <c r="X142" s="90"/>
      <c r="Y142" s="90"/>
      <c r="Z142" s="283"/>
      <c r="AA142" s="282"/>
      <c r="AB142" s="282"/>
      <c r="AC142" s="279" t="e" cm="1">
        <f t="array" aca="1" ref="AC142" ca="1">IF(SUMPRODUCT(--($R$10:$Z$10&gt;0),--(R142:Z142&lt;&gt;""))&gt;0,SUMPRODUCT(--($R$10:$Z$10&gt;0),R142:Z142)/SUMPRODUCT(--($R$10:$Z$10&gt;0),--(R142:Z142&lt;&gt;"")),"")</f>
        <v>#NAME?</v>
      </c>
      <c r="AD142" s="279" t="e" cm="1">
        <f t="array" aca="1" ref="AD142" ca="1">IF(WpAreaA_exist,IF(SUMPRODUCT(--($R$9:$T$9&lt;&gt;0),--(R142:T142&lt;&gt;""))&gt;0,SUMPRODUCT(--($R$9:$T$9&gt;0),R142:T142)/SUMPRODUCT(--($R$9:$T$9&lt;&gt;0),--(R142:T142&lt;&gt;"")),""),"")</f>
        <v>#NAME?</v>
      </c>
      <c r="AE142" s="279" t="e" cm="1">
        <f t="array" aca="1" ref="AE142" ca="1">IF(WpAreaB_exist,IF(SUMPRODUCT(--($U$9:$W$9&lt;&gt;0),--(U142:W142&lt;&gt;""))&gt;0,SUMPRODUCT(--($U$9:$W$9&gt;0),U142:W142)/SUMPRODUCT(--($U$9:$W$9&lt;&gt;0),--(U142:W142&lt;&gt;"")),""),"")</f>
        <v>#NAME?</v>
      </c>
      <c r="AF142" s="279" t="e" cm="1">
        <f t="array" aca="1" ref="AF142" ca="1">IF(WpAreaC_exist,IF(SUMPRODUCT(--($X$9:$Z$9&lt;&gt;0),--(X142:Z142&lt;&gt;""))&gt;0,SUMPRODUCT(--($X$9:$Z$9&gt;0),X142:Z142)/SUMPRODUCT(--($X$9:$Z$9&lt;&gt;0),--(X142:Z142&lt;&gt;"")),""),"")</f>
        <v>#NAME?</v>
      </c>
      <c r="AG142" s="277"/>
      <c r="AH142" s="277"/>
      <c r="AI142" s="277"/>
      <c r="AJ142" s="277"/>
      <c r="AK142" s="277"/>
      <c r="AL142" s="282"/>
      <c r="AM142" s="276" t="s">
        <v>92</v>
      </c>
      <c r="AN142" s="276" t="s">
        <v>92</v>
      </c>
      <c r="AO142" s="276" t="s">
        <v>92</v>
      </c>
      <c r="AP142" s="276" t="s">
        <v>92</v>
      </c>
      <c r="AQ142" s="275"/>
      <c r="AR142" s="275"/>
      <c r="AS142" s="275"/>
      <c r="AT142" s="275"/>
      <c r="AU142" s="275"/>
      <c r="AV142" s="290"/>
    </row>
    <row r="143" spans="1:52" outlineLevel="2" x14ac:dyDescent="0.2">
      <c r="A143" s="18" t="s">
        <v>30</v>
      </c>
      <c r="B143" s="18" t="s">
        <v>45</v>
      </c>
      <c r="C143" s="19" t="s">
        <v>68</v>
      </c>
      <c r="D143" s="19" t="s">
        <v>18</v>
      </c>
      <c r="E143" s="19" t="s">
        <v>282</v>
      </c>
      <c r="F143" s="19" t="s">
        <v>102</v>
      </c>
      <c r="G143" s="19"/>
      <c r="H143" s="22" t="s">
        <v>30</v>
      </c>
      <c r="I143" s="19"/>
      <c r="J143" s="19"/>
      <c r="K143" s="337"/>
      <c r="L143" s="96">
        <v>1</v>
      </c>
      <c r="M143" s="280" t="e" cm="1">
        <f t="array" aca="1" ref="M143" ca="1">getProgress(AC143,AM143,"%",1,1)</f>
        <v>#NAME?</v>
      </c>
      <c r="N143" s="280" t="e" cm="1">
        <f t="array" aca="1" ref="N143" ca="1">getProgress(AD143,AN143,"%",1,1)</f>
        <v>#NAME?</v>
      </c>
      <c r="O143" s="280" t="e" cm="1">
        <f t="array" aca="1" ref="O143" ca="1">getProgress(AE143,AO143,"%",1,1)</f>
        <v>#NAME?</v>
      </c>
      <c r="P143" s="280" t="e" cm="1">
        <f t="array" aca="1" ref="P143" ca="1">getProgress(AF143,AP143,"%",1,1)</f>
        <v>#NAME?</v>
      </c>
      <c r="Q143" s="58"/>
      <c r="R143" s="90"/>
      <c r="S143" s="90"/>
      <c r="T143" s="90"/>
      <c r="U143" s="90"/>
      <c r="V143" s="90"/>
      <c r="W143" s="90"/>
      <c r="X143" s="90"/>
      <c r="Y143" s="90"/>
      <c r="Z143" s="283"/>
      <c r="AA143" s="282"/>
      <c r="AB143" s="282"/>
      <c r="AC143" s="279" t="e" cm="1">
        <f t="array" aca="1" ref="AC143" ca="1">IF(SUMPRODUCT(--($R$10:$Z$10&gt;0),--(R143:Z143&lt;&gt;""))&gt;0,SUMPRODUCT(--($R$10:$Z$10&gt;0),R143:Z143)/SUMPRODUCT(--($R$10:$Z$10&gt;0),--(R143:Z143&lt;&gt;"")),"")</f>
        <v>#NAME?</v>
      </c>
      <c r="AD143" s="279" t="e" cm="1">
        <f t="array" aca="1" ref="AD143" ca="1">IF(WpAreaA_exist,IF(SUMPRODUCT(--($R$9:$T$9&lt;&gt;0),--(R143:T143&lt;&gt;""))&gt;0,SUMPRODUCT(--($R$9:$T$9&gt;0),R143:T143)/SUMPRODUCT(--($R$9:$T$9&lt;&gt;0),--(R143:T143&lt;&gt;"")),""),"")</f>
        <v>#NAME?</v>
      </c>
      <c r="AE143" s="279" t="e" cm="1">
        <f t="array" aca="1" ref="AE143" ca="1">IF(WpAreaB_exist,IF(SUMPRODUCT(--($U$9:$W$9&lt;&gt;0),--(U143:W143&lt;&gt;""))&gt;0,SUMPRODUCT(--($U$9:$W$9&gt;0),U143:W143)/SUMPRODUCT(--($U$9:$W$9&lt;&gt;0),--(U143:W143&lt;&gt;"")),""),"")</f>
        <v>#NAME?</v>
      </c>
      <c r="AF143" s="279" t="e" cm="1">
        <f t="array" aca="1" ref="AF143" ca="1">IF(WpAreaC_exist,IF(SUMPRODUCT(--($X$9:$Z$9&lt;&gt;0),--(X143:Z143&lt;&gt;""))&gt;0,SUMPRODUCT(--($X$9:$Z$9&gt;0),X143:Z143)/SUMPRODUCT(--($X$9:$Z$9&lt;&gt;0),--(X143:Z143&lt;&gt;"")),""),"")</f>
        <v>#NAME?</v>
      </c>
      <c r="AG143" s="277"/>
      <c r="AH143" s="277"/>
      <c r="AI143" s="277"/>
      <c r="AJ143" s="277"/>
      <c r="AK143" s="277"/>
      <c r="AL143" s="282"/>
      <c r="AM143" s="276" t="s">
        <v>92</v>
      </c>
      <c r="AN143" s="276" t="s">
        <v>92</v>
      </c>
      <c r="AO143" s="276" t="s">
        <v>92</v>
      </c>
      <c r="AP143" s="276" t="s">
        <v>92</v>
      </c>
      <c r="AQ143" s="275"/>
      <c r="AR143" s="275"/>
      <c r="AS143" s="275"/>
      <c r="AT143" s="275"/>
      <c r="AU143" s="275"/>
      <c r="AV143" s="290"/>
    </row>
    <row r="144" spans="1:52" ht="19" outlineLevel="1" x14ac:dyDescent="0.2">
      <c r="A144" s="185" t="s">
        <v>332</v>
      </c>
      <c r="B144" s="186"/>
      <c r="C144" s="186"/>
      <c r="D144" s="187"/>
      <c r="E144" s="187"/>
      <c r="F144" s="209"/>
      <c r="G144" s="187"/>
      <c r="H144" s="187"/>
      <c r="I144" s="187"/>
      <c r="J144" s="187"/>
      <c r="K144" s="187"/>
      <c r="L144" s="188"/>
      <c r="M144" s="188"/>
      <c r="N144" s="188"/>
      <c r="O144" s="188"/>
      <c r="P144" s="188"/>
      <c r="Q144" s="58"/>
      <c r="R144" s="329"/>
      <c r="S144" s="304"/>
      <c r="T144" s="330"/>
      <c r="U144" s="329"/>
      <c r="V144" s="304"/>
      <c r="W144" s="330"/>
      <c r="X144" s="329"/>
      <c r="Y144" s="304"/>
      <c r="Z144" s="304"/>
      <c r="AA144" s="7"/>
      <c r="AB144" s="7"/>
      <c r="AG144" s="277"/>
      <c r="AH144" s="277"/>
      <c r="AI144" s="277"/>
      <c r="AJ144" s="277"/>
      <c r="AK144" s="277"/>
      <c r="AL144" s="7"/>
      <c r="AV144" s="7"/>
      <c r="AZ144" s="15"/>
    </row>
    <row r="145" spans="1:52" ht="45" outlineLevel="2" x14ac:dyDescent="0.2">
      <c r="A145" s="18"/>
      <c r="B145" s="18"/>
      <c r="C145" s="19" t="s">
        <v>79</v>
      </c>
      <c r="D145" s="19"/>
      <c r="E145" s="19" t="s">
        <v>222</v>
      </c>
      <c r="F145" s="19"/>
      <c r="G145" s="19"/>
      <c r="H145" s="22"/>
      <c r="I145" s="19"/>
      <c r="J145" s="19"/>
      <c r="K145" s="337"/>
      <c r="L145" s="325" t="s">
        <v>30</v>
      </c>
      <c r="M145" s="280" t="e" cm="1">
        <f t="array" aca="1" ref="M145" ca="1">getProgress(AC145,AM145,"%",1,1)</f>
        <v>#NAME?</v>
      </c>
      <c r="N145" s="280" t="e" cm="1">
        <f t="array" aca="1" ref="N145" ca="1">getProgress(AD145,AN145,"%",1,1)</f>
        <v>#NAME?</v>
      </c>
      <c r="O145" s="280" t="e" cm="1">
        <f t="array" aca="1" ref="O145" ca="1">getProgress(AE145,AO145,"%",1,1)</f>
        <v>#NAME?</v>
      </c>
      <c r="P145" s="280" t="e" cm="1">
        <f t="array" aca="1" ref="P145" ca="1">getProgress(AF145,AP145,"%",1,1)</f>
        <v>#NAME?</v>
      </c>
      <c r="Q145" s="58"/>
      <c r="R145" s="90"/>
      <c r="S145" s="90"/>
      <c r="T145" s="90"/>
      <c r="U145" s="90"/>
      <c r="V145" s="90"/>
      <c r="W145" s="90"/>
      <c r="X145" s="90"/>
      <c r="Y145" s="90"/>
      <c r="Z145" s="283"/>
      <c r="AA145" s="282"/>
      <c r="AB145" s="282"/>
      <c r="AC145" s="279" t="e" cm="1">
        <f t="array" aca="1" ref="AC145" ca="1">IF(SUMPRODUCT(--($R$10:$Z$10&gt;0),--(R145:Z145&lt;&gt;""))&gt;0,SUMPRODUCT(--($R$10:$Z$10&gt;0),R145:Z145)/SUMPRODUCT(--($R$10:$Z$10&gt;0),--(R145:Z145&lt;&gt;"")),"")</f>
        <v>#NAME?</v>
      </c>
      <c r="AD145" s="279" t="e" cm="1">
        <f t="array" aca="1" ref="AD145" ca="1">IF(WpAreaA_exist,IF(SUMPRODUCT(--($R$9:$T$9&lt;&gt;0),--(R145:T145&lt;&gt;""))&gt;0,SUMPRODUCT(--($R$9:$T$9&gt;0),R145:T145)/SUMPRODUCT(--($R$9:$T$9&lt;&gt;0),--(R145:T145&lt;&gt;"")),""),"")</f>
        <v>#NAME?</v>
      </c>
      <c r="AE145" s="279" t="e" cm="1">
        <f t="array" aca="1" ref="AE145" ca="1">IF(WpAreaB_exist,IF(SUMPRODUCT(--($U$9:$W$9&lt;&gt;0),--(U145:W145&lt;&gt;""))&gt;0,SUMPRODUCT(--($U$9:$W$9&gt;0),U145:W145)/SUMPRODUCT(--($U$9:$W$9&lt;&gt;0),--(U145:W145&lt;&gt;"")),""),"")</f>
        <v>#NAME?</v>
      </c>
      <c r="AF145" s="279" t="e" cm="1">
        <f t="array" aca="1" ref="AF145" ca="1">IF(WpAreaC_exist,IF(SUMPRODUCT(--($X$9:$Z$9&lt;&gt;0),--(X145:Z145&lt;&gt;""))&gt;0,SUMPRODUCT(--($X$9:$Z$9&gt;0),X145:Z145)/SUMPRODUCT(--($X$9:$Z$9&lt;&gt;0),--(X145:Z145&lt;&gt;"")),""),"")</f>
        <v>#NAME?</v>
      </c>
      <c r="AG145" s="277"/>
      <c r="AH145" s="277"/>
      <c r="AI145" s="277"/>
      <c r="AJ145" s="277"/>
      <c r="AK145" s="277"/>
      <c r="AL145" s="282"/>
      <c r="AM145" s="276" t="s">
        <v>92</v>
      </c>
      <c r="AN145" s="276" t="s">
        <v>92</v>
      </c>
      <c r="AO145" s="276" t="s">
        <v>92</v>
      </c>
      <c r="AP145" s="276" t="s">
        <v>92</v>
      </c>
      <c r="AQ145" s="275"/>
      <c r="AR145" s="275"/>
      <c r="AS145" s="275"/>
      <c r="AT145" s="275"/>
      <c r="AU145" s="275"/>
      <c r="AV145" s="290"/>
      <c r="AZ145" s="15"/>
    </row>
    <row r="146" spans="1:52" outlineLevel="2" x14ac:dyDescent="0.2">
      <c r="A146" s="18" t="s">
        <v>30</v>
      </c>
      <c r="B146" s="18"/>
      <c r="C146" s="19" t="s">
        <v>79</v>
      </c>
      <c r="D146" s="19" t="s">
        <v>18</v>
      </c>
      <c r="E146" s="19" t="s">
        <v>291</v>
      </c>
      <c r="F146" s="20" t="s">
        <v>290</v>
      </c>
      <c r="G146" s="19"/>
      <c r="H146" s="22" t="s">
        <v>30</v>
      </c>
      <c r="I146" s="19"/>
      <c r="J146" s="19"/>
      <c r="K146" s="337"/>
      <c r="L146" s="325">
        <v>0</v>
      </c>
      <c r="M146" s="280" t="e" cm="1">
        <f t="array" aca="1" ref="M146" ca="1">getProgress(AC146,AM146,"%",1,1)</f>
        <v>#NAME?</v>
      </c>
      <c r="N146" s="280" t="e" cm="1">
        <f t="array" aca="1" ref="N146" ca="1">getProgress(AD146,AN146,"%",1,1)</f>
        <v>#NAME?</v>
      </c>
      <c r="O146" s="280" t="e" cm="1">
        <f t="array" aca="1" ref="O146" ca="1">getProgress(AE146,AO146,"%",1,1)</f>
        <v>#NAME?</v>
      </c>
      <c r="P146" s="280" t="e" cm="1">
        <f t="array" aca="1" ref="P146" ca="1">getProgress(AF146,AP146,"%",1,1)</f>
        <v>#NAME?</v>
      </c>
      <c r="Q146" s="58"/>
      <c r="R146" s="90"/>
      <c r="S146" s="90"/>
      <c r="T146" s="90"/>
      <c r="U146" s="90"/>
      <c r="V146" s="90"/>
      <c r="W146" s="90"/>
      <c r="X146" s="90"/>
      <c r="Y146" s="90"/>
      <c r="Z146" s="283"/>
      <c r="AA146" s="282"/>
      <c r="AB146" s="282"/>
      <c r="AC146" s="279" t="e" cm="1">
        <f t="array" aca="1" ref="AC146" ca="1">IF(SUMPRODUCT(--($R$10:$Z$10&gt;0),--(R146:Z146&lt;&gt;""))&gt;0,SUMPRODUCT(--($R$10:$Z$10&gt;0),R146:Z146)/SUMPRODUCT(--($R$10:$Z$10&gt;0),--(R146:Z146&lt;&gt;"")),"")</f>
        <v>#NAME?</v>
      </c>
      <c r="AD146" s="279" t="e" cm="1">
        <f t="array" aca="1" ref="AD146" ca="1">IF(WpAreaA_exist,IF(SUMPRODUCT(--($R$9:$T$9&lt;&gt;0),--(R146:T146&lt;&gt;""))&gt;0,SUMPRODUCT(--($R$9:$T$9&gt;0),R146:T146)/SUMPRODUCT(--($R$9:$T$9&lt;&gt;0),--(R146:T146&lt;&gt;"")),""),"")</f>
        <v>#NAME?</v>
      </c>
      <c r="AE146" s="279" t="e" cm="1">
        <f t="array" aca="1" ref="AE146" ca="1">IF(WpAreaB_exist,IF(SUMPRODUCT(--($U$9:$W$9&lt;&gt;0),--(U146:W146&lt;&gt;""))&gt;0,SUMPRODUCT(--($U$9:$W$9&gt;0),U146:W146)/SUMPRODUCT(--($U$9:$W$9&lt;&gt;0),--(U146:W146&lt;&gt;"")),""),"")</f>
        <v>#NAME?</v>
      </c>
      <c r="AF146" s="279" t="e" cm="1">
        <f t="array" aca="1" ref="AF146" ca="1">IF(WpAreaC_exist,IF(SUMPRODUCT(--($X$9:$Z$9&lt;&gt;0),--(X146:Z146&lt;&gt;""))&gt;0,SUMPRODUCT(--($X$9:$Z$9&gt;0),X146:Z146)/SUMPRODUCT(--($X$9:$Z$9&lt;&gt;0),--(X146:Z146&lt;&gt;"")),""),"")</f>
        <v>#NAME?</v>
      </c>
      <c r="AG146" s="277"/>
      <c r="AH146" s="277"/>
      <c r="AI146" s="277"/>
      <c r="AJ146" s="277"/>
      <c r="AK146" s="277"/>
      <c r="AL146" s="282"/>
      <c r="AM146" s="276" t="s">
        <v>92</v>
      </c>
      <c r="AN146" s="276" t="s">
        <v>92</v>
      </c>
      <c r="AO146" s="276" t="s">
        <v>92</v>
      </c>
      <c r="AP146" s="276" t="s">
        <v>92</v>
      </c>
      <c r="AQ146" s="275"/>
      <c r="AR146" s="275"/>
      <c r="AS146" s="275"/>
      <c r="AT146" s="275"/>
      <c r="AU146" s="275"/>
      <c r="AV146" s="290"/>
      <c r="AZ146" s="15"/>
    </row>
    <row r="147" spans="1:52" outlineLevel="2" x14ac:dyDescent="0.2">
      <c r="A147" s="18" t="s">
        <v>30</v>
      </c>
      <c r="B147" s="18"/>
      <c r="C147" s="19" t="s">
        <v>79</v>
      </c>
      <c r="D147" s="19" t="s">
        <v>18</v>
      </c>
      <c r="E147" s="19" t="s">
        <v>283</v>
      </c>
      <c r="F147" s="19" t="s">
        <v>284</v>
      </c>
      <c r="G147" s="19"/>
      <c r="H147" s="22" t="s">
        <v>30</v>
      </c>
      <c r="I147" s="19"/>
      <c r="J147" s="19"/>
      <c r="K147" s="337"/>
      <c r="L147" s="325" t="s">
        <v>30</v>
      </c>
      <c r="M147" s="280" t="e" cm="1">
        <f t="array" aca="1" ref="M147" ca="1">getProgress(AC147,AM147,"%",1,1)</f>
        <v>#NAME?</v>
      </c>
      <c r="N147" s="280" t="e" cm="1">
        <f t="array" aca="1" ref="N147" ca="1">getProgress(AD147,AN147,"%",1,1)</f>
        <v>#NAME?</v>
      </c>
      <c r="O147" s="280" t="e" cm="1">
        <f t="array" aca="1" ref="O147" ca="1">getProgress(AE147,AO147,"%",1,1)</f>
        <v>#NAME?</v>
      </c>
      <c r="P147" s="280" t="e" cm="1">
        <f t="array" aca="1" ref="P147" ca="1">getProgress(AF147,AP147,"%",1,1)</f>
        <v>#NAME?</v>
      </c>
      <c r="Q147" s="58"/>
      <c r="R147" s="90"/>
      <c r="S147" s="90"/>
      <c r="T147" s="90"/>
      <c r="U147" s="90"/>
      <c r="V147" s="90"/>
      <c r="W147" s="90"/>
      <c r="X147" s="90"/>
      <c r="Y147" s="90"/>
      <c r="Z147" s="283"/>
      <c r="AA147" s="282"/>
      <c r="AB147" s="282"/>
      <c r="AC147" s="279" t="e" cm="1">
        <f t="array" aca="1" ref="AC147" ca="1">IF(SUMPRODUCT(--($R$10:$Z$10&gt;0),--(R147:Z147&lt;&gt;""))&gt;0,SUMPRODUCT(--($R$10:$Z$10&gt;0),R147:Z147)/SUMPRODUCT(--($R$10:$Z$10&gt;0),--(R147:Z147&lt;&gt;"")),"")</f>
        <v>#NAME?</v>
      </c>
      <c r="AD147" s="279" t="e" cm="1">
        <f t="array" aca="1" ref="AD147" ca="1">IF(WpAreaA_exist,IF(SUMPRODUCT(--($R$9:$T$9&lt;&gt;0),--(R147:T147&lt;&gt;""))&gt;0,SUMPRODUCT(--($R$9:$T$9&gt;0),R147:T147)/SUMPRODUCT(--($R$9:$T$9&lt;&gt;0),--(R147:T147&lt;&gt;"")),""),"")</f>
        <v>#NAME?</v>
      </c>
      <c r="AE147" s="279" t="e" cm="1">
        <f t="array" aca="1" ref="AE147" ca="1">IF(WpAreaB_exist,IF(SUMPRODUCT(--($U$9:$W$9&lt;&gt;0),--(U147:W147&lt;&gt;""))&gt;0,SUMPRODUCT(--($U$9:$W$9&gt;0),U147:W147)/SUMPRODUCT(--($U$9:$W$9&lt;&gt;0),--(U147:W147&lt;&gt;"")),""),"")</f>
        <v>#NAME?</v>
      </c>
      <c r="AF147" s="279" t="e" cm="1">
        <f t="array" aca="1" ref="AF147" ca="1">IF(WpAreaC_exist,IF(SUMPRODUCT(--($X$9:$Z$9&lt;&gt;0),--(X147:Z147&lt;&gt;""))&gt;0,SUMPRODUCT(--($X$9:$Z$9&gt;0),X147:Z147)/SUMPRODUCT(--($X$9:$Z$9&lt;&gt;0),--(X147:Z147&lt;&gt;"")),""),"")</f>
        <v>#NAME?</v>
      </c>
      <c r="AG147" s="277"/>
      <c r="AH147" s="277"/>
      <c r="AI147" s="277"/>
      <c r="AJ147" s="277"/>
      <c r="AK147" s="277"/>
      <c r="AL147" s="282"/>
      <c r="AM147" s="276" t="s">
        <v>92</v>
      </c>
      <c r="AN147" s="276" t="s">
        <v>92</v>
      </c>
      <c r="AO147" s="276" t="s">
        <v>92</v>
      </c>
      <c r="AP147" s="276" t="s">
        <v>92</v>
      </c>
      <c r="AQ147" s="275"/>
      <c r="AR147" s="275"/>
      <c r="AS147" s="275"/>
      <c r="AT147" s="275"/>
      <c r="AU147" s="275"/>
      <c r="AV147" s="290"/>
    </row>
    <row r="148" spans="1:52" outlineLevel="2" x14ac:dyDescent="0.2">
      <c r="A148" s="18" t="s">
        <v>30</v>
      </c>
      <c r="B148" s="18" t="s">
        <v>45</v>
      </c>
      <c r="C148" s="19" t="s">
        <v>79</v>
      </c>
      <c r="D148" s="19" t="s">
        <v>18</v>
      </c>
      <c r="E148" s="19" t="s">
        <v>282</v>
      </c>
      <c r="F148" s="19" t="s">
        <v>102</v>
      </c>
      <c r="G148" s="19"/>
      <c r="H148" s="22" t="s">
        <v>30</v>
      </c>
      <c r="I148" s="19"/>
      <c r="J148" s="19"/>
      <c r="K148" s="337"/>
      <c r="L148" s="96">
        <v>1</v>
      </c>
      <c r="M148" s="280" t="e" cm="1">
        <f t="array" aca="1" ref="M148" ca="1">getProgress(AC148,AM148,"%",1,1)</f>
        <v>#NAME?</v>
      </c>
      <c r="N148" s="280" t="e" cm="1">
        <f t="array" aca="1" ref="N148" ca="1">getProgress(AD148,AN148,"%",1,1)</f>
        <v>#NAME?</v>
      </c>
      <c r="O148" s="280" t="e" cm="1">
        <f t="array" aca="1" ref="O148" ca="1">getProgress(AE148,AO148,"%",1,1)</f>
        <v>#NAME?</v>
      </c>
      <c r="P148" s="280" t="e" cm="1">
        <f t="array" aca="1" ref="P148" ca="1">getProgress(AF148,AP148,"%",1,1)</f>
        <v>#NAME?</v>
      </c>
      <c r="Q148" s="58"/>
      <c r="R148" s="90"/>
      <c r="S148" s="90"/>
      <c r="T148" s="90"/>
      <c r="U148" s="90"/>
      <c r="V148" s="90"/>
      <c r="W148" s="90"/>
      <c r="X148" s="90"/>
      <c r="Y148" s="90"/>
      <c r="Z148" s="283"/>
      <c r="AA148" s="282"/>
      <c r="AB148" s="282"/>
      <c r="AC148" s="279" t="e" cm="1">
        <f t="array" aca="1" ref="AC148" ca="1">IF(SUMPRODUCT(--($R$10:$Z$10&gt;0),--(R148:Z148&lt;&gt;""))&gt;0,SUMPRODUCT(--($R$10:$Z$10&gt;0),R148:Z148)/SUMPRODUCT(--($R$10:$Z$10&gt;0),--(R148:Z148&lt;&gt;"")),"")</f>
        <v>#NAME?</v>
      </c>
      <c r="AD148" s="279" t="e" cm="1">
        <f t="array" aca="1" ref="AD148" ca="1">IF(WpAreaA_exist,IF(SUMPRODUCT(--($R$9:$T$9&lt;&gt;0),--(R148:T148&lt;&gt;""))&gt;0,SUMPRODUCT(--($R$9:$T$9&gt;0),R148:T148)/SUMPRODUCT(--($R$9:$T$9&lt;&gt;0),--(R148:T148&lt;&gt;"")),""),"")</f>
        <v>#NAME?</v>
      </c>
      <c r="AE148" s="279" t="e" cm="1">
        <f t="array" aca="1" ref="AE148" ca="1">IF(WpAreaB_exist,IF(SUMPRODUCT(--($U$9:$W$9&lt;&gt;0),--(U148:W148&lt;&gt;""))&gt;0,SUMPRODUCT(--($U$9:$W$9&gt;0),U148:W148)/SUMPRODUCT(--($U$9:$W$9&lt;&gt;0),--(U148:W148&lt;&gt;"")),""),"")</f>
        <v>#NAME?</v>
      </c>
      <c r="AF148" s="279" t="e" cm="1">
        <f t="array" aca="1" ref="AF148" ca="1">IF(WpAreaC_exist,IF(SUMPRODUCT(--($X$9:$Z$9&lt;&gt;0),--(X148:Z148&lt;&gt;""))&gt;0,SUMPRODUCT(--($X$9:$Z$9&gt;0),X148:Z148)/SUMPRODUCT(--($X$9:$Z$9&lt;&gt;0),--(X148:Z148&lt;&gt;"")),""),"")</f>
        <v>#NAME?</v>
      </c>
      <c r="AG148" s="277"/>
      <c r="AH148" s="277"/>
      <c r="AI148" s="277"/>
      <c r="AJ148" s="277"/>
      <c r="AK148" s="277"/>
      <c r="AL148" s="282"/>
      <c r="AM148" s="276" t="s">
        <v>92</v>
      </c>
      <c r="AN148" s="276" t="s">
        <v>92</v>
      </c>
      <c r="AO148" s="276" t="s">
        <v>92</v>
      </c>
      <c r="AP148" s="276" t="s">
        <v>92</v>
      </c>
      <c r="AQ148" s="275"/>
      <c r="AR148" s="275"/>
      <c r="AS148" s="275"/>
      <c r="AT148" s="275"/>
      <c r="AU148" s="275"/>
      <c r="AV148" s="290"/>
    </row>
    <row r="149" spans="1:52" ht="19" outlineLevel="1" x14ac:dyDescent="0.2">
      <c r="A149" s="185" t="s">
        <v>333</v>
      </c>
      <c r="B149" s="186"/>
      <c r="C149" s="186"/>
      <c r="D149" s="187"/>
      <c r="E149" s="187"/>
      <c r="F149" s="187"/>
      <c r="G149" s="187"/>
      <c r="H149" s="187"/>
      <c r="I149" s="187"/>
      <c r="J149" s="187"/>
      <c r="K149" s="187"/>
      <c r="L149" s="188"/>
      <c r="M149" s="188"/>
      <c r="N149" s="188"/>
      <c r="O149" s="188"/>
      <c r="P149" s="188"/>
      <c r="Q149" s="58"/>
      <c r="R149" s="329"/>
      <c r="S149" s="304"/>
      <c r="T149" s="330"/>
      <c r="U149" s="329"/>
      <c r="V149" s="304"/>
      <c r="W149" s="330"/>
      <c r="X149" s="329"/>
      <c r="Y149" s="304"/>
      <c r="Z149" s="304"/>
      <c r="AA149" s="285"/>
      <c r="AB149" s="285"/>
      <c r="AC149" s="277"/>
      <c r="AD149" s="277"/>
      <c r="AE149" s="277"/>
      <c r="AF149" s="277"/>
      <c r="AG149" s="277"/>
      <c r="AH149" s="277"/>
      <c r="AI149" s="277"/>
      <c r="AJ149" s="277"/>
      <c r="AK149" s="277"/>
      <c r="AL149" s="285"/>
      <c r="AM149" s="274"/>
      <c r="AN149" s="274"/>
      <c r="AO149" s="274"/>
      <c r="AP149" s="274"/>
      <c r="AQ149" s="274"/>
      <c r="AR149" s="274"/>
      <c r="AS149" s="274"/>
      <c r="AT149" s="274"/>
      <c r="AU149" s="274"/>
      <c r="AV149" s="285"/>
      <c r="AZ149" s="15"/>
    </row>
    <row r="150" spans="1:52" outlineLevel="2" x14ac:dyDescent="0.2">
      <c r="A150" s="18" t="s">
        <v>30</v>
      </c>
      <c r="B150" s="18"/>
      <c r="C150" s="20" t="s">
        <v>322</v>
      </c>
      <c r="D150" s="19" t="s">
        <v>18</v>
      </c>
      <c r="E150" s="19" t="s">
        <v>19</v>
      </c>
      <c r="F150" s="19" t="s">
        <v>286</v>
      </c>
      <c r="G150" s="19"/>
      <c r="H150" s="22" t="s">
        <v>30</v>
      </c>
      <c r="I150" s="19"/>
      <c r="J150" s="19"/>
      <c r="K150" s="337"/>
      <c r="L150" s="325">
        <v>0.1</v>
      </c>
      <c r="M150" s="280" t="e" cm="1">
        <f t="array" aca="1" ref="M150" ca="1">getProgress(AC150,AM150,"%",1,1)</f>
        <v>#NAME?</v>
      </c>
      <c r="N150" s="280" t="e" cm="1">
        <f t="array" aca="1" ref="N150" ca="1">getProgress(AD150,AN150,"%",1,1)</f>
        <v>#NAME?</v>
      </c>
      <c r="O150" s="280" t="e" cm="1">
        <f t="array" aca="1" ref="O150" ca="1">getProgress(AE150,AO150,"%",1,1)</f>
        <v>#NAME?</v>
      </c>
      <c r="P150" s="280" t="e" cm="1">
        <f t="array" aca="1" ref="P150" ca="1">getProgress(AF150,AP150,"%",1,1)</f>
        <v>#NAME?</v>
      </c>
      <c r="Q150" s="58"/>
      <c r="R150" s="90"/>
      <c r="S150" s="90"/>
      <c r="T150" s="90"/>
      <c r="U150" s="90"/>
      <c r="V150" s="90"/>
      <c r="W150" s="90"/>
      <c r="X150" s="90"/>
      <c r="Y150" s="90"/>
      <c r="Z150" s="283"/>
      <c r="AA150" s="282"/>
      <c r="AB150" s="282"/>
      <c r="AC150" s="279" t="e" cm="1">
        <f t="array" aca="1" ref="AC150" ca="1">IF(SUMPRODUCT(--($R$10:$Z$10&gt;0),--(R150:Z150&lt;&gt;""))&gt;0,SUMPRODUCT(--($R$10:$Z$10&gt;0),R150:Z150)/SUMPRODUCT(--($R$10:$Z$10&gt;0),--(R150:Z150&lt;&gt;"")),"")</f>
        <v>#NAME?</v>
      </c>
      <c r="AD150" s="279" t="e" cm="1">
        <f t="array" aca="1" ref="AD150" ca="1">IF(WpAreaA_exist,IF(SUMPRODUCT(--($R$9:$T$9&lt;&gt;0),--(R150:T150&lt;&gt;""))&gt;0,SUMPRODUCT(--($R$9:$T$9&gt;0),R150:T150)/SUMPRODUCT(--($R$9:$T$9&lt;&gt;0),--(R150:T150&lt;&gt;"")),""),"")</f>
        <v>#NAME?</v>
      </c>
      <c r="AE150" s="279" t="e" cm="1">
        <f t="array" aca="1" ref="AE150" ca="1">IF(WpAreaB_exist,IF(SUMPRODUCT(--($U$9:$W$9&lt;&gt;0),--(U150:W150&lt;&gt;""))&gt;0,SUMPRODUCT(--($U$9:$W$9&gt;0),U150:W150)/SUMPRODUCT(--($U$9:$W$9&lt;&gt;0),--(U150:W150&lt;&gt;"")),""),"")</f>
        <v>#NAME?</v>
      </c>
      <c r="AF150" s="279" t="e" cm="1">
        <f t="array" aca="1" ref="AF150" ca="1">IF(WpAreaC_exist,IF(SUMPRODUCT(--($X$9:$Z$9&lt;&gt;0),--(X150:Z150&lt;&gt;""))&gt;0,SUMPRODUCT(--($X$9:$Z$9&gt;0),X150:Z150)/SUMPRODUCT(--($X$9:$Z$9&lt;&gt;0),--(X150:Z150&lt;&gt;"")),""),"")</f>
        <v>#NAME?</v>
      </c>
      <c r="AG150" s="277"/>
      <c r="AH150" s="277"/>
      <c r="AI150" s="277"/>
      <c r="AJ150" s="277"/>
      <c r="AK150" s="277"/>
      <c r="AL150" s="282"/>
      <c r="AM150" s="276" t="s">
        <v>92</v>
      </c>
      <c r="AN150" s="276" t="s">
        <v>92</v>
      </c>
      <c r="AO150" s="276" t="s">
        <v>92</v>
      </c>
      <c r="AP150" s="276" t="s">
        <v>92</v>
      </c>
      <c r="AQ150" s="275"/>
      <c r="AR150" s="275"/>
      <c r="AS150" s="275"/>
      <c r="AT150" s="275"/>
      <c r="AU150" s="275"/>
      <c r="AV150" s="290"/>
      <c r="AZ150" s="15"/>
    </row>
    <row r="151" spans="1:52" ht="30" outlineLevel="2" x14ac:dyDescent="0.2">
      <c r="A151" s="18" t="s">
        <v>30</v>
      </c>
      <c r="B151" s="18"/>
      <c r="C151" s="20" t="s">
        <v>322</v>
      </c>
      <c r="D151" s="19" t="s">
        <v>18</v>
      </c>
      <c r="E151" s="19" t="s">
        <v>19</v>
      </c>
      <c r="F151" s="19" t="s">
        <v>308</v>
      </c>
      <c r="G151" s="19"/>
      <c r="H151" s="22" t="s">
        <v>30</v>
      </c>
      <c r="I151" s="19"/>
      <c r="J151" s="19"/>
      <c r="K151" s="337"/>
      <c r="L151" s="325">
        <v>0.1</v>
      </c>
      <c r="M151" s="280" t="e" cm="1">
        <f t="array" aca="1" ref="M151" ca="1">getProgress(AC151,AM151,"%",1,1)</f>
        <v>#NAME?</v>
      </c>
      <c r="N151" s="280" t="e" cm="1">
        <f t="array" aca="1" ref="N151" ca="1">getProgress(AD151,AN151,"%",1,1)</f>
        <v>#NAME?</v>
      </c>
      <c r="O151" s="280" t="e" cm="1">
        <f t="array" aca="1" ref="O151" ca="1">getProgress(AE151,AO151,"%",1,1)</f>
        <v>#NAME?</v>
      </c>
      <c r="P151" s="280" t="e" cm="1">
        <f t="array" aca="1" ref="P151" ca="1">getProgress(AF151,AP151,"%",1,1)</f>
        <v>#NAME?</v>
      </c>
      <c r="Q151" s="58"/>
      <c r="R151" s="90"/>
      <c r="S151" s="90"/>
      <c r="T151" s="90"/>
      <c r="U151" s="90"/>
      <c r="V151" s="90"/>
      <c r="W151" s="90"/>
      <c r="X151" s="90"/>
      <c r="Y151" s="90"/>
      <c r="Z151" s="283"/>
      <c r="AA151" s="282"/>
      <c r="AB151" s="282"/>
      <c r="AC151" s="279" t="e" cm="1">
        <f t="array" aca="1" ref="AC151" ca="1">IF(SUMPRODUCT(--($R$10:$Z$10&gt;0),--(R151:Z151&lt;&gt;""))&gt;0,SUMPRODUCT(--($R$10:$Z$10&gt;0),R151:Z151)/SUMPRODUCT(--($R$10:$Z$10&gt;0),--(R151:Z151&lt;&gt;"")),"")</f>
        <v>#NAME?</v>
      </c>
      <c r="AD151" s="279" t="e" cm="1">
        <f t="array" aca="1" ref="AD151" ca="1">IF(WpAreaA_exist,IF(SUMPRODUCT(--($R$9:$T$9&lt;&gt;0),--(R151:T151&lt;&gt;""))&gt;0,SUMPRODUCT(--($R$9:$T$9&gt;0),R151:T151)/SUMPRODUCT(--($R$9:$T$9&lt;&gt;0),--(R151:T151&lt;&gt;"")),""),"")</f>
        <v>#NAME?</v>
      </c>
      <c r="AE151" s="279" t="e" cm="1">
        <f t="array" aca="1" ref="AE151" ca="1">IF(WpAreaB_exist,IF(SUMPRODUCT(--($U$9:$W$9&lt;&gt;0),--(U151:W151&lt;&gt;""))&gt;0,SUMPRODUCT(--($U$9:$W$9&gt;0),U151:W151)/SUMPRODUCT(--($U$9:$W$9&lt;&gt;0),--(U151:W151&lt;&gt;"")),""),"")</f>
        <v>#NAME?</v>
      </c>
      <c r="AF151" s="279" t="e" cm="1">
        <f t="array" aca="1" ref="AF151" ca="1">IF(WpAreaC_exist,IF(SUMPRODUCT(--($X$9:$Z$9&lt;&gt;0),--(X151:Z151&lt;&gt;""))&gt;0,SUMPRODUCT(--($X$9:$Z$9&gt;0),X151:Z151)/SUMPRODUCT(--($X$9:$Z$9&lt;&gt;0),--(X151:Z151&lt;&gt;"")),""),"")</f>
        <v>#NAME?</v>
      </c>
      <c r="AG151" s="277"/>
      <c r="AH151" s="277"/>
      <c r="AI151" s="277"/>
      <c r="AJ151" s="277"/>
      <c r="AK151" s="277"/>
      <c r="AL151" s="282"/>
      <c r="AM151" s="276" t="s">
        <v>92</v>
      </c>
      <c r="AN151" s="276" t="s">
        <v>92</v>
      </c>
      <c r="AO151" s="276" t="s">
        <v>92</v>
      </c>
      <c r="AP151" s="276" t="s">
        <v>92</v>
      </c>
      <c r="AQ151" s="275"/>
      <c r="AR151" s="275"/>
      <c r="AS151" s="275"/>
      <c r="AT151" s="275"/>
      <c r="AU151" s="275"/>
      <c r="AV151" s="290"/>
      <c r="AZ151" s="15"/>
    </row>
    <row r="152" spans="1:52" ht="19" outlineLevel="1" x14ac:dyDescent="0.2">
      <c r="A152" s="185" t="s">
        <v>117</v>
      </c>
      <c r="B152" s="186"/>
      <c r="C152" s="186"/>
      <c r="D152" s="187"/>
      <c r="E152" s="187"/>
      <c r="F152" s="209"/>
      <c r="G152" s="187"/>
      <c r="H152" s="187"/>
      <c r="I152" s="187"/>
      <c r="J152" s="187"/>
      <c r="K152" s="187"/>
      <c r="L152" s="188"/>
      <c r="M152" s="188"/>
      <c r="N152" s="188"/>
      <c r="O152" s="188"/>
      <c r="P152" s="188"/>
      <c r="Q152" s="58"/>
      <c r="R152" s="329"/>
      <c r="S152" s="304"/>
      <c r="T152" s="330"/>
      <c r="U152" s="329"/>
      <c r="V152" s="304"/>
      <c r="W152" s="330"/>
      <c r="X152" s="329"/>
      <c r="Y152" s="304"/>
      <c r="Z152" s="304"/>
      <c r="AA152" s="282"/>
      <c r="AB152" s="282"/>
      <c r="AC152" s="278"/>
      <c r="AD152" s="278"/>
      <c r="AE152" s="278"/>
      <c r="AF152" s="278"/>
      <c r="AG152" s="277"/>
      <c r="AH152" s="277"/>
      <c r="AI152" s="277"/>
      <c r="AJ152" s="277"/>
      <c r="AK152" s="277"/>
      <c r="AL152" s="282"/>
      <c r="AM152" s="275"/>
      <c r="AN152" s="275"/>
      <c r="AO152" s="275"/>
      <c r="AP152" s="275"/>
      <c r="AQ152" s="275"/>
      <c r="AR152" s="275"/>
      <c r="AS152" s="275"/>
      <c r="AT152" s="275"/>
      <c r="AU152" s="275"/>
      <c r="AV152" s="282"/>
    </row>
    <row r="153" spans="1:52" ht="19" outlineLevel="1" x14ac:dyDescent="0.2">
      <c r="A153" s="185" t="s">
        <v>494</v>
      </c>
      <c r="B153" s="186"/>
      <c r="C153" s="186"/>
      <c r="D153" s="187"/>
      <c r="E153" s="187"/>
      <c r="F153" s="209"/>
      <c r="G153" s="187"/>
      <c r="H153" s="187"/>
      <c r="I153" s="187"/>
      <c r="J153" s="187"/>
      <c r="K153" s="187"/>
      <c r="L153" s="188"/>
      <c r="M153" s="188"/>
      <c r="N153" s="188"/>
      <c r="O153" s="188"/>
      <c r="P153" s="188"/>
      <c r="Q153" s="58"/>
      <c r="R153" s="329"/>
      <c r="S153" s="304"/>
      <c r="T153" s="330"/>
      <c r="U153" s="329"/>
      <c r="V153" s="304"/>
      <c r="W153" s="330"/>
      <c r="X153" s="329"/>
      <c r="Y153" s="304"/>
      <c r="Z153" s="304"/>
      <c r="AA153" s="282"/>
      <c r="AB153" s="282"/>
      <c r="AC153" s="278"/>
      <c r="AD153" s="278"/>
      <c r="AE153" s="278"/>
      <c r="AF153" s="278"/>
      <c r="AG153" s="277"/>
      <c r="AH153" s="277"/>
      <c r="AI153" s="277"/>
      <c r="AJ153" s="277"/>
      <c r="AK153" s="277"/>
      <c r="AL153" s="282"/>
      <c r="AM153" s="275"/>
      <c r="AN153" s="275"/>
      <c r="AO153" s="275"/>
      <c r="AP153" s="275"/>
      <c r="AQ153" s="275"/>
      <c r="AR153" s="275"/>
      <c r="AS153" s="275"/>
      <c r="AT153" s="275"/>
      <c r="AU153" s="275"/>
      <c r="AV153" s="282"/>
    </row>
    <row r="154" spans="1:52" outlineLevel="2" x14ac:dyDescent="0.2">
      <c r="A154" s="18"/>
      <c r="B154" s="18"/>
      <c r="C154" s="20" t="s">
        <v>323</v>
      </c>
      <c r="D154" s="19" t="s">
        <v>491</v>
      </c>
      <c r="E154" s="19" t="s">
        <v>470</v>
      </c>
      <c r="F154" s="20">
        <v>5</v>
      </c>
      <c r="G154" s="19"/>
      <c r="H154" s="22"/>
      <c r="I154" s="19"/>
      <c r="J154" s="19"/>
      <c r="K154" s="337"/>
      <c r="L154" s="325">
        <v>0.1</v>
      </c>
      <c r="M154" s="280" t="e" cm="1">
        <f t="array" aca="1" ref="M154" ca="1">getProgress(AC154,AM154,"%",1,1)</f>
        <v>#NAME?</v>
      </c>
      <c r="N154" s="280" t="e" cm="1">
        <f t="array" aca="1" ref="N154" ca="1">getProgress(AD154,AN154,"%",1,1)</f>
        <v>#NAME?</v>
      </c>
      <c r="O154" s="280" t="e" cm="1">
        <f t="array" aca="1" ref="O154" ca="1">getProgress(AE154,AO154,"%",1,1)</f>
        <v>#NAME?</v>
      </c>
      <c r="P154" s="280" t="e" cm="1">
        <f t="array" aca="1" ref="P154" ca="1">getProgress(AF154,AP154,"%",1,1)</f>
        <v>#NAME?</v>
      </c>
      <c r="Q154" s="58"/>
      <c r="R154" s="90"/>
      <c r="S154" s="90"/>
      <c r="T154" s="90"/>
      <c r="U154" s="90"/>
      <c r="V154" s="90"/>
      <c r="W154" s="90"/>
      <c r="X154" s="90"/>
      <c r="Y154" s="90"/>
      <c r="Z154" s="283"/>
      <c r="AA154" s="282"/>
      <c r="AB154" s="282"/>
      <c r="AC154" s="279" t="e" cm="1">
        <f t="array" aca="1" ref="AC154" ca="1">IF(SUMPRODUCT(--($R$10:$Z$10&gt;0),--(R154:Z154&lt;&gt;""))&gt;0,SUMPRODUCT(--($R$10:$Z$10&gt;0),R154:Z154)/SUMPRODUCT(--($R$10:$Z$10&gt;0),--(R154:Z154&lt;&gt;"")),"")</f>
        <v>#NAME?</v>
      </c>
      <c r="AD154" s="279" t="e" cm="1">
        <f t="array" aca="1" ref="AD154" ca="1">IF(WpAreaA_exist,IF(SUMPRODUCT(--($R$9:$T$9&lt;&gt;0),--(R154:T154&lt;&gt;""))&gt;0,SUMPRODUCT(--($R$9:$T$9&gt;0),R154:T154)/SUMPRODUCT(--($R$9:$T$9&lt;&gt;0),--(R154:T154&lt;&gt;"")),""),"")</f>
        <v>#NAME?</v>
      </c>
      <c r="AE154" s="279" t="e" cm="1">
        <f t="array" aca="1" ref="AE154" ca="1">IF(WpAreaB_exist,IF(SUMPRODUCT(--($U$9:$W$9&lt;&gt;0),--(U154:W154&lt;&gt;""))&gt;0,SUMPRODUCT(--($U$9:$W$9&gt;0),U154:W154)/SUMPRODUCT(--($U$9:$W$9&lt;&gt;0),--(U154:W154&lt;&gt;"")),""),"")</f>
        <v>#NAME?</v>
      </c>
      <c r="AF154" s="279" t="e" cm="1">
        <f t="array" aca="1" ref="AF154" ca="1">IF(WpAreaC_exist,IF(SUMPRODUCT(--($X$9:$Z$9&lt;&gt;0),--(X154:Z154&lt;&gt;""))&gt;0,SUMPRODUCT(--($X$9:$Z$9&gt;0),X154:Z154)/SUMPRODUCT(--($X$9:$Z$9&lt;&gt;0),--(X154:Z154&lt;&gt;"")),""),"")</f>
        <v>#NAME?</v>
      </c>
      <c r="AG154" s="277"/>
      <c r="AH154" s="277"/>
      <c r="AI154" s="277"/>
      <c r="AJ154" s="277"/>
      <c r="AK154" s="277"/>
      <c r="AL154" s="282"/>
      <c r="AM154" s="276" t="s">
        <v>92</v>
      </c>
      <c r="AN154" s="276" t="s">
        <v>92</v>
      </c>
      <c r="AO154" s="276" t="s">
        <v>92</v>
      </c>
      <c r="AP154" s="276" t="s">
        <v>92</v>
      </c>
      <c r="AQ154" s="275"/>
      <c r="AR154" s="275"/>
      <c r="AS154" s="275"/>
      <c r="AT154" s="275"/>
      <c r="AU154" s="275"/>
      <c r="AV154" s="290"/>
      <c r="AZ154" s="15"/>
    </row>
    <row r="155" spans="1:52" ht="45" outlineLevel="2" x14ac:dyDescent="0.2">
      <c r="A155" s="18">
        <v>1</v>
      </c>
      <c r="B155" s="18" t="s">
        <v>45</v>
      </c>
      <c r="C155" s="20" t="s">
        <v>323</v>
      </c>
      <c r="D155" s="340" t="s">
        <v>342</v>
      </c>
      <c r="E155" s="340" t="s">
        <v>343</v>
      </c>
      <c r="F155" s="340" t="s">
        <v>344</v>
      </c>
      <c r="G155" s="340" t="s">
        <v>345</v>
      </c>
      <c r="H155" s="343" t="s">
        <v>346</v>
      </c>
      <c r="I155" s="340" t="s">
        <v>347</v>
      </c>
      <c r="J155" s="340" t="s">
        <v>660</v>
      </c>
      <c r="K155" s="337" t="s">
        <v>693</v>
      </c>
      <c r="L155" s="325">
        <v>1</v>
      </c>
      <c r="M155" s="280" t="e" cm="1">
        <f t="array" aca="1" ref="M155" ca="1">getProgress(AC155,AM155,"%",1,1)</f>
        <v>#NAME?</v>
      </c>
      <c r="N155" s="280" t="e" cm="1">
        <f t="array" aca="1" ref="N155" ca="1">getProgress(AD155,AN155,"%",1,1)</f>
        <v>#NAME?</v>
      </c>
      <c r="O155" s="280" t="e" cm="1">
        <f t="array" aca="1" ref="O155" ca="1">getProgress(AE155,AO155,"%",1,1)</f>
        <v>#NAME?</v>
      </c>
      <c r="P155" s="280" t="e" cm="1">
        <f t="array" aca="1" ref="P155" ca="1">getProgress(AF155,AP155,"%",1,1)</f>
        <v>#NAME?</v>
      </c>
      <c r="Q155" s="58"/>
      <c r="R155" s="90"/>
      <c r="S155" s="90"/>
      <c r="T155" s="90"/>
      <c r="U155" s="90"/>
      <c r="V155" s="90"/>
      <c r="W155" s="90"/>
      <c r="X155" s="90"/>
      <c r="Y155" s="90"/>
      <c r="Z155" s="283"/>
      <c r="AA155" s="282"/>
      <c r="AB155" s="282"/>
      <c r="AC155" s="279" t="e" cm="1">
        <f t="array" aca="1" ref="AC155" ca="1">IF(SUMPRODUCT(--($R$10:$Z$10&gt;0),--(R155:Z155&lt;&gt;""))&gt;0,SUMPRODUCT(--($R$10:$Z$10&gt;0),R155:Z155)/SUMPRODUCT(--($R$10:$Z$10&gt;0),--(R155:Z155&lt;&gt;"")),"")</f>
        <v>#NAME?</v>
      </c>
      <c r="AD155" s="279" t="e" cm="1">
        <f t="array" aca="1" ref="AD155" ca="1">IF(WpAreaA_exist,IF(SUMPRODUCT(--($R$9:$T$9&lt;&gt;0),--(R155:T155&lt;&gt;""))&gt;0,SUMPRODUCT(--($R$9:$T$9&gt;0),R155:T155)/SUMPRODUCT(--($R$9:$T$9&lt;&gt;0),--(R155:T155&lt;&gt;"")),""),"")</f>
        <v>#NAME?</v>
      </c>
      <c r="AE155" s="279" t="e" cm="1">
        <f t="array" aca="1" ref="AE155" ca="1">IF(WpAreaB_exist,IF(SUMPRODUCT(--($U$9:$W$9&lt;&gt;0),--(U155:W155&lt;&gt;""))&gt;0,SUMPRODUCT(--($U$9:$W$9&gt;0),U155:W155)/SUMPRODUCT(--($U$9:$W$9&lt;&gt;0),--(U155:W155&lt;&gt;"")),""),"")</f>
        <v>#NAME?</v>
      </c>
      <c r="AF155" s="279" t="e" cm="1">
        <f t="array" aca="1" ref="AF155" ca="1">IF(WpAreaC_exist,IF(SUMPRODUCT(--($X$9:$Z$9&lt;&gt;0),--(X155:Z155&lt;&gt;""))&gt;0,SUMPRODUCT(--($X$9:$Z$9&gt;0),X155:Z155)/SUMPRODUCT(--($X$9:$Z$9&lt;&gt;0),--(X155:Z155&lt;&gt;"")),""),"")</f>
        <v>#NAME?</v>
      </c>
      <c r="AG155" s="277"/>
      <c r="AH155" s="277"/>
      <c r="AI155" s="277"/>
      <c r="AJ155" s="277"/>
      <c r="AK155" s="277"/>
      <c r="AL155" s="282"/>
      <c r="AM155" s="276" t="s">
        <v>92</v>
      </c>
      <c r="AN155" s="276" t="s">
        <v>92</v>
      </c>
      <c r="AO155" s="276" t="s">
        <v>92</v>
      </c>
      <c r="AP155" s="276" t="s">
        <v>92</v>
      </c>
      <c r="AQ155" s="275"/>
      <c r="AR155" s="275"/>
      <c r="AS155" s="275"/>
      <c r="AT155" s="275"/>
      <c r="AU155" s="275"/>
      <c r="AV155" s="290"/>
    </row>
    <row r="156" spans="1:52" ht="45" outlineLevel="2" x14ac:dyDescent="0.2">
      <c r="A156" s="18">
        <v>2</v>
      </c>
      <c r="B156" s="18" t="s">
        <v>45</v>
      </c>
      <c r="C156" s="20" t="s">
        <v>323</v>
      </c>
      <c r="D156" s="340" t="s">
        <v>348</v>
      </c>
      <c r="E156" s="340" t="s">
        <v>349</v>
      </c>
      <c r="F156" s="340" t="s">
        <v>344</v>
      </c>
      <c r="G156" s="340" t="s">
        <v>345</v>
      </c>
      <c r="H156" s="343" t="s">
        <v>346</v>
      </c>
      <c r="I156" s="340" t="s">
        <v>350</v>
      </c>
      <c r="J156" s="340" t="s">
        <v>660</v>
      </c>
      <c r="K156" s="337" t="s">
        <v>694</v>
      </c>
      <c r="L156" s="325">
        <v>1</v>
      </c>
      <c r="M156" s="280" t="e" cm="1">
        <f t="array" aca="1" ref="M156" ca="1">getProgress(AC156,AM156,"%",1,1)</f>
        <v>#NAME?</v>
      </c>
      <c r="N156" s="280" t="e" cm="1">
        <f t="array" aca="1" ref="N156" ca="1">getProgress(AD156,AN156,"%",1,1)</f>
        <v>#NAME?</v>
      </c>
      <c r="O156" s="280" t="e" cm="1">
        <f t="array" aca="1" ref="O156" ca="1">getProgress(AE156,AO156,"%",1,1)</f>
        <v>#NAME?</v>
      </c>
      <c r="P156" s="280" t="e" cm="1">
        <f t="array" aca="1" ref="P156" ca="1">getProgress(AF156,AP156,"%",1,1)</f>
        <v>#NAME?</v>
      </c>
      <c r="Q156" s="58"/>
      <c r="R156" s="90"/>
      <c r="S156" s="90"/>
      <c r="T156" s="90"/>
      <c r="U156" s="90"/>
      <c r="V156" s="90"/>
      <c r="W156" s="90"/>
      <c r="X156" s="90"/>
      <c r="Y156" s="90"/>
      <c r="Z156" s="283"/>
      <c r="AA156" s="282"/>
      <c r="AB156" s="282"/>
      <c r="AC156" s="279" t="e" cm="1">
        <f t="array" aca="1" ref="AC156" ca="1">IF(SUMPRODUCT(--($R$10:$Z$10&gt;0),--(R156:Z156&lt;&gt;""))&gt;0,SUMPRODUCT(--($R$10:$Z$10&gt;0),R156:Z156)/SUMPRODUCT(--($R$10:$Z$10&gt;0),--(R156:Z156&lt;&gt;"")),"")</f>
        <v>#NAME?</v>
      </c>
      <c r="AD156" s="279" t="e" cm="1">
        <f t="array" aca="1" ref="AD156" ca="1">IF(WpAreaA_exist,IF(SUMPRODUCT(--($R$9:$T$9&lt;&gt;0),--(R156:T156&lt;&gt;""))&gt;0,SUMPRODUCT(--($R$9:$T$9&gt;0),R156:T156)/SUMPRODUCT(--($R$9:$T$9&lt;&gt;0),--(R156:T156&lt;&gt;"")),""),"")</f>
        <v>#NAME?</v>
      </c>
      <c r="AE156" s="279" t="e" cm="1">
        <f t="array" aca="1" ref="AE156" ca="1">IF(WpAreaB_exist,IF(SUMPRODUCT(--($U$9:$W$9&lt;&gt;0),--(U156:W156&lt;&gt;""))&gt;0,SUMPRODUCT(--($U$9:$W$9&gt;0),U156:W156)/SUMPRODUCT(--($U$9:$W$9&lt;&gt;0),--(U156:W156&lt;&gt;"")),""),"")</f>
        <v>#NAME?</v>
      </c>
      <c r="AF156" s="279" t="e" cm="1">
        <f t="array" aca="1" ref="AF156" ca="1">IF(WpAreaC_exist,IF(SUMPRODUCT(--($X$9:$Z$9&lt;&gt;0),--(X156:Z156&lt;&gt;""))&gt;0,SUMPRODUCT(--($X$9:$Z$9&gt;0),X156:Z156)/SUMPRODUCT(--($X$9:$Z$9&lt;&gt;0),--(X156:Z156&lt;&gt;"")),""),"")</f>
        <v>#NAME?</v>
      </c>
      <c r="AG156" s="277"/>
      <c r="AH156" s="277"/>
      <c r="AI156" s="277"/>
      <c r="AJ156" s="277"/>
      <c r="AK156" s="277"/>
      <c r="AL156" s="282"/>
      <c r="AM156" s="276" t="s">
        <v>92</v>
      </c>
      <c r="AN156" s="276" t="s">
        <v>92</v>
      </c>
      <c r="AO156" s="276" t="s">
        <v>92</v>
      </c>
      <c r="AP156" s="276" t="s">
        <v>92</v>
      </c>
      <c r="AQ156" s="275"/>
      <c r="AR156" s="275"/>
      <c r="AS156" s="275"/>
      <c r="AT156" s="275"/>
      <c r="AU156" s="275"/>
      <c r="AV156" s="290"/>
    </row>
    <row r="157" spans="1:52" outlineLevel="2" x14ac:dyDescent="0.2">
      <c r="A157" s="18"/>
      <c r="B157" s="18"/>
      <c r="C157" s="20" t="s">
        <v>323</v>
      </c>
      <c r="D157" s="19" t="s">
        <v>496</v>
      </c>
      <c r="E157" s="19" t="s">
        <v>497</v>
      </c>
      <c r="F157" s="20"/>
      <c r="G157" s="19"/>
      <c r="H157" s="22"/>
      <c r="I157" s="19"/>
      <c r="J157" s="19"/>
      <c r="K157" s="337"/>
      <c r="L157" s="325">
        <v>0.1</v>
      </c>
      <c r="M157" s="280" t="e" cm="1">
        <f t="array" aca="1" ref="M157" ca="1">getProgress(AC157,AM157,"%",1,1)</f>
        <v>#NAME?</v>
      </c>
      <c r="N157" s="280" t="e" cm="1">
        <f t="array" aca="1" ref="N157" ca="1">getProgress(AD157,AN157,"%",1,1)</f>
        <v>#NAME?</v>
      </c>
      <c r="O157" s="280" t="e" cm="1">
        <f t="array" aca="1" ref="O157" ca="1">getProgress(AE157,AO157,"%",1,1)</f>
        <v>#NAME?</v>
      </c>
      <c r="P157" s="280" t="e" cm="1">
        <f t="array" aca="1" ref="P157" ca="1">getProgress(AF157,AP157,"%",1,1)</f>
        <v>#NAME?</v>
      </c>
      <c r="Q157" s="58"/>
      <c r="R157" s="90"/>
      <c r="S157" s="90"/>
      <c r="T157" s="90"/>
      <c r="U157" s="90"/>
      <c r="V157" s="90"/>
      <c r="W157" s="90"/>
      <c r="X157" s="90"/>
      <c r="Y157" s="90"/>
      <c r="Z157" s="283"/>
      <c r="AA157" s="282"/>
      <c r="AB157" s="282"/>
      <c r="AC157" s="279" t="e" cm="1">
        <f t="array" aca="1" ref="AC157" ca="1">IF(SUMPRODUCT(--($R$10:$Z$10&gt;0),--(R157:Z157&lt;&gt;""))&gt;0,SUMPRODUCT(--($R$10:$Z$10&gt;0),R157:Z157)/SUMPRODUCT(--($R$10:$Z$10&gt;0),--(R157:Z157&lt;&gt;"")),"")</f>
        <v>#NAME?</v>
      </c>
      <c r="AD157" s="279" t="e" cm="1">
        <f t="array" aca="1" ref="AD157" ca="1">IF(WpAreaA_exist,IF(SUMPRODUCT(--($R$9:$T$9&lt;&gt;0),--(R157:T157&lt;&gt;""))&gt;0,SUMPRODUCT(--($R$9:$T$9&gt;0),R157:T157)/SUMPRODUCT(--($R$9:$T$9&lt;&gt;0),--(R157:T157&lt;&gt;"")),""),"")</f>
        <v>#NAME?</v>
      </c>
      <c r="AE157" s="279" t="e" cm="1">
        <f t="array" aca="1" ref="AE157" ca="1">IF(WpAreaB_exist,IF(SUMPRODUCT(--($U$9:$W$9&lt;&gt;0),--(U157:W157&lt;&gt;""))&gt;0,SUMPRODUCT(--($U$9:$W$9&gt;0),U157:W157)/SUMPRODUCT(--($U$9:$W$9&lt;&gt;0),--(U157:W157&lt;&gt;"")),""),"")</f>
        <v>#NAME?</v>
      </c>
      <c r="AF157" s="279" t="e" cm="1">
        <f t="array" aca="1" ref="AF157" ca="1">IF(WpAreaC_exist,IF(SUMPRODUCT(--($X$9:$Z$9&lt;&gt;0),--(X157:Z157&lt;&gt;""))&gt;0,SUMPRODUCT(--($X$9:$Z$9&gt;0),X157:Z157)/SUMPRODUCT(--($X$9:$Z$9&lt;&gt;0),--(X157:Z157&lt;&gt;"")),""),"")</f>
        <v>#NAME?</v>
      </c>
      <c r="AG157" s="277"/>
      <c r="AH157" s="277"/>
      <c r="AI157" s="277"/>
      <c r="AJ157" s="277"/>
      <c r="AK157" s="277"/>
      <c r="AL157" s="282"/>
      <c r="AM157" s="276" t="s">
        <v>92</v>
      </c>
      <c r="AN157" s="276" t="s">
        <v>92</v>
      </c>
      <c r="AO157" s="276" t="s">
        <v>92</v>
      </c>
      <c r="AP157" s="276" t="s">
        <v>92</v>
      </c>
      <c r="AQ157" s="275"/>
      <c r="AR157" s="275"/>
      <c r="AS157" s="275"/>
      <c r="AT157" s="275"/>
      <c r="AU157" s="275"/>
      <c r="AV157" s="290"/>
      <c r="AZ157" s="15"/>
    </row>
    <row r="158" spans="1:52" ht="45" outlineLevel="2" x14ac:dyDescent="0.2">
      <c r="A158" s="18">
        <v>3</v>
      </c>
      <c r="B158" s="18" t="s">
        <v>45</v>
      </c>
      <c r="C158" s="20" t="s">
        <v>323</v>
      </c>
      <c r="D158" s="338" t="s">
        <v>351</v>
      </c>
      <c r="E158" s="336" t="s">
        <v>352</v>
      </c>
      <c r="F158" s="336" t="s">
        <v>353</v>
      </c>
      <c r="G158" s="336"/>
      <c r="H158" s="348"/>
      <c r="I158" s="336" t="s">
        <v>619</v>
      </c>
      <c r="J158" s="336" t="s">
        <v>620</v>
      </c>
      <c r="K158" s="337" t="s">
        <v>695</v>
      </c>
      <c r="L158" s="325">
        <v>1</v>
      </c>
      <c r="M158" s="280" t="e" cm="1">
        <f t="array" aca="1" ref="M158" ca="1">getProgress(AC158,AM158,"%",1,1)</f>
        <v>#NAME?</v>
      </c>
      <c r="N158" s="280" t="e" cm="1">
        <f t="array" aca="1" ref="N158" ca="1">getProgress(AD158,AN158,"%",1,1)</f>
        <v>#NAME?</v>
      </c>
      <c r="O158" s="280" t="e" cm="1">
        <f t="array" aca="1" ref="O158" ca="1">getProgress(AE158,AO158,"%",1,1)</f>
        <v>#NAME?</v>
      </c>
      <c r="P158" s="280" t="e" cm="1">
        <f t="array" aca="1" ref="P158" ca="1">getProgress(AF158,AP158,"%",1,1)</f>
        <v>#NAME?</v>
      </c>
      <c r="Q158" s="58"/>
      <c r="R158" s="90"/>
      <c r="S158" s="90"/>
      <c r="T158" s="90"/>
      <c r="U158" s="90"/>
      <c r="V158" s="90"/>
      <c r="W158" s="90"/>
      <c r="X158" s="90"/>
      <c r="Y158" s="90"/>
      <c r="Z158" s="283"/>
      <c r="AA158" s="282"/>
      <c r="AB158" s="282"/>
      <c r="AC158" s="279" t="e" cm="1">
        <f t="array" aca="1" ref="AC158" ca="1">IF(SUMPRODUCT(--($R$10:$Z$10&gt;0),--(R158:Z158&lt;&gt;""))&gt;0,SUMPRODUCT(--($R$10:$Z$10&gt;0),R158:Z158)/SUMPRODUCT(--($R$10:$Z$10&gt;0),--(R158:Z158&lt;&gt;"")),"")</f>
        <v>#NAME?</v>
      </c>
      <c r="AD158" s="279" t="e" cm="1">
        <f t="array" aca="1" ref="AD158" ca="1">IF(WpAreaA_exist,IF(SUMPRODUCT(--($R$9:$T$9&lt;&gt;0),--(R158:T158&lt;&gt;""))&gt;0,SUMPRODUCT(--($R$9:$T$9&gt;0),R158:T158)/SUMPRODUCT(--($R$9:$T$9&lt;&gt;0),--(R158:T158&lt;&gt;"")),""),"")</f>
        <v>#NAME?</v>
      </c>
      <c r="AE158" s="279" t="e" cm="1">
        <f t="array" aca="1" ref="AE158" ca="1">IF(WpAreaB_exist,IF(SUMPRODUCT(--($U$9:$W$9&lt;&gt;0),--(U158:W158&lt;&gt;""))&gt;0,SUMPRODUCT(--($U$9:$W$9&gt;0),U158:W158)/SUMPRODUCT(--($U$9:$W$9&lt;&gt;0),--(U158:W158&lt;&gt;"")),""),"")</f>
        <v>#NAME?</v>
      </c>
      <c r="AF158" s="279" t="e" cm="1">
        <f t="array" aca="1" ref="AF158" ca="1">IF(WpAreaC_exist,IF(SUMPRODUCT(--($X$9:$Z$9&lt;&gt;0),--(X158:Z158&lt;&gt;""))&gt;0,SUMPRODUCT(--($X$9:$Z$9&gt;0),X158:Z158)/SUMPRODUCT(--($X$9:$Z$9&lt;&gt;0),--(X158:Z158&lt;&gt;"")),""),"")</f>
        <v>#NAME?</v>
      </c>
      <c r="AG158" s="277"/>
      <c r="AH158" s="277"/>
      <c r="AI158" s="277"/>
      <c r="AJ158" s="277"/>
      <c r="AK158" s="277"/>
      <c r="AL158" s="282"/>
      <c r="AM158" s="276" t="s">
        <v>92</v>
      </c>
      <c r="AN158" s="276" t="s">
        <v>92</v>
      </c>
      <c r="AO158" s="276" t="s">
        <v>92</v>
      </c>
      <c r="AP158" s="276" t="s">
        <v>92</v>
      </c>
      <c r="AQ158" s="275"/>
      <c r="AR158" s="275"/>
      <c r="AS158" s="275"/>
      <c r="AT158" s="275"/>
      <c r="AU158" s="275"/>
      <c r="AV158" s="290"/>
    </row>
    <row r="159" spans="1:52" ht="45" outlineLevel="2" x14ac:dyDescent="0.2">
      <c r="A159" s="18">
        <v>4</v>
      </c>
      <c r="B159" s="18" t="s">
        <v>45</v>
      </c>
      <c r="C159" s="20" t="s">
        <v>323</v>
      </c>
      <c r="D159" s="341" t="s">
        <v>498</v>
      </c>
      <c r="E159" s="340" t="s">
        <v>499</v>
      </c>
      <c r="F159" s="340" t="s">
        <v>502</v>
      </c>
      <c r="G159" s="340"/>
      <c r="H159" s="343"/>
      <c r="I159" s="341" t="s">
        <v>532</v>
      </c>
      <c r="J159" s="341" t="s">
        <v>616</v>
      </c>
      <c r="K159" s="337" t="s">
        <v>696</v>
      </c>
      <c r="L159" s="325">
        <v>1</v>
      </c>
      <c r="M159" s="280" t="e" cm="1">
        <f t="array" aca="1" ref="M159" ca="1">getProgress(AC159,AM159,"%",1,1)</f>
        <v>#NAME?</v>
      </c>
      <c r="N159" s="280" t="e" cm="1">
        <f t="array" aca="1" ref="N159" ca="1">getProgress(AD159,AN159,"%",1,1)</f>
        <v>#NAME?</v>
      </c>
      <c r="O159" s="280" t="e" cm="1">
        <f t="array" aca="1" ref="O159" ca="1">getProgress(AE159,AO159,"%",1,1)</f>
        <v>#NAME?</v>
      </c>
      <c r="P159" s="280" t="e" cm="1">
        <f t="array" aca="1" ref="P159" ca="1">getProgress(AF159,AP159,"%",1,1)</f>
        <v>#NAME?</v>
      </c>
      <c r="Q159" s="58"/>
      <c r="R159" s="90"/>
      <c r="S159" s="90"/>
      <c r="T159" s="90"/>
      <c r="U159" s="90"/>
      <c r="V159" s="90"/>
      <c r="W159" s="90"/>
      <c r="X159" s="90"/>
      <c r="Y159" s="90"/>
      <c r="Z159" s="283"/>
      <c r="AA159" s="282"/>
      <c r="AB159" s="282"/>
      <c r="AC159" s="279" t="e" cm="1">
        <f t="array" aca="1" ref="AC159" ca="1">IF(SUMPRODUCT(--($R$10:$Z$10&gt;0),--(R159:Z159&lt;&gt;""))&gt;0,SUMPRODUCT(--($R$10:$Z$10&gt;0),R159:Z159)/SUMPRODUCT(--($R$10:$Z$10&gt;0),--(R159:Z159&lt;&gt;"")),"")</f>
        <v>#NAME?</v>
      </c>
      <c r="AD159" s="279" t="e" cm="1">
        <f t="array" aca="1" ref="AD159" ca="1">IF(WpAreaA_exist,IF(SUMPRODUCT(--($R$9:$T$9&lt;&gt;0),--(R159:T159&lt;&gt;""))&gt;0,SUMPRODUCT(--($R$9:$T$9&gt;0),R159:T159)/SUMPRODUCT(--($R$9:$T$9&lt;&gt;0),--(R159:T159&lt;&gt;"")),""),"")</f>
        <v>#NAME?</v>
      </c>
      <c r="AE159" s="279" t="e" cm="1">
        <f t="array" aca="1" ref="AE159" ca="1">IF(WpAreaB_exist,IF(SUMPRODUCT(--($U$9:$W$9&lt;&gt;0),--(U159:W159&lt;&gt;""))&gt;0,SUMPRODUCT(--($U$9:$W$9&gt;0),U159:W159)/SUMPRODUCT(--($U$9:$W$9&lt;&gt;0),--(U159:W159&lt;&gt;"")),""),"")</f>
        <v>#NAME?</v>
      </c>
      <c r="AF159" s="279" t="e" cm="1">
        <f t="array" aca="1" ref="AF159" ca="1">IF(WpAreaC_exist,IF(SUMPRODUCT(--($X$9:$Z$9&lt;&gt;0),--(X159:Z159&lt;&gt;""))&gt;0,SUMPRODUCT(--($X$9:$Z$9&gt;0),X159:Z159)/SUMPRODUCT(--($X$9:$Z$9&lt;&gt;0),--(X159:Z159&lt;&gt;"")),""),"")</f>
        <v>#NAME?</v>
      </c>
      <c r="AG159" s="277"/>
      <c r="AH159" s="277"/>
      <c r="AI159" s="277"/>
      <c r="AJ159" s="277"/>
      <c r="AK159" s="277"/>
      <c r="AL159" s="282"/>
      <c r="AM159" s="276" t="s">
        <v>92</v>
      </c>
      <c r="AN159" s="276" t="s">
        <v>92</v>
      </c>
      <c r="AO159" s="276" t="s">
        <v>92</v>
      </c>
      <c r="AP159" s="276" t="s">
        <v>92</v>
      </c>
      <c r="AQ159" s="275"/>
      <c r="AR159" s="275"/>
      <c r="AS159" s="275"/>
      <c r="AT159" s="275"/>
      <c r="AU159" s="275"/>
      <c r="AV159" s="290"/>
    </row>
    <row r="160" spans="1:52" outlineLevel="2" x14ac:dyDescent="0.2">
      <c r="A160" s="18"/>
      <c r="B160" s="18"/>
      <c r="C160" s="20" t="s">
        <v>323</v>
      </c>
      <c r="D160" s="19" t="s">
        <v>508</v>
      </c>
      <c r="E160" s="19" t="s">
        <v>476</v>
      </c>
      <c r="F160" s="20"/>
      <c r="G160" s="19"/>
      <c r="H160" s="22"/>
      <c r="I160" s="19"/>
      <c r="J160" s="19"/>
      <c r="K160" s="337"/>
      <c r="L160" s="325">
        <v>0.1</v>
      </c>
      <c r="M160" s="280" t="e" cm="1">
        <f t="array" aca="1" ref="M160" ca="1">getProgress(AC160,AM160,"%",1,1)</f>
        <v>#NAME?</v>
      </c>
      <c r="N160" s="280" t="e" cm="1">
        <f t="array" aca="1" ref="N160" ca="1">getProgress(AD160,AN160,"%",1,1)</f>
        <v>#NAME?</v>
      </c>
      <c r="O160" s="280" t="e" cm="1">
        <f t="array" aca="1" ref="O160" ca="1">getProgress(AE160,AO160,"%",1,1)</f>
        <v>#NAME?</v>
      </c>
      <c r="P160" s="280" t="e" cm="1">
        <f t="array" aca="1" ref="P160" ca="1">getProgress(AF160,AP160,"%",1,1)</f>
        <v>#NAME?</v>
      </c>
      <c r="Q160" s="58"/>
      <c r="R160" s="90"/>
      <c r="S160" s="90"/>
      <c r="T160" s="90"/>
      <c r="U160" s="90"/>
      <c r="V160" s="90"/>
      <c r="W160" s="90"/>
      <c r="X160" s="90"/>
      <c r="Y160" s="90"/>
      <c r="Z160" s="283"/>
      <c r="AA160" s="282"/>
      <c r="AB160" s="282"/>
      <c r="AC160" s="279" t="e" cm="1">
        <f t="array" aca="1" ref="AC160" ca="1">IF(SUMPRODUCT(--($R$10:$Z$10&gt;0),--(R160:Z160&lt;&gt;""))&gt;0,SUMPRODUCT(--($R$10:$Z$10&gt;0),R160:Z160)/SUMPRODUCT(--($R$10:$Z$10&gt;0),--(R160:Z160&lt;&gt;"")),"")</f>
        <v>#NAME?</v>
      </c>
      <c r="AD160" s="279" t="e" cm="1">
        <f t="array" aca="1" ref="AD160" ca="1">IF(WpAreaA_exist,IF(SUMPRODUCT(--($R$9:$T$9&lt;&gt;0),--(R160:T160&lt;&gt;""))&gt;0,SUMPRODUCT(--($R$9:$T$9&gt;0),R160:T160)/SUMPRODUCT(--($R$9:$T$9&lt;&gt;0),--(R160:T160&lt;&gt;"")),""),"")</f>
        <v>#NAME?</v>
      </c>
      <c r="AE160" s="279" t="e" cm="1">
        <f t="array" aca="1" ref="AE160" ca="1">IF(WpAreaB_exist,IF(SUMPRODUCT(--($U$9:$W$9&lt;&gt;0),--(U160:W160&lt;&gt;""))&gt;0,SUMPRODUCT(--($U$9:$W$9&gt;0),U160:W160)/SUMPRODUCT(--($U$9:$W$9&lt;&gt;0),--(U160:W160&lt;&gt;"")),""),"")</f>
        <v>#NAME?</v>
      </c>
      <c r="AF160" s="279" t="e" cm="1">
        <f t="array" aca="1" ref="AF160" ca="1">IF(WpAreaC_exist,IF(SUMPRODUCT(--($X$9:$Z$9&lt;&gt;0),--(X160:Z160&lt;&gt;""))&gt;0,SUMPRODUCT(--($X$9:$Z$9&gt;0),X160:Z160)/SUMPRODUCT(--($X$9:$Z$9&lt;&gt;0),--(X160:Z160&lt;&gt;"")),""),"")</f>
        <v>#NAME?</v>
      </c>
      <c r="AG160" s="277"/>
      <c r="AH160" s="277"/>
      <c r="AI160" s="277"/>
      <c r="AJ160" s="277"/>
      <c r="AK160" s="277"/>
      <c r="AL160" s="282"/>
      <c r="AM160" s="276" t="s">
        <v>92</v>
      </c>
      <c r="AN160" s="276" t="s">
        <v>92</v>
      </c>
      <c r="AO160" s="276" t="s">
        <v>92</v>
      </c>
      <c r="AP160" s="276" t="s">
        <v>92</v>
      </c>
      <c r="AQ160" s="275"/>
      <c r="AR160" s="275"/>
      <c r="AS160" s="275"/>
      <c r="AT160" s="275"/>
      <c r="AU160" s="275"/>
      <c r="AV160" s="290"/>
      <c r="AZ160" s="15"/>
    </row>
    <row r="161" spans="1:52" ht="30" outlineLevel="2" x14ac:dyDescent="0.2">
      <c r="A161" s="18"/>
      <c r="B161" s="18"/>
      <c r="C161" s="20" t="s">
        <v>323</v>
      </c>
      <c r="D161" s="19" t="s">
        <v>355</v>
      </c>
      <c r="E161" s="19" t="s">
        <v>356</v>
      </c>
      <c r="F161" s="19"/>
      <c r="G161" s="19"/>
      <c r="H161" s="22"/>
      <c r="I161" s="19"/>
      <c r="J161" s="19"/>
      <c r="K161" s="337"/>
      <c r="L161" s="325">
        <v>0.1</v>
      </c>
      <c r="M161" s="280" t="e" cm="1">
        <f t="array" aca="1" ref="M161" ca="1">getProgress(AC161,AM161,"%",1,1)</f>
        <v>#NAME?</v>
      </c>
      <c r="N161" s="280" t="e" cm="1">
        <f t="array" aca="1" ref="N161" ca="1">getProgress(AD161,AN161,"%",1,1)</f>
        <v>#NAME?</v>
      </c>
      <c r="O161" s="280" t="e" cm="1">
        <f t="array" aca="1" ref="O161" ca="1">getProgress(AE161,AO161,"%",1,1)</f>
        <v>#NAME?</v>
      </c>
      <c r="P161" s="280" t="e" cm="1">
        <f t="array" aca="1" ref="P161" ca="1">getProgress(AF161,AP161,"%",1,1)</f>
        <v>#NAME?</v>
      </c>
      <c r="Q161" s="58"/>
      <c r="R161" s="90"/>
      <c r="S161" s="90"/>
      <c r="T161" s="90"/>
      <c r="U161" s="90"/>
      <c r="V161" s="90"/>
      <c r="W161" s="90"/>
      <c r="X161" s="90"/>
      <c r="Y161" s="90"/>
      <c r="Z161" s="283"/>
      <c r="AA161" s="282"/>
      <c r="AB161" s="282"/>
      <c r="AC161" s="279" t="e" cm="1">
        <f t="array" aca="1" ref="AC161" ca="1">IF(SUMPRODUCT(--($R$10:$Z$10&gt;0),--(R161:Z161&lt;&gt;""))&gt;0,SUMPRODUCT(--($R$10:$Z$10&gt;0),R161:Z161)/SUMPRODUCT(--($R$10:$Z$10&gt;0),--(R161:Z161&lt;&gt;"")),"")</f>
        <v>#NAME?</v>
      </c>
      <c r="AD161" s="279" t="e" cm="1">
        <f t="array" aca="1" ref="AD161" ca="1">IF(WpAreaA_exist,IF(SUMPRODUCT(--($R$9:$T$9&lt;&gt;0),--(R161:T161&lt;&gt;""))&gt;0,SUMPRODUCT(--($R$9:$T$9&gt;0),R161:T161)/SUMPRODUCT(--($R$9:$T$9&lt;&gt;0),--(R161:T161&lt;&gt;"")),""),"")</f>
        <v>#NAME?</v>
      </c>
      <c r="AE161" s="279" t="e" cm="1">
        <f t="array" aca="1" ref="AE161" ca="1">IF(WpAreaB_exist,IF(SUMPRODUCT(--($U$9:$W$9&lt;&gt;0),--(U161:W161&lt;&gt;""))&gt;0,SUMPRODUCT(--($U$9:$W$9&gt;0),U161:W161)/SUMPRODUCT(--($U$9:$W$9&lt;&gt;0),--(U161:W161&lt;&gt;"")),""),"")</f>
        <v>#NAME?</v>
      </c>
      <c r="AF161" s="279" t="e" cm="1">
        <f t="array" aca="1" ref="AF161" ca="1">IF(WpAreaC_exist,IF(SUMPRODUCT(--($X$9:$Z$9&lt;&gt;0),--(X161:Z161&lt;&gt;""))&gt;0,SUMPRODUCT(--($X$9:$Z$9&gt;0),X161:Z161)/SUMPRODUCT(--($X$9:$Z$9&lt;&gt;0),--(X161:Z161&lt;&gt;"")),""),"")</f>
        <v>#NAME?</v>
      </c>
      <c r="AG161" s="277"/>
      <c r="AH161" s="277"/>
      <c r="AI161" s="277"/>
      <c r="AJ161" s="277"/>
      <c r="AK161" s="277"/>
      <c r="AL161" s="282"/>
      <c r="AM161" s="276" t="s">
        <v>92</v>
      </c>
      <c r="AN161" s="276" t="s">
        <v>92</v>
      </c>
      <c r="AO161" s="276" t="s">
        <v>92</v>
      </c>
      <c r="AP161" s="276" t="s">
        <v>92</v>
      </c>
      <c r="AQ161" s="275"/>
      <c r="AR161" s="275"/>
      <c r="AS161" s="275"/>
      <c r="AT161" s="275"/>
      <c r="AU161" s="275"/>
      <c r="AV161" s="290"/>
      <c r="AZ161" s="15"/>
    </row>
    <row r="162" spans="1:52" ht="45" outlineLevel="2" x14ac:dyDescent="0.2">
      <c r="A162" s="18">
        <v>5</v>
      </c>
      <c r="B162" s="18" t="s">
        <v>45</v>
      </c>
      <c r="C162" s="20" t="s">
        <v>323</v>
      </c>
      <c r="D162" s="340" t="s">
        <v>358</v>
      </c>
      <c r="E162" s="340" t="s">
        <v>359</v>
      </c>
      <c r="F162" s="340" t="s">
        <v>357</v>
      </c>
      <c r="G162" s="340" t="s">
        <v>354</v>
      </c>
      <c r="H162" s="343" t="s">
        <v>346</v>
      </c>
      <c r="I162" s="340" t="s">
        <v>790</v>
      </c>
      <c r="J162" s="336" t="s">
        <v>620</v>
      </c>
      <c r="K162" s="337" t="s">
        <v>697</v>
      </c>
      <c r="L162" s="325">
        <v>1</v>
      </c>
      <c r="M162" s="280" t="e" cm="1">
        <f t="array" aca="1" ref="M162" ca="1">getProgress(AC162,AM162,"%",1,1)</f>
        <v>#NAME?</v>
      </c>
      <c r="N162" s="280" t="e" cm="1">
        <f t="array" aca="1" ref="N162" ca="1">getProgress(AD162,AN162,"%",1,1)</f>
        <v>#NAME?</v>
      </c>
      <c r="O162" s="280" t="e" cm="1">
        <f t="array" aca="1" ref="O162" ca="1">getProgress(AE162,AO162,"%",1,1)</f>
        <v>#NAME?</v>
      </c>
      <c r="P162" s="280" t="e" cm="1">
        <f t="array" aca="1" ref="P162" ca="1">getProgress(AF162,AP162,"%",1,1)</f>
        <v>#NAME?</v>
      </c>
      <c r="Q162" s="58"/>
      <c r="R162" s="90"/>
      <c r="S162" s="90"/>
      <c r="T162" s="90"/>
      <c r="U162" s="90"/>
      <c r="V162" s="90"/>
      <c r="W162" s="90"/>
      <c r="X162" s="90"/>
      <c r="Y162" s="90"/>
      <c r="Z162" s="283"/>
      <c r="AA162" s="282"/>
      <c r="AB162" s="282"/>
      <c r="AC162" s="279" t="e" cm="1">
        <f t="array" aca="1" ref="AC162" ca="1">IF(SUMPRODUCT(--($R$10:$Z$10&gt;0),--(R162:Z162&lt;&gt;""))&gt;0,SUMPRODUCT(--($R$10:$Z$10&gt;0),R162:Z162)/SUMPRODUCT(--($R$10:$Z$10&gt;0),--(R162:Z162&lt;&gt;"")),"")</f>
        <v>#NAME?</v>
      </c>
      <c r="AD162" s="279" t="e" cm="1">
        <f t="array" aca="1" ref="AD162" ca="1">IF(WpAreaA_exist,IF(SUMPRODUCT(--($R$9:$T$9&lt;&gt;0),--(R162:T162&lt;&gt;""))&gt;0,SUMPRODUCT(--($R$9:$T$9&gt;0),R162:T162)/SUMPRODUCT(--($R$9:$T$9&lt;&gt;0),--(R162:T162&lt;&gt;"")),""),"")</f>
        <v>#NAME?</v>
      </c>
      <c r="AE162" s="279" t="e" cm="1">
        <f t="array" aca="1" ref="AE162" ca="1">IF(WpAreaB_exist,IF(SUMPRODUCT(--($U$9:$W$9&lt;&gt;0),--(U162:W162&lt;&gt;""))&gt;0,SUMPRODUCT(--($U$9:$W$9&gt;0),U162:W162)/SUMPRODUCT(--($U$9:$W$9&lt;&gt;0),--(U162:W162&lt;&gt;"")),""),"")</f>
        <v>#NAME?</v>
      </c>
      <c r="AF162" s="279" t="e" cm="1">
        <f t="array" aca="1" ref="AF162" ca="1">IF(WpAreaC_exist,IF(SUMPRODUCT(--($X$9:$Z$9&lt;&gt;0),--(X162:Z162&lt;&gt;""))&gt;0,SUMPRODUCT(--($X$9:$Z$9&gt;0),X162:Z162)/SUMPRODUCT(--($X$9:$Z$9&lt;&gt;0),--(X162:Z162&lt;&gt;"")),""),"")</f>
        <v>#NAME?</v>
      </c>
      <c r="AG162" s="277"/>
      <c r="AH162" s="277"/>
      <c r="AI162" s="277"/>
      <c r="AJ162" s="277"/>
      <c r="AK162" s="277"/>
      <c r="AL162" s="282"/>
      <c r="AM162" s="276" t="s">
        <v>92</v>
      </c>
      <c r="AN162" s="276" t="s">
        <v>92</v>
      </c>
      <c r="AO162" s="276" t="s">
        <v>92</v>
      </c>
      <c r="AP162" s="276" t="s">
        <v>92</v>
      </c>
      <c r="AQ162" s="275"/>
      <c r="AR162" s="275"/>
      <c r="AS162" s="275"/>
      <c r="AT162" s="275"/>
      <c r="AU162" s="275"/>
      <c r="AV162" s="290"/>
    </row>
    <row r="163" spans="1:52" outlineLevel="2" x14ac:dyDescent="0.2">
      <c r="A163" s="18"/>
      <c r="B163" s="18"/>
      <c r="C163" s="20" t="s">
        <v>323</v>
      </c>
      <c r="D163" s="337" t="s">
        <v>492</v>
      </c>
      <c r="E163" s="337" t="s">
        <v>465</v>
      </c>
      <c r="F163" s="337"/>
      <c r="G163" s="19"/>
      <c r="H163" s="22"/>
      <c r="I163" s="19"/>
      <c r="J163" s="19"/>
      <c r="K163" s="337"/>
      <c r="L163" s="325">
        <v>0.1</v>
      </c>
      <c r="M163" s="280" t="e" cm="1">
        <f t="array" aca="1" ref="M163" ca="1">getProgress(AC163,AM163,"%",1,1)</f>
        <v>#NAME?</v>
      </c>
      <c r="N163" s="280" t="e" cm="1">
        <f t="array" aca="1" ref="N163" ca="1">getProgress(AD163,AN163,"%",1,1)</f>
        <v>#NAME?</v>
      </c>
      <c r="O163" s="280" t="e" cm="1">
        <f t="array" aca="1" ref="O163" ca="1">getProgress(AE163,AO163,"%",1,1)</f>
        <v>#NAME?</v>
      </c>
      <c r="P163" s="280" t="e" cm="1">
        <f t="array" aca="1" ref="P163" ca="1">getProgress(AF163,AP163,"%",1,1)</f>
        <v>#NAME?</v>
      </c>
      <c r="Q163" s="58"/>
      <c r="R163" s="90"/>
      <c r="S163" s="90"/>
      <c r="T163" s="90"/>
      <c r="U163" s="90"/>
      <c r="V163" s="90"/>
      <c r="W163" s="90"/>
      <c r="X163" s="90"/>
      <c r="Y163" s="90"/>
      <c r="Z163" s="283"/>
      <c r="AA163" s="282"/>
      <c r="AB163" s="282"/>
      <c r="AC163" s="279" t="e" cm="1">
        <f t="array" aca="1" ref="AC163" ca="1">IF(SUMPRODUCT(--($R$10:$Z$10&gt;0),--(R163:Z163&lt;&gt;""))&gt;0,SUMPRODUCT(--($R$10:$Z$10&gt;0),R163:Z163)/SUMPRODUCT(--($R$10:$Z$10&gt;0),--(R163:Z163&lt;&gt;"")),"")</f>
        <v>#NAME?</v>
      </c>
      <c r="AD163" s="279" t="e" cm="1">
        <f t="array" aca="1" ref="AD163" ca="1">IF(WpAreaA_exist,IF(SUMPRODUCT(--($R$9:$T$9&lt;&gt;0),--(R163:T163&lt;&gt;""))&gt;0,SUMPRODUCT(--($R$9:$T$9&gt;0),R163:T163)/SUMPRODUCT(--($R$9:$T$9&lt;&gt;0),--(R163:T163&lt;&gt;"")),""),"")</f>
        <v>#NAME?</v>
      </c>
      <c r="AE163" s="279" t="e" cm="1">
        <f t="array" aca="1" ref="AE163" ca="1">IF(WpAreaB_exist,IF(SUMPRODUCT(--($U$9:$W$9&lt;&gt;0),--(U163:W163&lt;&gt;""))&gt;0,SUMPRODUCT(--($U$9:$W$9&gt;0),U163:W163)/SUMPRODUCT(--($U$9:$W$9&lt;&gt;0),--(U163:W163&lt;&gt;"")),""),"")</f>
        <v>#NAME?</v>
      </c>
      <c r="AF163" s="279" t="e" cm="1">
        <f t="array" aca="1" ref="AF163" ca="1">IF(WpAreaC_exist,IF(SUMPRODUCT(--($X$9:$Z$9&lt;&gt;0),--(X163:Z163&lt;&gt;""))&gt;0,SUMPRODUCT(--($X$9:$Z$9&gt;0),X163:Z163)/SUMPRODUCT(--($X$9:$Z$9&lt;&gt;0),--(X163:Z163&lt;&gt;"")),""),"")</f>
        <v>#NAME?</v>
      </c>
      <c r="AG163" s="277"/>
      <c r="AH163" s="277"/>
      <c r="AI163" s="277"/>
      <c r="AJ163" s="277"/>
      <c r="AK163" s="277"/>
      <c r="AL163" s="282"/>
      <c r="AM163" s="276" t="s">
        <v>92</v>
      </c>
      <c r="AN163" s="276" t="s">
        <v>92</v>
      </c>
      <c r="AO163" s="276" t="s">
        <v>92</v>
      </c>
      <c r="AP163" s="276" t="s">
        <v>92</v>
      </c>
      <c r="AQ163" s="275"/>
      <c r="AR163" s="275"/>
      <c r="AS163" s="275"/>
      <c r="AT163" s="275"/>
      <c r="AU163" s="275"/>
      <c r="AV163" s="290"/>
      <c r="AZ163" s="15"/>
    </row>
    <row r="164" spans="1:52" ht="45" outlineLevel="2" x14ac:dyDescent="0.2">
      <c r="A164" s="18">
        <v>6</v>
      </c>
      <c r="B164" s="18" t="s">
        <v>45</v>
      </c>
      <c r="C164" s="20" t="s">
        <v>323</v>
      </c>
      <c r="D164" s="338" t="s">
        <v>493</v>
      </c>
      <c r="E164" s="338" t="s">
        <v>466</v>
      </c>
      <c r="F164" s="338" t="s">
        <v>506</v>
      </c>
      <c r="G164" s="336"/>
      <c r="H164" s="348"/>
      <c r="I164" s="336" t="s">
        <v>619</v>
      </c>
      <c r="J164" s="336" t="s">
        <v>620</v>
      </c>
      <c r="K164" s="337" t="s">
        <v>698</v>
      </c>
      <c r="L164" s="325">
        <v>1</v>
      </c>
      <c r="M164" s="280" t="e" cm="1">
        <f t="array" aca="1" ref="M164" ca="1">getProgress(AC164,AM164,"%",1,1)</f>
        <v>#NAME?</v>
      </c>
      <c r="N164" s="280" t="e" cm="1">
        <f t="array" aca="1" ref="N164" ca="1">getProgress(AD164,AN164,"%",1,1)</f>
        <v>#NAME?</v>
      </c>
      <c r="O164" s="280" t="e" cm="1">
        <f t="array" aca="1" ref="O164" ca="1">getProgress(AE164,AO164,"%",1,1)</f>
        <v>#NAME?</v>
      </c>
      <c r="P164" s="280" t="e" cm="1">
        <f t="array" aca="1" ref="P164" ca="1">getProgress(AF164,AP164,"%",1,1)</f>
        <v>#NAME?</v>
      </c>
      <c r="Q164" s="58"/>
      <c r="R164" s="90"/>
      <c r="S164" s="90"/>
      <c r="T164" s="90"/>
      <c r="U164" s="90"/>
      <c r="V164" s="90"/>
      <c r="W164" s="90"/>
      <c r="X164" s="90"/>
      <c r="Y164" s="90"/>
      <c r="Z164" s="283"/>
      <c r="AA164" s="282"/>
      <c r="AB164" s="282"/>
      <c r="AC164" s="279" t="e" cm="1">
        <f t="array" aca="1" ref="AC164" ca="1">IF(SUMPRODUCT(--($R$10:$Z$10&gt;0),--(R164:Z164&lt;&gt;""))&gt;0,SUMPRODUCT(--($R$10:$Z$10&gt;0),R164:Z164)/SUMPRODUCT(--($R$10:$Z$10&gt;0),--(R164:Z164&lt;&gt;"")),"")</f>
        <v>#NAME?</v>
      </c>
      <c r="AD164" s="279" t="e" cm="1">
        <f t="array" aca="1" ref="AD164" ca="1">IF(WpAreaA_exist,IF(SUMPRODUCT(--($R$9:$T$9&lt;&gt;0),--(R164:T164&lt;&gt;""))&gt;0,SUMPRODUCT(--($R$9:$T$9&gt;0),R164:T164)/SUMPRODUCT(--($R$9:$T$9&lt;&gt;0),--(R164:T164&lt;&gt;"")),""),"")</f>
        <v>#NAME?</v>
      </c>
      <c r="AE164" s="279" t="e" cm="1">
        <f t="array" aca="1" ref="AE164" ca="1">IF(WpAreaB_exist,IF(SUMPRODUCT(--($U$9:$W$9&lt;&gt;0),--(U164:W164&lt;&gt;""))&gt;0,SUMPRODUCT(--($U$9:$W$9&gt;0),U164:W164)/SUMPRODUCT(--($U$9:$W$9&lt;&gt;0),--(U164:W164&lt;&gt;"")),""),"")</f>
        <v>#NAME?</v>
      </c>
      <c r="AF164" s="279" t="e" cm="1">
        <f t="array" aca="1" ref="AF164" ca="1">IF(WpAreaC_exist,IF(SUMPRODUCT(--($X$9:$Z$9&lt;&gt;0),--(X164:Z164&lt;&gt;""))&gt;0,SUMPRODUCT(--($X$9:$Z$9&gt;0),X164:Z164)/SUMPRODUCT(--($X$9:$Z$9&lt;&gt;0),--(X164:Z164&lt;&gt;"")),""),"")</f>
        <v>#NAME?</v>
      </c>
      <c r="AG164" s="277"/>
      <c r="AH164" s="277"/>
      <c r="AI164" s="277"/>
      <c r="AJ164" s="277"/>
      <c r="AK164" s="277"/>
      <c r="AL164" s="282"/>
      <c r="AM164" s="276" t="s">
        <v>92</v>
      </c>
      <c r="AN164" s="276" t="s">
        <v>92</v>
      </c>
      <c r="AO164" s="276" t="s">
        <v>92</v>
      </c>
      <c r="AP164" s="276" t="s">
        <v>92</v>
      </c>
      <c r="AQ164" s="275"/>
      <c r="AR164" s="275"/>
      <c r="AS164" s="275"/>
      <c r="AT164" s="275"/>
      <c r="AU164" s="275"/>
      <c r="AV164" s="290"/>
    </row>
    <row r="165" spans="1:52" ht="45" outlineLevel="2" x14ac:dyDescent="0.2">
      <c r="A165" s="18">
        <v>7</v>
      </c>
      <c r="B165" s="18" t="s">
        <v>45</v>
      </c>
      <c r="C165" s="20" t="s">
        <v>323</v>
      </c>
      <c r="D165" s="338" t="s">
        <v>507</v>
      </c>
      <c r="E165" s="338" t="s">
        <v>621</v>
      </c>
      <c r="F165" s="338" t="s">
        <v>506</v>
      </c>
      <c r="G165" s="336"/>
      <c r="H165" s="348"/>
      <c r="I165" s="336" t="s">
        <v>619</v>
      </c>
      <c r="J165" s="336" t="s">
        <v>620</v>
      </c>
      <c r="K165" s="337" t="s">
        <v>699</v>
      </c>
      <c r="L165" s="325">
        <v>1</v>
      </c>
      <c r="M165" s="280" t="e" cm="1">
        <f t="array" aca="1" ref="M165" ca="1">getProgress(AC165,AM165,"%",1,1)</f>
        <v>#NAME?</v>
      </c>
      <c r="N165" s="280" t="e" cm="1">
        <f t="array" aca="1" ref="N165" ca="1">getProgress(AD165,AN165,"%",1,1)</f>
        <v>#NAME?</v>
      </c>
      <c r="O165" s="280" t="e" cm="1">
        <f t="array" aca="1" ref="O165" ca="1">getProgress(AE165,AO165,"%",1,1)</f>
        <v>#NAME?</v>
      </c>
      <c r="P165" s="280" t="e" cm="1">
        <f t="array" aca="1" ref="P165" ca="1">getProgress(AF165,AP165,"%",1,1)</f>
        <v>#NAME?</v>
      </c>
      <c r="Q165" s="58"/>
      <c r="R165" s="90"/>
      <c r="S165" s="90"/>
      <c r="T165" s="90"/>
      <c r="U165" s="90"/>
      <c r="V165" s="90"/>
      <c r="W165" s="90"/>
      <c r="X165" s="90"/>
      <c r="Y165" s="90"/>
      <c r="Z165" s="283"/>
      <c r="AA165" s="282"/>
      <c r="AB165" s="282"/>
      <c r="AC165" s="279" t="e" cm="1">
        <f t="array" aca="1" ref="AC165" ca="1">IF(SUMPRODUCT(--($R$10:$Z$10&gt;0),--(R165:Z165&lt;&gt;""))&gt;0,SUMPRODUCT(--($R$10:$Z$10&gt;0),R165:Z165)/SUMPRODUCT(--($R$10:$Z$10&gt;0),--(R165:Z165&lt;&gt;"")),"")</f>
        <v>#NAME?</v>
      </c>
      <c r="AD165" s="279" t="e" cm="1">
        <f t="array" aca="1" ref="AD165" ca="1">IF(WpAreaA_exist,IF(SUMPRODUCT(--($R$9:$T$9&lt;&gt;0),--(R165:T165&lt;&gt;""))&gt;0,SUMPRODUCT(--($R$9:$T$9&gt;0),R165:T165)/SUMPRODUCT(--($R$9:$T$9&lt;&gt;0),--(R165:T165&lt;&gt;"")),""),"")</f>
        <v>#NAME?</v>
      </c>
      <c r="AE165" s="279" t="e" cm="1">
        <f t="array" aca="1" ref="AE165" ca="1">IF(WpAreaB_exist,IF(SUMPRODUCT(--($U$9:$W$9&lt;&gt;0),--(U165:W165&lt;&gt;""))&gt;0,SUMPRODUCT(--($U$9:$W$9&gt;0),U165:W165)/SUMPRODUCT(--($U$9:$W$9&lt;&gt;0),--(U165:W165&lt;&gt;"")),""),"")</f>
        <v>#NAME?</v>
      </c>
      <c r="AF165" s="279" t="e" cm="1">
        <f t="array" aca="1" ref="AF165" ca="1">IF(WpAreaC_exist,IF(SUMPRODUCT(--($X$9:$Z$9&lt;&gt;0),--(X165:Z165&lt;&gt;""))&gt;0,SUMPRODUCT(--($X$9:$Z$9&gt;0),X165:Z165)/SUMPRODUCT(--($X$9:$Z$9&lt;&gt;0),--(X165:Z165&lt;&gt;"")),""),"")</f>
        <v>#NAME?</v>
      </c>
      <c r="AG165" s="277"/>
      <c r="AH165" s="277"/>
      <c r="AI165" s="277"/>
      <c r="AJ165" s="277"/>
      <c r="AK165" s="277"/>
      <c r="AL165" s="282"/>
      <c r="AM165" s="276" t="s">
        <v>92</v>
      </c>
      <c r="AN165" s="276" t="s">
        <v>92</v>
      </c>
      <c r="AO165" s="276" t="s">
        <v>92</v>
      </c>
      <c r="AP165" s="276" t="s">
        <v>92</v>
      </c>
      <c r="AQ165" s="275"/>
      <c r="AR165" s="275"/>
      <c r="AS165" s="275"/>
      <c r="AT165" s="275"/>
      <c r="AU165" s="275"/>
      <c r="AV165" s="290"/>
    </row>
    <row r="166" spans="1:52" ht="30" outlineLevel="2" x14ac:dyDescent="0.2">
      <c r="A166" s="18"/>
      <c r="B166" s="18"/>
      <c r="C166" s="20" t="s">
        <v>323</v>
      </c>
      <c r="D166" s="337" t="s">
        <v>360</v>
      </c>
      <c r="E166" s="337" t="s">
        <v>361</v>
      </c>
      <c r="F166" s="337"/>
      <c r="G166" s="19"/>
      <c r="H166" s="22"/>
      <c r="I166" s="19"/>
      <c r="J166" s="19"/>
      <c r="K166" s="337"/>
      <c r="L166" s="325">
        <v>0.1</v>
      </c>
      <c r="M166" s="280" t="e" cm="1">
        <f t="array" aca="1" ref="M166" ca="1">getProgress(AC166,AM166,"%",1,1)</f>
        <v>#NAME?</v>
      </c>
      <c r="N166" s="280" t="e" cm="1">
        <f t="array" aca="1" ref="N166" ca="1">getProgress(AD166,AN166,"%",1,1)</f>
        <v>#NAME?</v>
      </c>
      <c r="O166" s="280" t="e" cm="1">
        <f t="array" aca="1" ref="O166" ca="1">getProgress(AE166,AO166,"%",1,1)</f>
        <v>#NAME?</v>
      </c>
      <c r="P166" s="280" t="e" cm="1">
        <f t="array" aca="1" ref="P166" ca="1">getProgress(AF166,AP166,"%",1,1)</f>
        <v>#NAME?</v>
      </c>
      <c r="Q166" s="58"/>
      <c r="R166" s="90"/>
      <c r="S166" s="90"/>
      <c r="T166" s="90"/>
      <c r="U166" s="90"/>
      <c r="V166" s="90"/>
      <c r="W166" s="90"/>
      <c r="X166" s="90"/>
      <c r="Y166" s="90"/>
      <c r="Z166" s="283"/>
      <c r="AA166" s="282"/>
      <c r="AB166" s="282"/>
      <c r="AC166" s="279" t="e" cm="1">
        <f t="array" aca="1" ref="AC166" ca="1">IF(SUMPRODUCT(--($R$10:$Z$10&gt;0),--(R166:Z166&lt;&gt;""))&gt;0,SUMPRODUCT(--($R$10:$Z$10&gt;0),R166:Z166)/SUMPRODUCT(--($R$10:$Z$10&gt;0),--(R166:Z166&lt;&gt;"")),"")</f>
        <v>#NAME?</v>
      </c>
      <c r="AD166" s="279" t="e" cm="1">
        <f t="array" aca="1" ref="AD166" ca="1">IF(WpAreaA_exist,IF(SUMPRODUCT(--($R$9:$T$9&lt;&gt;0),--(R166:T166&lt;&gt;""))&gt;0,SUMPRODUCT(--($R$9:$T$9&gt;0),R166:T166)/SUMPRODUCT(--($R$9:$T$9&lt;&gt;0),--(R166:T166&lt;&gt;"")),""),"")</f>
        <v>#NAME?</v>
      </c>
      <c r="AE166" s="279" t="e" cm="1">
        <f t="array" aca="1" ref="AE166" ca="1">IF(WpAreaB_exist,IF(SUMPRODUCT(--($U$9:$W$9&lt;&gt;0),--(U166:W166&lt;&gt;""))&gt;0,SUMPRODUCT(--($U$9:$W$9&gt;0),U166:W166)/SUMPRODUCT(--($U$9:$W$9&lt;&gt;0),--(U166:W166&lt;&gt;"")),""),"")</f>
        <v>#NAME?</v>
      </c>
      <c r="AF166" s="279" t="e" cm="1">
        <f t="array" aca="1" ref="AF166" ca="1">IF(WpAreaC_exist,IF(SUMPRODUCT(--($X$9:$Z$9&lt;&gt;0),--(X166:Z166&lt;&gt;""))&gt;0,SUMPRODUCT(--($X$9:$Z$9&gt;0),X166:Z166)/SUMPRODUCT(--($X$9:$Z$9&lt;&gt;0),--(X166:Z166&lt;&gt;"")),""),"")</f>
        <v>#NAME?</v>
      </c>
      <c r="AG166" s="277"/>
      <c r="AH166" s="277"/>
      <c r="AI166" s="277"/>
      <c r="AJ166" s="277"/>
      <c r="AK166" s="277"/>
      <c r="AL166" s="282"/>
      <c r="AM166" s="276" t="s">
        <v>92</v>
      </c>
      <c r="AN166" s="276" t="s">
        <v>92</v>
      </c>
      <c r="AO166" s="276" t="s">
        <v>92</v>
      </c>
      <c r="AP166" s="276" t="s">
        <v>92</v>
      </c>
      <c r="AQ166" s="275"/>
      <c r="AR166" s="275"/>
      <c r="AS166" s="275"/>
      <c r="AT166" s="275"/>
      <c r="AU166" s="275"/>
      <c r="AV166" s="290"/>
      <c r="AZ166" s="15"/>
    </row>
    <row r="167" spans="1:52" ht="45" outlineLevel="2" x14ac:dyDescent="0.2">
      <c r="A167" s="18">
        <v>8</v>
      </c>
      <c r="B167" s="18" t="s">
        <v>45</v>
      </c>
      <c r="C167" s="20" t="s">
        <v>323</v>
      </c>
      <c r="D167" s="341" t="s">
        <v>362</v>
      </c>
      <c r="E167" s="341" t="s">
        <v>363</v>
      </c>
      <c r="F167" s="341" t="s">
        <v>357</v>
      </c>
      <c r="G167" s="340" t="s">
        <v>354</v>
      </c>
      <c r="H167" s="344" t="s">
        <v>346</v>
      </c>
      <c r="I167" s="341" t="s">
        <v>532</v>
      </c>
      <c r="J167" s="336" t="s">
        <v>620</v>
      </c>
      <c r="K167" s="337" t="s">
        <v>700</v>
      </c>
      <c r="L167" s="325">
        <v>1</v>
      </c>
      <c r="M167" s="280" t="e" cm="1">
        <f t="array" aca="1" ref="M167" ca="1">getProgress(AC167,AM167,"%",1,1)</f>
        <v>#NAME?</v>
      </c>
      <c r="N167" s="280" t="e" cm="1">
        <f t="array" aca="1" ref="N167" ca="1">getProgress(AD167,AN167,"%",1,1)</f>
        <v>#NAME?</v>
      </c>
      <c r="O167" s="280" t="e" cm="1">
        <f t="array" aca="1" ref="O167" ca="1">getProgress(AE167,AO167,"%",1,1)</f>
        <v>#NAME?</v>
      </c>
      <c r="P167" s="280" t="e" cm="1">
        <f t="array" aca="1" ref="P167" ca="1">getProgress(AF167,AP167,"%",1,1)</f>
        <v>#NAME?</v>
      </c>
      <c r="Q167" s="58"/>
      <c r="R167" s="90"/>
      <c r="S167" s="90"/>
      <c r="T167" s="90"/>
      <c r="U167" s="90"/>
      <c r="V167" s="90"/>
      <c r="W167" s="90"/>
      <c r="X167" s="90"/>
      <c r="Y167" s="90"/>
      <c r="Z167" s="283"/>
      <c r="AA167" s="282"/>
      <c r="AB167" s="282"/>
      <c r="AC167" s="279" t="e" cm="1">
        <f t="array" aca="1" ref="AC167" ca="1">IF(SUMPRODUCT(--($R$10:$Z$10&gt;0),--(R167:Z167&lt;&gt;""))&gt;0,SUMPRODUCT(--($R$10:$Z$10&gt;0),R167:Z167)/SUMPRODUCT(--($R$10:$Z$10&gt;0),--(R167:Z167&lt;&gt;"")),"")</f>
        <v>#NAME?</v>
      </c>
      <c r="AD167" s="279" t="e" cm="1">
        <f t="array" aca="1" ref="AD167" ca="1">IF(WpAreaA_exist,IF(SUMPRODUCT(--($R$9:$T$9&lt;&gt;0),--(R167:T167&lt;&gt;""))&gt;0,SUMPRODUCT(--($R$9:$T$9&gt;0),R167:T167)/SUMPRODUCT(--($R$9:$T$9&lt;&gt;0),--(R167:T167&lt;&gt;"")),""),"")</f>
        <v>#NAME?</v>
      </c>
      <c r="AE167" s="279" t="e" cm="1">
        <f t="array" aca="1" ref="AE167" ca="1">IF(WpAreaB_exist,IF(SUMPRODUCT(--($U$9:$W$9&lt;&gt;0),--(U167:W167&lt;&gt;""))&gt;0,SUMPRODUCT(--($U$9:$W$9&gt;0),U167:W167)/SUMPRODUCT(--($U$9:$W$9&lt;&gt;0),--(U167:W167&lt;&gt;"")),""),"")</f>
        <v>#NAME?</v>
      </c>
      <c r="AF167" s="279" t="e" cm="1">
        <f t="array" aca="1" ref="AF167" ca="1">IF(WpAreaC_exist,IF(SUMPRODUCT(--($X$9:$Z$9&lt;&gt;0),--(X167:Z167&lt;&gt;""))&gt;0,SUMPRODUCT(--($X$9:$Z$9&gt;0),X167:Z167)/SUMPRODUCT(--($X$9:$Z$9&lt;&gt;0),--(X167:Z167&lt;&gt;"")),""),"")</f>
        <v>#NAME?</v>
      </c>
      <c r="AG167" s="277"/>
      <c r="AH167" s="277"/>
      <c r="AI167" s="277"/>
      <c r="AJ167" s="277"/>
      <c r="AK167" s="277"/>
      <c r="AL167" s="282"/>
      <c r="AM167" s="276" t="s">
        <v>92</v>
      </c>
      <c r="AN167" s="276" t="s">
        <v>92</v>
      </c>
      <c r="AO167" s="276" t="s">
        <v>92</v>
      </c>
      <c r="AP167" s="276" t="s">
        <v>92</v>
      </c>
      <c r="AQ167" s="275"/>
      <c r="AR167" s="275"/>
      <c r="AS167" s="275"/>
      <c r="AT167" s="275"/>
      <c r="AU167" s="275"/>
      <c r="AV167" s="290"/>
    </row>
    <row r="168" spans="1:52" outlineLevel="2" x14ac:dyDescent="0.2">
      <c r="A168" s="18"/>
      <c r="B168" s="18"/>
      <c r="C168" s="20" t="s">
        <v>323</v>
      </c>
      <c r="D168" s="19" t="s">
        <v>467</v>
      </c>
      <c r="E168" s="19" t="s">
        <v>468</v>
      </c>
      <c r="F168" s="19"/>
      <c r="G168" s="19"/>
      <c r="H168" s="22"/>
      <c r="I168" s="337"/>
      <c r="J168" s="337"/>
      <c r="K168" s="337"/>
      <c r="L168" s="325">
        <v>0.1</v>
      </c>
      <c r="M168" s="280" t="e" cm="1">
        <f t="array" aca="1" ref="M168" ca="1">getProgress(AC168,AM168,"%",1,1)</f>
        <v>#NAME?</v>
      </c>
      <c r="N168" s="280" t="e" cm="1">
        <f t="array" aca="1" ref="N168" ca="1">getProgress(AD168,AN168,"%",1,1)</f>
        <v>#NAME?</v>
      </c>
      <c r="O168" s="280" t="e" cm="1">
        <f t="array" aca="1" ref="O168" ca="1">getProgress(AE168,AO168,"%",1,1)</f>
        <v>#NAME?</v>
      </c>
      <c r="P168" s="280" t="e" cm="1">
        <f t="array" aca="1" ref="P168" ca="1">getProgress(AF168,AP168,"%",1,1)</f>
        <v>#NAME?</v>
      </c>
      <c r="Q168" s="58"/>
      <c r="R168" s="90"/>
      <c r="S168" s="90"/>
      <c r="T168" s="90"/>
      <c r="U168" s="90"/>
      <c r="V168" s="90"/>
      <c r="W168" s="90"/>
      <c r="X168" s="90"/>
      <c r="Y168" s="90"/>
      <c r="Z168" s="283"/>
      <c r="AA168" s="282"/>
      <c r="AB168" s="282"/>
      <c r="AC168" s="279" t="e" cm="1">
        <f t="array" aca="1" ref="AC168" ca="1">IF(SUMPRODUCT(--($R$10:$Z$10&gt;0),--(R168:Z168&lt;&gt;""))&gt;0,SUMPRODUCT(--($R$10:$Z$10&gt;0),R168:Z168)/SUMPRODUCT(--($R$10:$Z$10&gt;0),--(R168:Z168&lt;&gt;"")),"")</f>
        <v>#NAME?</v>
      </c>
      <c r="AD168" s="279" t="e" cm="1">
        <f t="array" aca="1" ref="AD168" ca="1">IF(WpAreaA_exist,IF(SUMPRODUCT(--($R$9:$T$9&lt;&gt;0),--(R168:T168&lt;&gt;""))&gt;0,SUMPRODUCT(--($R$9:$T$9&gt;0),R168:T168)/SUMPRODUCT(--($R$9:$T$9&lt;&gt;0),--(R168:T168&lt;&gt;"")),""),"")</f>
        <v>#NAME?</v>
      </c>
      <c r="AE168" s="279" t="e" cm="1">
        <f t="array" aca="1" ref="AE168" ca="1">IF(WpAreaB_exist,IF(SUMPRODUCT(--($U$9:$W$9&lt;&gt;0),--(U168:W168&lt;&gt;""))&gt;0,SUMPRODUCT(--($U$9:$W$9&gt;0),U168:W168)/SUMPRODUCT(--($U$9:$W$9&lt;&gt;0),--(U168:W168&lt;&gt;"")),""),"")</f>
        <v>#NAME?</v>
      </c>
      <c r="AF168" s="279" t="e" cm="1">
        <f t="array" aca="1" ref="AF168" ca="1">IF(WpAreaC_exist,IF(SUMPRODUCT(--($X$9:$Z$9&lt;&gt;0),--(X168:Z168&lt;&gt;""))&gt;0,SUMPRODUCT(--($X$9:$Z$9&gt;0),X168:Z168)/SUMPRODUCT(--($X$9:$Z$9&lt;&gt;0),--(X168:Z168&lt;&gt;"")),""),"")</f>
        <v>#NAME?</v>
      </c>
      <c r="AG168" s="277"/>
      <c r="AH168" s="277"/>
      <c r="AI168" s="277"/>
      <c r="AJ168" s="277"/>
      <c r="AK168" s="277"/>
      <c r="AL168" s="282"/>
      <c r="AM168" s="276" t="s">
        <v>92</v>
      </c>
      <c r="AN168" s="276" t="s">
        <v>92</v>
      </c>
      <c r="AO168" s="276" t="s">
        <v>92</v>
      </c>
      <c r="AP168" s="276" t="s">
        <v>92</v>
      </c>
      <c r="AQ168" s="275"/>
      <c r="AR168" s="275"/>
      <c r="AS168" s="275"/>
      <c r="AT168" s="275"/>
      <c r="AU168" s="275"/>
      <c r="AV168" s="290"/>
      <c r="AZ168" s="15"/>
    </row>
    <row r="169" spans="1:52" ht="45" outlineLevel="2" x14ac:dyDescent="0.2">
      <c r="A169" s="18">
        <v>9</v>
      </c>
      <c r="B169" s="18" t="s">
        <v>45</v>
      </c>
      <c r="C169" s="20" t="s">
        <v>323</v>
      </c>
      <c r="D169" s="340" t="s">
        <v>364</v>
      </c>
      <c r="E169" s="340" t="s">
        <v>622</v>
      </c>
      <c r="F169" s="340" t="s">
        <v>365</v>
      </c>
      <c r="G169" s="340" t="s">
        <v>334</v>
      </c>
      <c r="H169" s="344" t="s">
        <v>623</v>
      </c>
      <c r="I169" s="340" t="s">
        <v>624</v>
      </c>
      <c r="J169" s="340" t="s">
        <v>653</v>
      </c>
      <c r="K169" s="337" t="s">
        <v>701</v>
      </c>
      <c r="L169" s="325">
        <v>1</v>
      </c>
      <c r="M169" s="280" t="e" cm="1">
        <f t="array" aca="1" ref="M169" ca="1">getProgress(AC169,AM169,"%",1,1)</f>
        <v>#NAME?</v>
      </c>
      <c r="N169" s="280" t="e" cm="1">
        <f t="array" aca="1" ref="N169" ca="1">getProgress(AD169,AN169,"%",1,1)</f>
        <v>#NAME?</v>
      </c>
      <c r="O169" s="280" t="e" cm="1">
        <f t="array" aca="1" ref="O169" ca="1">getProgress(AE169,AO169,"%",1,1)</f>
        <v>#NAME?</v>
      </c>
      <c r="P169" s="280" t="e" cm="1">
        <f t="array" aca="1" ref="P169" ca="1">getProgress(AF169,AP169,"%",1,1)</f>
        <v>#NAME?</v>
      </c>
      <c r="Q169" s="58"/>
      <c r="R169" s="90"/>
      <c r="S169" s="90"/>
      <c r="T169" s="90"/>
      <c r="U169" s="90"/>
      <c r="V169" s="90"/>
      <c r="W169" s="90"/>
      <c r="X169" s="90"/>
      <c r="Y169" s="90"/>
      <c r="Z169" s="283"/>
      <c r="AA169" s="282"/>
      <c r="AB169" s="282"/>
      <c r="AC169" s="279" t="e" cm="1">
        <f t="array" aca="1" ref="AC169" ca="1">IF(SUMPRODUCT(--($R$10:$Z$10&gt;0),--(R169:Z169&lt;&gt;""))&gt;0,SUMPRODUCT(--($R$10:$Z$10&gt;0),R169:Z169)/SUMPRODUCT(--($R$10:$Z$10&gt;0),--(R169:Z169&lt;&gt;"")),"")</f>
        <v>#NAME?</v>
      </c>
      <c r="AD169" s="279" t="e" cm="1">
        <f t="array" aca="1" ref="AD169" ca="1">IF(WpAreaA_exist,IF(SUMPRODUCT(--($R$9:$T$9&lt;&gt;0),--(R169:T169&lt;&gt;""))&gt;0,SUMPRODUCT(--($R$9:$T$9&gt;0),R169:T169)/SUMPRODUCT(--($R$9:$T$9&lt;&gt;0),--(R169:T169&lt;&gt;"")),""),"")</f>
        <v>#NAME?</v>
      </c>
      <c r="AE169" s="279" t="e" cm="1">
        <f t="array" aca="1" ref="AE169" ca="1">IF(WpAreaB_exist,IF(SUMPRODUCT(--($U$9:$W$9&lt;&gt;0),--(U169:W169&lt;&gt;""))&gt;0,SUMPRODUCT(--($U$9:$W$9&gt;0),U169:W169)/SUMPRODUCT(--($U$9:$W$9&lt;&gt;0),--(U169:W169&lt;&gt;"")),""),"")</f>
        <v>#NAME?</v>
      </c>
      <c r="AF169" s="279" t="e" cm="1">
        <f t="array" aca="1" ref="AF169" ca="1">IF(WpAreaC_exist,IF(SUMPRODUCT(--($X$9:$Z$9&lt;&gt;0),--(X169:Z169&lt;&gt;""))&gt;0,SUMPRODUCT(--($X$9:$Z$9&gt;0),X169:Z169)/SUMPRODUCT(--($X$9:$Z$9&lt;&gt;0),--(X169:Z169&lt;&gt;"")),""),"")</f>
        <v>#NAME?</v>
      </c>
      <c r="AG169" s="277"/>
      <c r="AH169" s="277"/>
      <c r="AI169" s="277"/>
      <c r="AJ169" s="277"/>
      <c r="AK169" s="277"/>
      <c r="AL169" s="282"/>
      <c r="AM169" s="276" t="s">
        <v>92</v>
      </c>
      <c r="AN169" s="276" t="s">
        <v>92</v>
      </c>
      <c r="AO169" s="276" t="s">
        <v>92</v>
      </c>
      <c r="AP169" s="276" t="s">
        <v>92</v>
      </c>
      <c r="AQ169" s="275"/>
      <c r="AR169" s="275"/>
      <c r="AS169" s="275"/>
      <c r="AT169" s="275"/>
      <c r="AU169" s="275"/>
      <c r="AV169" s="290"/>
    </row>
    <row r="170" spans="1:52" outlineLevel="2" x14ac:dyDescent="0.2">
      <c r="A170" s="18"/>
      <c r="B170" s="18"/>
      <c r="C170" s="20" t="s">
        <v>323</v>
      </c>
      <c r="D170" s="19" t="s">
        <v>366</v>
      </c>
      <c r="E170" s="19" t="s">
        <v>367</v>
      </c>
      <c r="F170" s="20"/>
      <c r="G170" s="19"/>
      <c r="H170" s="22"/>
      <c r="I170" s="19"/>
      <c r="J170" s="19"/>
      <c r="K170" s="337"/>
      <c r="L170" s="325">
        <v>0.1</v>
      </c>
      <c r="M170" s="280" t="e" cm="1">
        <f t="array" aca="1" ref="M170" ca="1">getProgress(AC170,AM170,"%",1,1)</f>
        <v>#NAME?</v>
      </c>
      <c r="N170" s="280" t="e" cm="1">
        <f t="array" aca="1" ref="N170" ca="1">getProgress(AD170,AN170,"%",1,1)</f>
        <v>#NAME?</v>
      </c>
      <c r="O170" s="280" t="e" cm="1">
        <f t="array" aca="1" ref="O170" ca="1">getProgress(AE170,AO170,"%",1,1)</f>
        <v>#NAME?</v>
      </c>
      <c r="P170" s="280" t="e" cm="1">
        <f t="array" aca="1" ref="P170" ca="1">getProgress(AF170,AP170,"%",1,1)</f>
        <v>#NAME?</v>
      </c>
      <c r="Q170" s="58"/>
      <c r="R170" s="90"/>
      <c r="S170" s="90"/>
      <c r="T170" s="90"/>
      <c r="U170" s="90"/>
      <c r="V170" s="90"/>
      <c r="W170" s="90"/>
      <c r="X170" s="90"/>
      <c r="Y170" s="90"/>
      <c r="Z170" s="283"/>
      <c r="AA170" s="282"/>
      <c r="AB170" s="282"/>
      <c r="AC170" s="279" t="e" cm="1">
        <f t="array" aca="1" ref="AC170" ca="1">IF(SUMPRODUCT(--($R$10:$Z$10&gt;0),--(R170:Z170&lt;&gt;""))&gt;0,SUMPRODUCT(--($R$10:$Z$10&gt;0),R170:Z170)/SUMPRODUCT(--($R$10:$Z$10&gt;0),--(R170:Z170&lt;&gt;"")),"")</f>
        <v>#NAME?</v>
      </c>
      <c r="AD170" s="279" t="e" cm="1">
        <f t="array" aca="1" ref="AD170" ca="1">IF(WpAreaA_exist,IF(SUMPRODUCT(--($R$9:$T$9&lt;&gt;0),--(R170:T170&lt;&gt;""))&gt;0,SUMPRODUCT(--($R$9:$T$9&gt;0),R170:T170)/SUMPRODUCT(--($R$9:$T$9&lt;&gt;0),--(R170:T170&lt;&gt;"")),""),"")</f>
        <v>#NAME?</v>
      </c>
      <c r="AE170" s="279" t="e" cm="1">
        <f t="array" aca="1" ref="AE170" ca="1">IF(WpAreaB_exist,IF(SUMPRODUCT(--($U$9:$W$9&lt;&gt;0),--(U170:W170&lt;&gt;""))&gt;0,SUMPRODUCT(--($U$9:$W$9&gt;0),U170:W170)/SUMPRODUCT(--($U$9:$W$9&lt;&gt;0),--(U170:W170&lt;&gt;"")),""),"")</f>
        <v>#NAME?</v>
      </c>
      <c r="AF170" s="279" t="e" cm="1">
        <f t="array" aca="1" ref="AF170" ca="1">IF(WpAreaC_exist,IF(SUMPRODUCT(--($X$9:$Z$9&lt;&gt;0),--(X170:Z170&lt;&gt;""))&gt;0,SUMPRODUCT(--($X$9:$Z$9&gt;0),X170:Z170)/SUMPRODUCT(--($X$9:$Z$9&lt;&gt;0),--(X170:Z170&lt;&gt;"")),""),"")</f>
        <v>#NAME?</v>
      </c>
      <c r="AG170" s="277"/>
      <c r="AH170" s="277"/>
      <c r="AI170" s="277"/>
      <c r="AJ170" s="277"/>
      <c r="AK170" s="277"/>
      <c r="AL170" s="282"/>
      <c r="AM170" s="276" t="s">
        <v>92</v>
      </c>
      <c r="AN170" s="276" t="s">
        <v>92</v>
      </c>
      <c r="AO170" s="276" t="s">
        <v>92</v>
      </c>
      <c r="AP170" s="276" t="s">
        <v>92</v>
      </c>
      <c r="AQ170" s="275"/>
      <c r="AR170" s="275"/>
      <c r="AS170" s="275"/>
      <c r="AT170" s="275"/>
      <c r="AU170" s="275"/>
      <c r="AV170" s="290"/>
      <c r="AZ170" s="15"/>
    </row>
    <row r="171" spans="1:52" ht="45" outlineLevel="2" x14ac:dyDescent="0.2">
      <c r="A171" s="18">
        <v>10</v>
      </c>
      <c r="B171" s="18" t="s">
        <v>45</v>
      </c>
      <c r="C171" s="20" t="s">
        <v>323</v>
      </c>
      <c r="D171" s="340" t="s">
        <v>368</v>
      </c>
      <c r="E171" s="340" t="s">
        <v>369</v>
      </c>
      <c r="F171" s="340" t="s">
        <v>370</v>
      </c>
      <c r="G171" s="340" t="s">
        <v>334</v>
      </c>
      <c r="H171" s="344" t="s">
        <v>623</v>
      </c>
      <c r="I171" s="340" t="s">
        <v>627</v>
      </c>
      <c r="J171" s="336" t="s">
        <v>620</v>
      </c>
      <c r="K171" s="337" t="s">
        <v>702</v>
      </c>
      <c r="L171" s="325">
        <v>1</v>
      </c>
      <c r="M171" s="280" t="e" cm="1">
        <f t="array" aca="1" ref="M171" ca="1">getProgress(AC171,AM171,"%",1,1)</f>
        <v>#NAME?</v>
      </c>
      <c r="N171" s="280" t="e" cm="1">
        <f t="array" aca="1" ref="N171" ca="1">getProgress(AD171,AN171,"%",1,1)</f>
        <v>#NAME?</v>
      </c>
      <c r="O171" s="280" t="e" cm="1">
        <f t="array" aca="1" ref="O171" ca="1">getProgress(AE171,AO171,"%",1,1)</f>
        <v>#NAME?</v>
      </c>
      <c r="P171" s="280" t="e" cm="1">
        <f t="array" aca="1" ref="P171" ca="1">getProgress(AF171,AP171,"%",1,1)</f>
        <v>#NAME?</v>
      </c>
      <c r="Q171" s="58"/>
      <c r="R171" s="90"/>
      <c r="S171" s="90"/>
      <c r="T171" s="90"/>
      <c r="U171" s="90"/>
      <c r="V171" s="90"/>
      <c r="W171" s="90"/>
      <c r="X171" s="90"/>
      <c r="Y171" s="90"/>
      <c r="Z171" s="283"/>
      <c r="AA171" s="282"/>
      <c r="AB171" s="282"/>
      <c r="AC171" s="279" t="e" cm="1">
        <f t="array" aca="1" ref="AC171" ca="1">IF(SUMPRODUCT(--($R$10:$Z$10&gt;0),--(R171:Z171&lt;&gt;""))&gt;0,SUMPRODUCT(--($R$10:$Z$10&gt;0),R171:Z171)/SUMPRODUCT(--($R$10:$Z$10&gt;0),--(R171:Z171&lt;&gt;"")),"")</f>
        <v>#NAME?</v>
      </c>
      <c r="AD171" s="279" t="e" cm="1">
        <f t="array" aca="1" ref="AD171" ca="1">IF(WpAreaA_exist,IF(SUMPRODUCT(--($R$9:$T$9&lt;&gt;0),--(R171:T171&lt;&gt;""))&gt;0,SUMPRODUCT(--($R$9:$T$9&gt;0),R171:T171)/SUMPRODUCT(--($R$9:$T$9&lt;&gt;0),--(R171:T171&lt;&gt;"")),""),"")</f>
        <v>#NAME?</v>
      </c>
      <c r="AE171" s="279" t="e" cm="1">
        <f t="array" aca="1" ref="AE171" ca="1">IF(WpAreaB_exist,IF(SUMPRODUCT(--($U$9:$W$9&lt;&gt;0),--(U171:W171&lt;&gt;""))&gt;0,SUMPRODUCT(--($U$9:$W$9&gt;0),U171:W171)/SUMPRODUCT(--($U$9:$W$9&lt;&gt;0),--(U171:W171&lt;&gt;"")),""),"")</f>
        <v>#NAME?</v>
      </c>
      <c r="AF171" s="279" t="e" cm="1">
        <f t="array" aca="1" ref="AF171" ca="1">IF(WpAreaC_exist,IF(SUMPRODUCT(--($X$9:$Z$9&lt;&gt;0),--(X171:Z171&lt;&gt;""))&gt;0,SUMPRODUCT(--($X$9:$Z$9&gt;0),X171:Z171)/SUMPRODUCT(--($X$9:$Z$9&lt;&gt;0),--(X171:Z171&lt;&gt;"")),""),"")</f>
        <v>#NAME?</v>
      </c>
      <c r="AG171" s="277"/>
      <c r="AH171" s="277"/>
      <c r="AI171" s="277"/>
      <c r="AJ171" s="277"/>
      <c r="AK171" s="277"/>
      <c r="AL171" s="282"/>
      <c r="AM171" s="276" t="s">
        <v>92</v>
      </c>
      <c r="AN171" s="276" t="s">
        <v>92</v>
      </c>
      <c r="AO171" s="276" t="s">
        <v>92</v>
      </c>
      <c r="AP171" s="276" t="s">
        <v>92</v>
      </c>
      <c r="AQ171" s="275"/>
      <c r="AR171" s="275"/>
      <c r="AS171" s="275"/>
      <c r="AT171" s="275"/>
      <c r="AU171" s="275"/>
      <c r="AV171" s="290"/>
    </row>
    <row r="172" spans="1:52" outlineLevel="2" x14ac:dyDescent="0.2">
      <c r="A172" s="18"/>
      <c r="B172" s="18"/>
      <c r="C172" s="20" t="s">
        <v>323</v>
      </c>
      <c r="D172" s="19" t="s">
        <v>535</v>
      </c>
      <c r="E172" s="19" t="s">
        <v>536</v>
      </c>
      <c r="F172" s="19"/>
      <c r="G172" s="19"/>
      <c r="H172" s="22"/>
      <c r="I172" s="19"/>
      <c r="J172" s="19"/>
      <c r="K172" s="337"/>
      <c r="L172" s="325">
        <v>0.1</v>
      </c>
      <c r="M172" s="280" t="e" cm="1">
        <f t="array" aca="1" ref="M172" ca="1">getProgress(AC172,AM172,"%",1,1)</f>
        <v>#NAME?</v>
      </c>
      <c r="N172" s="280" t="e" cm="1">
        <f t="array" aca="1" ref="N172" ca="1">getProgress(AD172,AN172,"%",1,1)</f>
        <v>#NAME?</v>
      </c>
      <c r="O172" s="280" t="e" cm="1">
        <f t="array" aca="1" ref="O172" ca="1">getProgress(AE172,AO172,"%",1,1)</f>
        <v>#NAME?</v>
      </c>
      <c r="P172" s="280" t="e" cm="1">
        <f t="array" aca="1" ref="P172" ca="1">getProgress(AF172,AP172,"%",1,1)</f>
        <v>#NAME?</v>
      </c>
      <c r="Q172" s="58"/>
      <c r="R172" s="90"/>
      <c r="S172" s="90"/>
      <c r="T172" s="90"/>
      <c r="U172" s="90"/>
      <c r="V172" s="90"/>
      <c r="W172" s="90"/>
      <c r="X172" s="90"/>
      <c r="Y172" s="90"/>
      <c r="Z172" s="283"/>
      <c r="AA172" s="282"/>
      <c r="AB172" s="282"/>
      <c r="AC172" s="279" t="e" cm="1">
        <f t="array" aca="1" ref="AC172" ca="1">IF(SUMPRODUCT(--($R$10:$Z$10&gt;0),--(R172:Z172&lt;&gt;""))&gt;0,SUMPRODUCT(--($R$10:$Z$10&gt;0),R172:Z172)/SUMPRODUCT(--($R$10:$Z$10&gt;0),--(R172:Z172&lt;&gt;"")),"")</f>
        <v>#NAME?</v>
      </c>
      <c r="AD172" s="279" t="e" cm="1">
        <f t="array" aca="1" ref="AD172" ca="1">IF(WpAreaA_exist,IF(SUMPRODUCT(--($R$9:$T$9&lt;&gt;0),--(R172:T172&lt;&gt;""))&gt;0,SUMPRODUCT(--($R$9:$T$9&gt;0),R172:T172)/SUMPRODUCT(--($R$9:$T$9&lt;&gt;0),--(R172:T172&lt;&gt;"")),""),"")</f>
        <v>#NAME?</v>
      </c>
      <c r="AE172" s="279" t="e" cm="1">
        <f t="array" aca="1" ref="AE172" ca="1">IF(WpAreaB_exist,IF(SUMPRODUCT(--($U$9:$W$9&lt;&gt;0),--(U172:W172&lt;&gt;""))&gt;0,SUMPRODUCT(--($U$9:$W$9&gt;0),U172:W172)/SUMPRODUCT(--($U$9:$W$9&lt;&gt;0),--(U172:W172&lt;&gt;"")),""),"")</f>
        <v>#NAME?</v>
      </c>
      <c r="AF172" s="279" t="e" cm="1">
        <f t="array" aca="1" ref="AF172" ca="1">IF(WpAreaC_exist,IF(SUMPRODUCT(--($X$9:$Z$9&lt;&gt;0),--(X172:Z172&lt;&gt;""))&gt;0,SUMPRODUCT(--($X$9:$Z$9&gt;0),X172:Z172)/SUMPRODUCT(--($X$9:$Z$9&lt;&gt;0),--(X172:Z172&lt;&gt;"")),""),"")</f>
        <v>#NAME?</v>
      </c>
      <c r="AG172" s="277"/>
      <c r="AH172" s="277"/>
      <c r="AI172" s="277"/>
      <c r="AJ172" s="277"/>
      <c r="AK172" s="277"/>
      <c r="AL172" s="282"/>
      <c r="AM172" s="276" t="s">
        <v>92</v>
      </c>
      <c r="AN172" s="276" t="s">
        <v>92</v>
      </c>
      <c r="AO172" s="276" t="s">
        <v>92</v>
      </c>
      <c r="AP172" s="276" t="s">
        <v>92</v>
      </c>
      <c r="AQ172" s="275"/>
      <c r="AR172" s="275"/>
      <c r="AS172" s="275"/>
      <c r="AT172" s="275"/>
      <c r="AU172" s="275"/>
      <c r="AV172" s="290"/>
      <c r="AZ172" s="15"/>
    </row>
    <row r="173" spans="1:52" ht="45" outlineLevel="2" x14ac:dyDescent="0.2">
      <c r="A173" s="18">
        <v>11</v>
      </c>
      <c r="B173" s="18" t="s">
        <v>45</v>
      </c>
      <c r="C173" s="20" t="s">
        <v>323</v>
      </c>
      <c r="D173" s="341" t="s">
        <v>537</v>
      </c>
      <c r="E173" s="341" t="s">
        <v>538</v>
      </c>
      <c r="F173" s="341" t="s">
        <v>539</v>
      </c>
      <c r="G173" s="340" t="s">
        <v>642</v>
      </c>
      <c r="H173" s="343" t="s">
        <v>640</v>
      </c>
      <c r="I173" s="340" t="s">
        <v>666</v>
      </c>
      <c r="J173" s="340" t="s">
        <v>665</v>
      </c>
      <c r="K173" s="337" t="s">
        <v>744</v>
      </c>
      <c r="L173" s="325">
        <v>1</v>
      </c>
      <c r="M173" s="280" t="e" cm="1">
        <f t="array" aca="1" ref="M173" ca="1">getProgress(AC173,AM173,"%",1,1)</f>
        <v>#NAME?</v>
      </c>
      <c r="N173" s="280" t="e" cm="1">
        <f t="array" aca="1" ref="N173" ca="1">getProgress(AD173,AN173,"%",1,1)</f>
        <v>#NAME?</v>
      </c>
      <c r="O173" s="280" t="e" cm="1">
        <f t="array" aca="1" ref="O173" ca="1">getProgress(AE173,AO173,"%",1,1)</f>
        <v>#NAME?</v>
      </c>
      <c r="P173" s="280" t="e" cm="1">
        <f t="array" aca="1" ref="P173" ca="1">getProgress(AF173,AP173,"%",1,1)</f>
        <v>#NAME?</v>
      </c>
      <c r="Q173" s="58"/>
      <c r="R173" s="90"/>
      <c r="S173" s="90"/>
      <c r="T173" s="90"/>
      <c r="U173" s="90"/>
      <c r="V173" s="90"/>
      <c r="W173" s="90"/>
      <c r="X173" s="90"/>
      <c r="Y173" s="90"/>
      <c r="Z173" s="283"/>
      <c r="AA173" s="282"/>
      <c r="AB173" s="282"/>
      <c r="AC173" s="279" t="e" cm="1">
        <f t="array" aca="1" ref="AC173" ca="1">IF(SUMPRODUCT(--($R$10:$Z$10&gt;0),--(R173:Z173&lt;&gt;""))&gt;0,SUMPRODUCT(--($R$10:$Z$10&gt;0),R173:Z173)/SUMPRODUCT(--($R$10:$Z$10&gt;0),--(R173:Z173&lt;&gt;"")),"")</f>
        <v>#NAME?</v>
      </c>
      <c r="AD173" s="279" t="e" cm="1">
        <f t="array" aca="1" ref="AD173" ca="1">IF(WpAreaA_exist,IF(SUMPRODUCT(--($R$9:$T$9&lt;&gt;0),--(R173:T173&lt;&gt;""))&gt;0,SUMPRODUCT(--($R$9:$T$9&gt;0),R173:T173)/SUMPRODUCT(--($R$9:$T$9&lt;&gt;0),--(R173:T173&lt;&gt;"")),""),"")</f>
        <v>#NAME?</v>
      </c>
      <c r="AE173" s="279" t="e" cm="1">
        <f t="array" aca="1" ref="AE173" ca="1">IF(WpAreaB_exist,IF(SUMPRODUCT(--($U$9:$W$9&lt;&gt;0),--(U173:W173&lt;&gt;""))&gt;0,SUMPRODUCT(--($U$9:$W$9&gt;0),U173:W173)/SUMPRODUCT(--($U$9:$W$9&lt;&gt;0),--(U173:W173&lt;&gt;"")),""),"")</f>
        <v>#NAME?</v>
      </c>
      <c r="AF173" s="279" t="e" cm="1">
        <f t="array" aca="1" ref="AF173" ca="1">IF(WpAreaC_exist,IF(SUMPRODUCT(--($X$9:$Z$9&lt;&gt;0),--(X173:Z173&lt;&gt;""))&gt;0,SUMPRODUCT(--($X$9:$Z$9&gt;0),X173:Z173)/SUMPRODUCT(--($X$9:$Z$9&lt;&gt;0),--(X173:Z173&lt;&gt;"")),""),"")</f>
        <v>#NAME?</v>
      </c>
      <c r="AG173" s="277"/>
      <c r="AH173" s="277"/>
      <c r="AI173" s="277"/>
      <c r="AJ173" s="277"/>
      <c r="AK173" s="277"/>
      <c r="AL173" s="282"/>
      <c r="AM173" s="276" t="s">
        <v>92</v>
      </c>
      <c r="AN173" s="276" t="s">
        <v>92</v>
      </c>
      <c r="AO173" s="276" t="s">
        <v>92</v>
      </c>
      <c r="AP173" s="276" t="s">
        <v>92</v>
      </c>
      <c r="AQ173" s="275"/>
      <c r="AR173" s="275"/>
      <c r="AS173" s="275"/>
      <c r="AT173" s="275"/>
      <c r="AU173" s="275"/>
      <c r="AV173" s="290"/>
    </row>
    <row r="174" spans="1:52" ht="45" outlineLevel="2" x14ac:dyDescent="0.2">
      <c r="A174" s="18">
        <v>12</v>
      </c>
      <c r="B174" s="18" t="s">
        <v>45</v>
      </c>
      <c r="C174" s="20" t="s">
        <v>323</v>
      </c>
      <c r="D174" s="341" t="s">
        <v>540</v>
      </c>
      <c r="E174" s="341" t="s">
        <v>541</v>
      </c>
      <c r="F174" s="341" t="s">
        <v>539</v>
      </c>
      <c r="G174" s="340" t="s">
        <v>642</v>
      </c>
      <c r="H174" s="343" t="s">
        <v>640</v>
      </c>
      <c r="I174" s="340" t="s">
        <v>667</v>
      </c>
      <c r="J174" s="340" t="s">
        <v>665</v>
      </c>
      <c r="K174" s="337" t="s">
        <v>745</v>
      </c>
      <c r="L174" s="325">
        <v>1</v>
      </c>
      <c r="M174" s="280" t="e" cm="1">
        <f t="array" aca="1" ref="M174" ca="1">getProgress(AC174,AM174,"%",1,1)</f>
        <v>#NAME?</v>
      </c>
      <c r="N174" s="280" t="e" cm="1">
        <f t="array" aca="1" ref="N174" ca="1">getProgress(AD174,AN174,"%",1,1)</f>
        <v>#NAME?</v>
      </c>
      <c r="O174" s="280" t="e" cm="1">
        <f t="array" aca="1" ref="O174" ca="1">getProgress(AE174,AO174,"%",1,1)</f>
        <v>#NAME?</v>
      </c>
      <c r="P174" s="280" t="e" cm="1">
        <f t="array" aca="1" ref="P174" ca="1">getProgress(AF174,AP174,"%",1,1)</f>
        <v>#NAME?</v>
      </c>
      <c r="Q174" s="58"/>
      <c r="R174" s="90"/>
      <c r="S174" s="90"/>
      <c r="T174" s="90"/>
      <c r="U174" s="90"/>
      <c r="V174" s="90"/>
      <c r="W174" s="90"/>
      <c r="X174" s="90"/>
      <c r="Y174" s="90"/>
      <c r="Z174" s="283"/>
      <c r="AA174" s="282"/>
      <c r="AB174" s="282"/>
      <c r="AC174" s="279" t="e" cm="1">
        <f t="array" aca="1" ref="AC174" ca="1">IF(SUMPRODUCT(--($R$10:$Z$10&gt;0),--(R174:Z174&lt;&gt;""))&gt;0,SUMPRODUCT(--($R$10:$Z$10&gt;0),R174:Z174)/SUMPRODUCT(--($R$10:$Z$10&gt;0),--(R174:Z174&lt;&gt;"")),"")</f>
        <v>#NAME?</v>
      </c>
      <c r="AD174" s="279" t="e" cm="1">
        <f t="array" aca="1" ref="AD174" ca="1">IF(WpAreaA_exist,IF(SUMPRODUCT(--($R$9:$T$9&lt;&gt;0),--(R174:T174&lt;&gt;""))&gt;0,SUMPRODUCT(--($R$9:$T$9&gt;0),R174:T174)/SUMPRODUCT(--($R$9:$T$9&lt;&gt;0),--(R174:T174&lt;&gt;"")),""),"")</f>
        <v>#NAME?</v>
      </c>
      <c r="AE174" s="279" t="e" cm="1">
        <f t="array" aca="1" ref="AE174" ca="1">IF(WpAreaB_exist,IF(SUMPRODUCT(--($U$9:$W$9&lt;&gt;0),--(U174:W174&lt;&gt;""))&gt;0,SUMPRODUCT(--($U$9:$W$9&gt;0),U174:W174)/SUMPRODUCT(--($U$9:$W$9&lt;&gt;0),--(U174:W174&lt;&gt;"")),""),"")</f>
        <v>#NAME?</v>
      </c>
      <c r="AF174" s="279" t="e" cm="1">
        <f t="array" aca="1" ref="AF174" ca="1">IF(WpAreaC_exist,IF(SUMPRODUCT(--($X$9:$Z$9&lt;&gt;0),--(X174:Z174&lt;&gt;""))&gt;0,SUMPRODUCT(--($X$9:$Z$9&gt;0),X174:Z174)/SUMPRODUCT(--($X$9:$Z$9&lt;&gt;0),--(X174:Z174&lt;&gt;"")),""),"")</f>
        <v>#NAME?</v>
      </c>
      <c r="AG174" s="277"/>
      <c r="AH174" s="277"/>
      <c r="AI174" s="277"/>
      <c r="AJ174" s="277"/>
      <c r="AK174" s="277"/>
      <c r="AL174" s="282"/>
      <c r="AM174" s="276" t="s">
        <v>92</v>
      </c>
      <c r="AN174" s="276" t="s">
        <v>92</v>
      </c>
      <c r="AO174" s="276" t="s">
        <v>92</v>
      </c>
      <c r="AP174" s="276" t="s">
        <v>92</v>
      </c>
      <c r="AQ174" s="275"/>
      <c r="AR174" s="275"/>
      <c r="AS174" s="275"/>
      <c r="AT174" s="275"/>
      <c r="AU174" s="275"/>
      <c r="AV174" s="290"/>
    </row>
    <row r="175" spans="1:52" outlineLevel="2" x14ac:dyDescent="0.2">
      <c r="A175" s="18"/>
      <c r="B175" s="18"/>
      <c r="C175" s="20" t="s">
        <v>323</v>
      </c>
      <c r="D175" s="19" t="s">
        <v>542</v>
      </c>
      <c r="E175" s="19" t="s">
        <v>545</v>
      </c>
      <c r="F175" s="19"/>
      <c r="G175" s="19"/>
      <c r="H175" s="22"/>
      <c r="I175" s="19"/>
      <c r="J175" s="19"/>
      <c r="K175" s="337"/>
      <c r="L175" s="325">
        <v>0.1</v>
      </c>
      <c r="M175" s="280" t="e" cm="1">
        <f t="array" aca="1" ref="M175" ca="1">getProgress(AC175,AM175,"%",1,1)</f>
        <v>#NAME?</v>
      </c>
      <c r="N175" s="280" t="e" cm="1">
        <f t="array" aca="1" ref="N175" ca="1">getProgress(AD175,AN175,"%",1,1)</f>
        <v>#NAME?</v>
      </c>
      <c r="O175" s="280" t="e" cm="1">
        <f t="array" aca="1" ref="O175" ca="1">getProgress(AE175,AO175,"%",1,1)</f>
        <v>#NAME?</v>
      </c>
      <c r="P175" s="280" t="e" cm="1">
        <f t="array" aca="1" ref="P175" ca="1">getProgress(AF175,AP175,"%",1,1)</f>
        <v>#NAME?</v>
      </c>
      <c r="Q175" s="58"/>
      <c r="R175" s="90"/>
      <c r="S175" s="90"/>
      <c r="T175" s="90"/>
      <c r="U175" s="90"/>
      <c r="V175" s="90"/>
      <c r="W175" s="90"/>
      <c r="X175" s="90"/>
      <c r="Y175" s="90"/>
      <c r="Z175" s="283"/>
      <c r="AA175" s="282"/>
      <c r="AB175" s="282"/>
      <c r="AC175" s="279" t="e" cm="1">
        <f t="array" aca="1" ref="AC175" ca="1">IF(SUMPRODUCT(--($R$10:$Z$10&gt;0),--(R175:Z175&lt;&gt;""))&gt;0,SUMPRODUCT(--($R$10:$Z$10&gt;0),R175:Z175)/SUMPRODUCT(--($R$10:$Z$10&gt;0),--(R175:Z175&lt;&gt;"")),"")</f>
        <v>#NAME?</v>
      </c>
      <c r="AD175" s="279" t="e" cm="1">
        <f t="array" aca="1" ref="AD175" ca="1">IF(WpAreaA_exist,IF(SUMPRODUCT(--($R$9:$T$9&lt;&gt;0),--(R175:T175&lt;&gt;""))&gt;0,SUMPRODUCT(--($R$9:$T$9&gt;0),R175:T175)/SUMPRODUCT(--($R$9:$T$9&lt;&gt;0),--(R175:T175&lt;&gt;"")),""),"")</f>
        <v>#NAME?</v>
      </c>
      <c r="AE175" s="279" t="e" cm="1">
        <f t="array" aca="1" ref="AE175" ca="1">IF(WpAreaB_exist,IF(SUMPRODUCT(--($U$9:$W$9&lt;&gt;0),--(U175:W175&lt;&gt;""))&gt;0,SUMPRODUCT(--($U$9:$W$9&gt;0),U175:W175)/SUMPRODUCT(--($U$9:$W$9&lt;&gt;0),--(U175:W175&lt;&gt;"")),""),"")</f>
        <v>#NAME?</v>
      </c>
      <c r="AF175" s="279" t="e" cm="1">
        <f t="array" aca="1" ref="AF175" ca="1">IF(WpAreaC_exist,IF(SUMPRODUCT(--($X$9:$Z$9&lt;&gt;0),--(X175:Z175&lt;&gt;""))&gt;0,SUMPRODUCT(--($X$9:$Z$9&gt;0),X175:Z175)/SUMPRODUCT(--($X$9:$Z$9&lt;&gt;0),--(X175:Z175&lt;&gt;"")),""),"")</f>
        <v>#NAME?</v>
      </c>
      <c r="AG175" s="277"/>
      <c r="AH175" s="277"/>
      <c r="AI175" s="277"/>
      <c r="AJ175" s="277"/>
      <c r="AK175" s="277"/>
      <c r="AL175" s="282"/>
      <c r="AM175" s="276" t="s">
        <v>92</v>
      </c>
      <c r="AN175" s="276" t="s">
        <v>92</v>
      </c>
      <c r="AO175" s="276" t="s">
        <v>92</v>
      </c>
      <c r="AP175" s="276" t="s">
        <v>92</v>
      </c>
      <c r="AQ175" s="275"/>
      <c r="AR175" s="275"/>
      <c r="AS175" s="275"/>
      <c r="AT175" s="275"/>
      <c r="AU175" s="275"/>
      <c r="AV175" s="290"/>
      <c r="AZ175" s="15"/>
    </row>
    <row r="176" spans="1:52" ht="45" outlineLevel="2" x14ac:dyDescent="0.2">
      <c r="A176" s="18">
        <v>13</v>
      </c>
      <c r="B176" s="18" t="s">
        <v>45</v>
      </c>
      <c r="C176" s="20" t="s">
        <v>323</v>
      </c>
      <c r="D176" s="341" t="s">
        <v>543</v>
      </c>
      <c r="E176" s="341" t="s">
        <v>538</v>
      </c>
      <c r="F176" s="341" t="s">
        <v>546</v>
      </c>
      <c r="G176" s="340" t="s">
        <v>334</v>
      </c>
      <c r="H176" s="343" t="s">
        <v>639</v>
      </c>
      <c r="I176" s="340" t="s">
        <v>643</v>
      </c>
      <c r="J176" s="336" t="s">
        <v>664</v>
      </c>
      <c r="K176" s="337" t="s">
        <v>746</v>
      </c>
      <c r="L176" s="325">
        <v>1</v>
      </c>
      <c r="M176" s="280" t="e" cm="1">
        <f t="array" aca="1" ref="M176" ca="1">getProgress(AC176,AM176,"%",1,1)</f>
        <v>#NAME?</v>
      </c>
      <c r="N176" s="280" t="e" cm="1">
        <f t="array" aca="1" ref="N176" ca="1">getProgress(AD176,AN176,"%",1,1)</f>
        <v>#NAME?</v>
      </c>
      <c r="O176" s="280" t="e" cm="1">
        <f t="array" aca="1" ref="O176" ca="1">getProgress(AE176,AO176,"%",1,1)</f>
        <v>#NAME?</v>
      </c>
      <c r="P176" s="280" t="e" cm="1">
        <f t="array" aca="1" ref="P176" ca="1">getProgress(AF176,AP176,"%",1,1)</f>
        <v>#NAME?</v>
      </c>
      <c r="Q176" s="58"/>
      <c r="R176" s="90"/>
      <c r="S176" s="90"/>
      <c r="T176" s="90"/>
      <c r="U176" s="90"/>
      <c r="V176" s="90"/>
      <c r="W176" s="90"/>
      <c r="X176" s="90"/>
      <c r="Y176" s="90"/>
      <c r="Z176" s="283"/>
      <c r="AA176" s="282"/>
      <c r="AB176" s="282"/>
      <c r="AC176" s="279" t="e" cm="1">
        <f t="array" aca="1" ref="AC176" ca="1">IF(SUMPRODUCT(--($R$10:$Z$10&gt;0),--(R176:Z176&lt;&gt;""))&gt;0,SUMPRODUCT(--($R$10:$Z$10&gt;0),R176:Z176)/SUMPRODUCT(--($R$10:$Z$10&gt;0),--(R176:Z176&lt;&gt;"")),"")</f>
        <v>#NAME?</v>
      </c>
      <c r="AD176" s="279" t="e" cm="1">
        <f t="array" aca="1" ref="AD176" ca="1">IF(WpAreaA_exist,IF(SUMPRODUCT(--($R$9:$T$9&lt;&gt;0),--(R176:T176&lt;&gt;""))&gt;0,SUMPRODUCT(--($R$9:$T$9&gt;0),R176:T176)/SUMPRODUCT(--($R$9:$T$9&lt;&gt;0),--(R176:T176&lt;&gt;"")),""),"")</f>
        <v>#NAME?</v>
      </c>
      <c r="AE176" s="279" t="e" cm="1">
        <f t="array" aca="1" ref="AE176" ca="1">IF(WpAreaB_exist,IF(SUMPRODUCT(--($U$9:$W$9&lt;&gt;0),--(U176:W176&lt;&gt;""))&gt;0,SUMPRODUCT(--($U$9:$W$9&gt;0),U176:W176)/SUMPRODUCT(--($U$9:$W$9&lt;&gt;0),--(U176:W176&lt;&gt;"")),""),"")</f>
        <v>#NAME?</v>
      </c>
      <c r="AF176" s="279" t="e" cm="1">
        <f t="array" aca="1" ref="AF176" ca="1">IF(WpAreaC_exist,IF(SUMPRODUCT(--($X$9:$Z$9&lt;&gt;0),--(X176:Z176&lt;&gt;""))&gt;0,SUMPRODUCT(--($X$9:$Z$9&gt;0),X176:Z176)/SUMPRODUCT(--($X$9:$Z$9&lt;&gt;0),--(X176:Z176&lt;&gt;"")),""),"")</f>
        <v>#NAME?</v>
      </c>
      <c r="AG176" s="277"/>
      <c r="AH176" s="277"/>
      <c r="AI176" s="277"/>
      <c r="AJ176" s="277"/>
      <c r="AK176" s="277"/>
      <c r="AL176" s="282"/>
      <c r="AM176" s="276" t="s">
        <v>92</v>
      </c>
      <c r="AN176" s="276" t="s">
        <v>92</v>
      </c>
      <c r="AO176" s="276" t="s">
        <v>92</v>
      </c>
      <c r="AP176" s="276" t="s">
        <v>92</v>
      </c>
      <c r="AQ176" s="275"/>
      <c r="AR176" s="275"/>
      <c r="AS176" s="275"/>
      <c r="AT176" s="275"/>
      <c r="AU176" s="275"/>
      <c r="AV176" s="290"/>
    </row>
    <row r="177" spans="1:52" ht="45" outlineLevel="2" x14ac:dyDescent="0.2">
      <c r="A177" s="18">
        <v>14</v>
      </c>
      <c r="B177" s="18" t="s">
        <v>45</v>
      </c>
      <c r="C177" s="20" t="s">
        <v>323</v>
      </c>
      <c r="D177" s="341" t="s">
        <v>544</v>
      </c>
      <c r="E177" s="341" t="s">
        <v>547</v>
      </c>
      <c r="F177" s="341" t="s">
        <v>546</v>
      </c>
      <c r="G177" s="340" t="s">
        <v>334</v>
      </c>
      <c r="H177" s="343" t="s">
        <v>639</v>
      </c>
      <c r="I177" s="340" t="s">
        <v>644</v>
      </c>
      <c r="J177" s="336" t="s">
        <v>664</v>
      </c>
      <c r="K177" s="337" t="s">
        <v>747</v>
      </c>
      <c r="L177" s="325">
        <v>1</v>
      </c>
      <c r="M177" s="280" t="e" cm="1">
        <f t="array" aca="1" ref="M177" ca="1">getProgress(AC177,AM177,"%",1,1)</f>
        <v>#NAME?</v>
      </c>
      <c r="N177" s="280" t="e" cm="1">
        <f t="array" aca="1" ref="N177" ca="1">getProgress(AD177,AN177,"%",1,1)</f>
        <v>#NAME?</v>
      </c>
      <c r="O177" s="280" t="e" cm="1">
        <f t="array" aca="1" ref="O177" ca="1">getProgress(AE177,AO177,"%",1,1)</f>
        <v>#NAME?</v>
      </c>
      <c r="P177" s="280" t="e" cm="1">
        <f t="array" aca="1" ref="P177" ca="1">getProgress(AF177,AP177,"%",1,1)</f>
        <v>#NAME?</v>
      </c>
      <c r="Q177" s="58"/>
      <c r="R177" s="90"/>
      <c r="S177" s="90"/>
      <c r="T177" s="90"/>
      <c r="U177" s="90"/>
      <c r="V177" s="90"/>
      <c r="W177" s="90"/>
      <c r="X177" s="90"/>
      <c r="Y177" s="90"/>
      <c r="Z177" s="283"/>
      <c r="AA177" s="282"/>
      <c r="AB177" s="282"/>
      <c r="AC177" s="279" t="e" cm="1">
        <f t="array" aca="1" ref="AC177" ca="1">IF(SUMPRODUCT(--($R$10:$Z$10&gt;0),--(R177:Z177&lt;&gt;""))&gt;0,SUMPRODUCT(--($R$10:$Z$10&gt;0),R177:Z177)/SUMPRODUCT(--($R$10:$Z$10&gt;0),--(R177:Z177&lt;&gt;"")),"")</f>
        <v>#NAME?</v>
      </c>
      <c r="AD177" s="279" t="e" cm="1">
        <f t="array" aca="1" ref="AD177" ca="1">IF(WpAreaA_exist,IF(SUMPRODUCT(--($R$9:$T$9&lt;&gt;0),--(R177:T177&lt;&gt;""))&gt;0,SUMPRODUCT(--($R$9:$T$9&gt;0),R177:T177)/SUMPRODUCT(--($R$9:$T$9&lt;&gt;0),--(R177:T177&lt;&gt;"")),""),"")</f>
        <v>#NAME?</v>
      </c>
      <c r="AE177" s="279" t="e" cm="1">
        <f t="array" aca="1" ref="AE177" ca="1">IF(WpAreaB_exist,IF(SUMPRODUCT(--($U$9:$W$9&lt;&gt;0),--(U177:W177&lt;&gt;""))&gt;0,SUMPRODUCT(--($U$9:$W$9&gt;0),U177:W177)/SUMPRODUCT(--($U$9:$W$9&lt;&gt;0),--(U177:W177&lt;&gt;"")),""),"")</f>
        <v>#NAME?</v>
      </c>
      <c r="AF177" s="279" t="e" cm="1">
        <f t="array" aca="1" ref="AF177" ca="1">IF(WpAreaC_exist,IF(SUMPRODUCT(--($X$9:$Z$9&lt;&gt;0),--(X177:Z177&lt;&gt;""))&gt;0,SUMPRODUCT(--($X$9:$Z$9&gt;0),X177:Z177)/SUMPRODUCT(--($X$9:$Z$9&lt;&gt;0),--(X177:Z177&lt;&gt;"")),""),"")</f>
        <v>#NAME?</v>
      </c>
      <c r="AG177" s="277"/>
      <c r="AH177" s="277"/>
      <c r="AI177" s="277"/>
      <c r="AJ177" s="277"/>
      <c r="AK177" s="277"/>
      <c r="AL177" s="282"/>
      <c r="AM177" s="276" t="s">
        <v>92</v>
      </c>
      <c r="AN177" s="276" t="s">
        <v>92</v>
      </c>
      <c r="AO177" s="276" t="s">
        <v>92</v>
      </c>
      <c r="AP177" s="276" t="s">
        <v>92</v>
      </c>
      <c r="AQ177" s="275"/>
      <c r="AR177" s="275"/>
      <c r="AS177" s="275"/>
      <c r="AT177" s="275"/>
      <c r="AU177" s="275"/>
      <c r="AV177" s="290"/>
    </row>
    <row r="178" spans="1:52" outlineLevel="2" x14ac:dyDescent="0.2">
      <c r="A178" s="18"/>
      <c r="B178" s="18"/>
      <c r="C178" s="20" t="s">
        <v>323</v>
      </c>
      <c r="D178" s="19" t="s">
        <v>548</v>
      </c>
      <c r="E178" s="19" t="s">
        <v>551</v>
      </c>
      <c r="F178" s="19"/>
      <c r="G178" s="19"/>
      <c r="H178" s="22"/>
      <c r="I178" s="19"/>
      <c r="J178" s="19"/>
      <c r="K178" s="337"/>
      <c r="L178" s="325">
        <v>0.1</v>
      </c>
      <c r="M178" s="280" t="e" cm="1">
        <f t="array" aca="1" ref="M178" ca="1">getProgress(AC178,AM178,"%",1,1)</f>
        <v>#NAME?</v>
      </c>
      <c r="N178" s="280" t="e" cm="1">
        <f t="array" aca="1" ref="N178" ca="1">getProgress(AD178,AN178,"%",1,1)</f>
        <v>#NAME?</v>
      </c>
      <c r="O178" s="280" t="e" cm="1">
        <f t="array" aca="1" ref="O178" ca="1">getProgress(AE178,AO178,"%",1,1)</f>
        <v>#NAME?</v>
      </c>
      <c r="P178" s="280" t="e" cm="1">
        <f t="array" aca="1" ref="P178" ca="1">getProgress(AF178,AP178,"%",1,1)</f>
        <v>#NAME?</v>
      </c>
      <c r="Q178" s="58"/>
      <c r="R178" s="90"/>
      <c r="S178" s="90"/>
      <c r="T178" s="90"/>
      <c r="U178" s="90"/>
      <c r="V178" s="90"/>
      <c r="W178" s="90"/>
      <c r="X178" s="90"/>
      <c r="Y178" s="90"/>
      <c r="Z178" s="283"/>
      <c r="AA178" s="282"/>
      <c r="AB178" s="282"/>
      <c r="AC178" s="279" t="e" cm="1">
        <f t="array" aca="1" ref="AC178" ca="1">IF(SUMPRODUCT(--($R$10:$Z$10&gt;0),--(R178:Z178&lt;&gt;""))&gt;0,SUMPRODUCT(--($R$10:$Z$10&gt;0),R178:Z178)/SUMPRODUCT(--($R$10:$Z$10&gt;0),--(R178:Z178&lt;&gt;"")),"")</f>
        <v>#NAME?</v>
      </c>
      <c r="AD178" s="279" t="e" cm="1">
        <f t="array" aca="1" ref="AD178" ca="1">IF(WpAreaA_exist,IF(SUMPRODUCT(--($R$9:$T$9&lt;&gt;0),--(R178:T178&lt;&gt;""))&gt;0,SUMPRODUCT(--($R$9:$T$9&gt;0),R178:T178)/SUMPRODUCT(--($R$9:$T$9&lt;&gt;0),--(R178:T178&lt;&gt;"")),""),"")</f>
        <v>#NAME?</v>
      </c>
      <c r="AE178" s="279" t="e" cm="1">
        <f t="array" aca="1" ref="AE178" ca="1">IF(WpAreaB_exist,IF(SUMPRODUCT(--($U$9:$W$9&lt;&gt;0),--(U178:W178&lt;&gt;""))&gt;0,SUMPRODUCT(--($U$9:$W$9&gt;0),U178:W178)/SUMPRODUCT(--($U$9:$W$9&lt;&gt;0),--(U178:W178&lt;&gt;"")),""),"")</f>
        <v>#NAME?</v>
      </c>
      <c r="AF178" s="279" t="e" cm="1">
        <f t="array" aca="1" ref="AF178" ca="1">IF(WpAreaC_exist,IF(SUMPRODUCT(--($X$9:$Z$9&lt;&gt;0),--(X178:Z178&lt;&gt;""))&gt;0,SUMPRODUCT(--($X$9:$Z$9&gt;0),X178:Z178)/SUMPRODUCT(--($X$9:$Z$9&lt;&gt;0),--(X178:Z178&lt;&gt;"")),""),"")</f>
        <v>#NAME?</v>
      </c>
      <c r="AG178" s="277"/>
      <c r="AH178" s="277"/>
      <c r="AI178" s="277"/>
      <c r="AJ178" s="277"/>
      <c r="AK178" s="277"/>
      <c r="AL178" s="282"/>
      <c r="AM178" s="276" t="s">
        <v>92</v>
      </c>
      <c r="AN178" s="276" t="s">
        <v>92</v>
      </c>
      <c r="AO178" s="276" t="s">
        <v>92</v>
      </c>
      <c r="AP178" s="276" t="s">
        <v>92</v>
      </c>
      <c r="AQ178" s="275"/>
      <c r="AR178" s="275"/>
      <c r="AS178" s="275"/>
      <c r="AT178" s="275"/>
      <c r="AU178" s="275"/>
      <c r="AV178" s="290"/>
      <c r="AZ178" s="15"/>
    </row>
    <row r="179" spans="1:52" ht="45" outlineLevel="2" x14ac:dyDescent="0.2">
      <c r="A179" s="18">
        <v>15</v>
      </c>
      <c r="B179" s="18" t="s">
        <v>45</v>
      </c>
      <c r="C179" s="20" t="s">
        <v>323</v>
      </c>
      <c r="D179" s="341" t="s">
        <v>549</v>
      </c>
      <c r="E179" s="341" t="s">
        <v>538</v>
      </c>
      <c r="F179" s="341" t="s">
        <v>552</v>
      </c>
      <c r="G179" s="340" t="s">
        <v>334</v>
      </c>
      <c r="H179" s="343" t="s">
        <v>639</v>
      </c>
      <c r="I179" s="340" t="s">
        <v>645</v>
      </c>
      <c r="J179" s="336" t="s">
        <v>664</v>
      </c>
      <c r="K179" s="337" t="s">
        <v>748</v>
      </c>
      <c r="L179" s="325">
        <v>1</v>
      </c>
      <c r="M179" s="280" t="e" cm="1">
        <f t="array" aca="1" ref="M179" ca="1">getProgress(AC179,AM179,"%",1,1)</f>
        <v>#NAME?</v>
      </c>
      <c r="N179" s="280" t="e" cm="1">
        <f t="array" aca="1" ref="N179" ca="1">getProgress(AD179,AN179,"%",1,1)</f>
        <v>#NAME?</v>
      </c>
      <c r="O179" s="280" t="e" cm="1">
        <f t="array" aca="1" ref="O179" ca="1">getProgress(AE179,AO179,"%",1,1)</f>
        <v>#NAME?</v>
      </c>
      <c r="P179" s="280" t="e" cm="1">
        <f t="array" aca="1" ref="P179" ca="1">getProgress(AF179,AP179,"%",1,1)</f>
        <v>#NAME?</v>
      </c>
      <c r="Q179" s="58"/>
      <c r="R179" s="90"/>
      <c r="S179" s="90"/>
      <c r="T179" s="90"/>
      <c r="U179" s="90"/>
      <c r="V179" s="90"/>
      <c r="W179" s="90"/>
      <c r="X179" s="90"/>
      <c r="Y179" s="90"/>
      <c r="Z179" s="283"/>
      <c r="AA179" s="282"/>
      <c r="AB179" s="282"/>
      <c r="AC179" s="279" t="e" cm="1">
        <f t="array" aca="1" ref="AC179" ca="1">IF(SUMPRODUCT(--($R$10:$Z$10&gt;0),--(R179:Z179&lt;&gt;""))&gt;0,SUMPRODUCT(--($R$10:$Z$10&gt;0),R179:Z179)/SUMPRODUCT(--($R$10:$Z$10&gt;0),--(R179:Z179&lt;&gt;"")),"")</f>
        <v>#NAME?</v>
      </c>
      <c r="AD179" s="279" t="e" cm="1">
        <f t="array" aca="1" ref="AD179" ca="1">IF(WpAreaA_exist,IF(SUMPRODUCT(--($R$9:$T$9&lt;&gt;0),--(R179:T179&lt;&gt;""))&gt;0,SUMPRODUCT(--($R$9:$T$9&gt;0),R179:T179)/SUMPRODUCT(--($R$9:$T$9&lt;&gt;0),--(R179:T179&lt;&gt;"")),""),"")</f>
        <v>#NAME?</v>
      </c>
      <c r="AE179" s="279" t="e" cm="1">
        <f t="array" aca="1" ref="AE179" ca="1">IF(WpAreaB_exist,IF(SUMPRODUCT(--($U$9:$W$9&lt;&gt;0),--(U179:W179&lt;&gt;""))&gt;0,SUMPRODUCT(--($U$9:$W$9&gt;0),U179:W179)/SUMPRODUCT(--($U$9:$W$9&lt;&gt;0),--(U179:W179&lt;&gt;"")),""),"")</f>
        <v>#NAME?</v>
      </c>
      <c r="AF179" s="279" t="e" cm="1">
        <f t="array" aca="1" ref="AF179" ca="1">IF(WpAreaC_exist,IF(SUMPRODUCT(--($X$9:$Z$9&lt;&gt;0),--(X179:Z179&lt;&gt;""))&gt;0,SUMPRODUCT(--($X$9:$Z$9&gt;0),X179:Z179)/SUMPRODUCT(--($X$9:$Z$9&lt;&gt;0),--(X179:Z179&lt;&gt;"")),""),"")</f>
        <v>#NAME?</v>
      </c>
      <c r="AG179" s="277"/>
      <c r="AH179" s="277"/>
      <c r="AI179" s="277"/>
      <c r="AJ179" s="277"/>
      <c r="AK179" s="277"/>
      <c r="AL179" s="282"/>
      <c r="AM179" s="276" t="s">
        <v>92</v>
      </c>
      <c r="AN179" s="276" t="s">
        <v>92</v>
      </c>
      <c r="AO179" s="276" t="s">
        <v>92</v>
      </c>
      <c r="AP179" s="276" t="s">
        <v>92</v>
      </c>
      <c r="AQ179" s="275"/>
      <c r="AR179" s="275"/>
      <c r="AS179" s="275"/>
      <c r="AT179" s="275"/>
      <c r="AU179" s="275"/>
      <c r="AV179" s="290"/>
    </row>
    <row r="180" spans="1:52" ht="45" outlineLevel="2" x14ac:dyDescent="0.2">
      <c r="A180" s="18">
        <v>16</v>
      </c>
      <c r="B180" s="18" t="s">
        <v>45</v>
      </c>
      <c r="C180" s="20" t="s">
        <v>323</v>
      </c>
      <c r="D180" s="341" t="s">
        <v>550</v>
      </c>
      <c r="E180" s="341" t="s">
        <v>547</v>
      </c>
      <c r="F180" s="341" t="s">
        <v>552</v>
      </c>
      <c r="G180" s="340" t="s">
        <v>334</v>
      </c>
      <c r="H180" s="343" t="s">
        <v>639</v>
      </c>
      <c r="I180" s="340" t="s">
        <v>646</v>
      </c>
      <c r="J180" s="336" t="s">
        <v>664</v>
      </c>
      <c r="K180" s="337" t="s">
        <v>749</v>
      </c>
      <c r="L180" s="325">
        <v>1</v>
      </c>
      <c r="M180" s="280" t="e" cm="1">
        <f t="array" aca="1" ref="M180" ca="1">getProgress(AC180,AM180,"%",1,1)</f>
        <v>#NAME?</v>
      </c>
      <c r="N180" s="280" t="e" cm="1">
        <f t="array" aca="1" ref="N180" ca="1">getProgress(AD180,AN180,"%",1,1)</f>
        <v>#NAME?</v>
      </c>
      <c r="O180" s="280" t="e" cm="1">
        <f t="array" aca="1" ref="O180" ca="1">getProgress(AE180,AO180,"%",1,1)</f>
        <v>#NAME?</v>
      </c>
      <c r="P180" s="280" t="e" cm="1">
        <f t="array" aca="1" ref="P180" ca="1">getProgress(AF180,AP180,"%",1,1)</f>
        <v>#NAME?</v>
      </c>
      <c r="Q180" s="58"/>
      <c r="R180" s="90"/>
      <c r="S180" s="90"/>
      <c r="T180" s="90"/>
      <c r="U180" s="90"/>
      <c r="V180" s="90"/>
      <c r="W180" s="90"/>
      <c r="X180" s="90"/>
      <c r="Y180" s="90"/>
      <c r="Z180" s="283"/>
      <c r="AA180" s="282"/>
      <c r="AB180" s="282"/>
      <c r="AC180" s="279" t="e" cm="1">
        <f t="array" aca="1" ref="AC180" ca="1">IF(SUMPRODUCT(--($R$10:$Z$10&gt;0),--(R180:Z180&lt;&gt;""))&gt;0,SUMPRODUCT(--($R$10:$Z$10&gt;0),R180:Z180)/SUMPRODUCT(--($R$10:$Z$10&gt;0),--(R180:Z180&lt;&gt;"")),"")</f>
        <v>#NAME?</v>
      </c>
      <c r="AD180" s="279" t="e" cm="1">
        <f t="array" aca="1" ref="AD180" ca="1">IF(WpAreaA_exist,IF(SUMPRODUCT(--($R$9:$T$9&lt;&gt;0),--(R180:T180&lt;&gt;""))&gt;0,SUMPRODUCT(--($R$9:$T$9&gt;0),R180:T180)/SUMPRODUCT(--($R$9:$T$9&lt;&gt;0),--(R180:T180&lt;&gt;"")),""),"")</f>
        <v>#NAME?</v>
      </c>
      <c r="AE180" s="279" t="e" cm="1">
        <f t="array" aca="1" ref="AE180" ca="1">IF(WpAreaB_exist,IF(SUMPRODUCT(--($U$9:$W$9&lt;&gt;0),--(U180:W180&lt;&gt;""))&gt;0,SUMPRODUCT(--($U$9:$W$9&gt;0),U180:W180)/SUMPRODUCT(--($U$9:$W$9&lt;&gt;0),--(U180:W180&lt;&gt;"")),""),"")</f>
        <v>#NAME?</v>
      </c>
      <c r="AF180" s="279" t="e" cm="1">
        <f t="array" aca="1" ref="AF180" ca="1">IF(WpAreaC_exist,IF(SUMPRODUCT(--($X$9:$Z$9&lt;&gt;0),--(X180:Z180&lt;&gt;""))&gt;0,SUMPRODUCT(--($X$9:$Z$9&gt;0),X180:Z180)/SUMPRODUCT(--($X$9:$Z$9&lt;&gt;0),--(X180:Z180&lt;&gt;"")),""),"")</f>
        <v>#NAME?</v>
      </c>
      <c r="AG180" s="277"/>
      <c r="AH180" s="277"/>
      <c r="AI180" s="277"/>
      <c r="AJ180" s="277"/>
      <c r="AK180" s="277"/>
      <c r="AL180" s="282"/>
      <c r="AM180" s="276" t="s">
        <v>92</v>
      </c>
      <c r="AN180" s="276" t="s">
        <v>92</v>
      </c>
      <c r="AO180" s="276" t="s">
        <v>92</v>
      </c>
      <c r="AP180" s="276" t="s">
        <v>92</v>
      </c>
      <c r="AQ180" s="275"/>
      <c r="AR180" s="275"/>
      <c r="AS180" s="275"/>
      <c r="AT180" s="275"/>
      <c r="AU180" s="275"/>
      <c r="AV180" s="290"/>
    </row>
    <row r="181" spans="1:52" ht="19" outlineLevel="1" x14ac:dyDescent="0.2">
      <c r="A181" s="185" t="s">
        <v>495</v>
      </c>
      <c r="B181" s="186"/>
      <c r="C181" s="186"/>
      <c r="D181" s="187"/>
      <c r="E181" s="187"/>
      <c r="F181" s="209"/>
      <c r="G181" s="187"/>
      <c r="H181" s="187"/>
      <c r="I181" s="187"/>
      <c r="J181" s="187"/>
      <c r="K181" s="187"/>
      <c r="L181" s="188"/>
      <c r="M181" s="188"/>
      <c r="N181" s="188"/>
      <c r="O181" s="188"/>
      <c r="P181" s="188"/>
      <c r="Q181" s="58"/>
      <c r="R181" s="329"/>
      <c r="S181" s="304"/>
      <c r="T181" s="330"/>
      <c r="U181" s="329"/>
      <c r="V181" s="304"/>
      <c r="W181" s="330"/>
      <c r="X181" s="329"/>
      <c r="Y181" s="304"/>
      <c r="Z181" s="304"/>
      <c r="AA181" s="282"/>
      <c r="AB181" s="282"/>
      <c r="AC181" s="278"/>
      <c r="AD181" s="278"/>
      <c r="AE181" s="278"/>
      <c r="AF181" s="278"/>
      <c r="AG181" s="277"/>
      <c r="AH181" s="277"/>
      <c r="AI181" s="277"/>
      <c r="AJ181" s="277"/>
      <c r="AK181" s="277"/>
      <c r="AL181" s="282"/>
      <c r="AM181" s="275"/>
      <c r="AN181" s="275"/>
      <c r="AO181" s="275"/>
      <c r="AP181" s="275"/>
      <c r="AQ181" s="275"/>
      <c r="AR181" s="275"/>
      <c r="AS181" s="275"/>
      <c r="AT181" s="275"/>
      <c r="AU181" s="275"/>
      <c r="AV181" s="282"/>
    </row>
    <row r="182" spans="1:52" outlineLevel="2" x14ac:dyDescent="0.2">
      <c r="A182" s="18"/>
      <c r="B182" s="18"/>
      <c r="C182" s="20" t="s">
        <v>323</v>
      </c>
      <c r="D182" s="19" t="s">
        <v>469</v>
      </c>
      <c r="E182" s="19" t="s">
        <v>470</v>
      </c>
      <c r="F182" s="20"/>
      <c r="G182" s="19"/>
      <c r="H182" s="22"/>
      <c r="I182" s="19"/>
      <c r="J182" s="19"/>
      <c r="K182" s="337"/>
      <c r="L182" s="325">
        <v>0.1</v>
      </c>
      <c r="M182" s="280" t="e" cm="1">
        <f t="array" aca="1" ref="M182" ca="1">getProgress(AC182,AM182,"%",1,1)</f>
        <v>#NAME?</v>
      </c>
      <c r="N182" s="280" t="e" cm="1">
        <f t="array" aca="1" ref="N182" ca="1">getProgress(AD182,AN182,"%",1,1)</f>
        <v>#NAME?</v>
      </c>
      <c r="O182" s="280" t="e" cm="1">
        <f t="array" aca="1" ref="O182" ca="1">getProgress(AE182,AO182,"%",1,1)</f>
        <v>#NAME?</v>
      </c>
      <c r="P182" s="280" t="e" cm="1">
        <f t="array" aca="1" ref="P182" ca="1">getProgress(AF182,AP182,"%",1,1)</f>
        <v>#NAME?</v>
      </c>
      <c r="Q182" s="58"/>
      <c r="R182" s="90"/>
      <c r="S182" s="90"/>
      <c r="T182" s="90"/>
      <c r="U182" s="90"/>
      <c r="V182" s="90"/>
      <c r="W182" s="90"/>
      <c r="X182" s="90"/>
      <c r="Y182" s="90"/>
      <c r="Z182" s="283"/>
      <c r="AA182" s="282"/>
      <c r="AB182" s="282"/>
      <c r="AC182" s="279" t="e" cm="1">
        <f t="array" aca="1" ref="AC182" ca="1">IF(SUMPRODUCT(--($R$10:$Z$10&gt;0),--(R182:Z182&lt;&gt;""))&gt;0,SUMPRODUCT(--($R$10:$Z$10&gt;0),R182:Z182)/SUMPRODUCT(--($R$10:$Z$10&gt;0),--(R182:Z182&lt;&gt;"")),"")</f>
        <v>#NAME?</v>
      </c>
      <c r="AD182" s="279" t="e" cm="1">
        <f t="array" aca="1" ref="AD182" ca="1">IF(WpAreaA_exist,IF(SUMPRODUCT(--($R$9:$T$9&lt;&gt;0),--(R182:T182&lt;&gt;""))&gt;0,SUMPRODUCT(--($R$9:$T$9&gt;0),R182:T182)/SUMPRODUCT(--($R$9:$T$9&lt;&gt;0),--(R182:T182&lt;&gt;"")),""),"")</f>
        <v>#NAME?</v>
      </c>
      <c r="AE182" s="279" t="e" cm="1">
        <f t="array" aca="1" ref="AE182" ca="1">IF(WpAreaB_exist,IF(SUMPRODUCT(--($U$9:$W$9&lt;&gt;0),--(U182:W182&lt;&gt;""))&gt;0,SUMPRODUCT(--($U$9:$W$9&gt;0),U182:W182)/SUMPRODUCT(--($U$9:$W$9&lt;&gt;0),--(U182:W182&lt;&gt;"")),""),"")</f>
        <v>#NAME?</v>
      </c>
      <c r="AF182" s="279" t="e" cm="1">
        <f t="array" aca="1" ref="AF182" ca="1">IF(WpAreaC_exist,IF(SUMPRODUCT(--($X$9:$Z$9&lt;&gt;0),--(X182:Z182&lt;&gt;""))&gt;0,SUMPRODUCT(--($X$9:$Z$9&gt;0),X182:Z182)/SUMPRODUCT(--($X$9:$Z$9&lt;&gt;0),--(X182:Z182&lt;&gt;"")),""),"")</f>
        <v>#NAME?</v>
      </c>
      <c r="AG182" s="277"/>
      <c r="AH182" s="277"/>
      <c r="AI182" s="277"/>
      <c r="AJ182" s="277"/>
      <c r="AK182" s="277"/>
      <c r="AL182" s="282"/>
      <c r="AM182" s="276" t="s">
        <v>92</v>
      </c>
      <c r="AN182" s="276" t="s">
        <v>92</v>
      </c>
      <c r="AO182" s="276" t="s">
        <v>92</v>
      </c>
      <c r="AP182" s="276" t="s">
        <v>92</v>
      </c>
      <c r="AQ182" s="275"/>
      <c r="AR182" s="275"/>
      <c r="AS182" s="275"/>
      <c r="AT182" s="275"/>
      <c r="AU182" s="275"/>
      <c r="AV182" s="290"/>
      <c r="AZ182" s="15"/>
    </row>
    <row r="183" spans="1:52" ht="45" outlineLevel="2" x14ac:dyDescent="0.2">
      <c r="A183" s="18">
        <v>17</v>
      </c>
      <c r="B183" s="18" t="s">
        <v>45</v>
      </c>
      <c r="C183" s="20" t="s">
        <v>323</v>
      </c>
      <c r="D183" s="340" t="s">
        <v>371</v>
      </c>
      <c r="E183" s="340" t="s">
        <v>372</v>
      </c>
      <c r="F183" s="340" t="s">
        <v>344</v>
      </c>
      <c r="G183" s="340" t="s">
        <v>345</v>
      </c>
      <c r="H183" s="343" t="s">
        <v>373</v>
      </c>
      <c r="I183" s="340" t="s">
        <v>374</v>
      </c>
      <c r="J183" s="336" t="s">
        <v>620</v>
      </c>
      <c r="K183" s="337" t="s">
        <v>703</v>
      </c>
      <c r="L183" s="325">
        <v>1</v>
      </c>
      <c r="M183" s="280" t="e" cm="1">
        <f t="array" aca="1" ref="M183" ca="1">getProgress(AC183,AM183,"%",1,1)</f>
        <v>#NAME?</v>
      </c>
      <c r="N183" s="280" t="e" cm="1">
        <f t="array" aca="1" ref="N183" ca="1">getProgress(AD183,AN183,"%",1,1)</f>
        <v>#NAME?</v>
      </c>
      <c r="O183" s="280" t="e" cm="1">
        <f t="array" aca="1" ref="O183" ca="1">getProgress(AE183,AO183,"%",1,1)</f>
        <v>#NAME?</v>
      </c>
      <c r="P183" s="280" t="e" cm="1">
        <f t="array" aca="1" ref="P183" ca="1">getProgress(AF183,AP183,"%",1,1)</f>
        <v>#NAME?</v>
      </c>
      <c r="Q183" s="58"/>
      <c r="R183" s="90"/>
      <c r="S183" s="90"/>
      <c r="T183" s="90"/>
      <c r="U183" s="90"/>
      <c r="V183" s="90"/>
      <c r="W183" s="90"/>
      <c r="X183" s="90"/>
      <c r="Y183" s="90"/>
      <c r="Z183" s="283"/>
      <c r="AA183" s="282"/>
      <c r="AB183" s="282"/>
      <c r="AC183" s="279" t="e" cm="1">
        <f t="array" aca="1" ref="AC183" ca="1">IF(SUMPRODUCT(--($R$10:$Z$10&gt;0),--(R183:Z183&lt;&gt;""))&gt;0,SUMPRODUCT(--($R$10:$Z$10&gt;0),R183:Z183)/SUMPRODUCT(--($R$10:$Z$10&gt;0),--(R183:Z183&lt;&gt;"")),"")</f>
        <v>#NAME?</v>
      </c>
      <c r="AD183" s="279" t="e" cm="1">
        <f t="array" aca="1" ref="AD183" ca="1">IF(WpAreaA_exist,IF(SUMPRODUCT(--($R$9:$T$9&lt;&gt;0),--(R183:T183&lt;&gt;""))&gt;0,SUMPRODUCT(--($R$9:$T$9&gt;0),R183:T183)/SUMPRODUCT(--($R$9:$T$9&lt;&gt;0),--(R183:T183&lt;&gt;"")),""),"")</f>
        <v>#NAME?</v>
      </c>
      <c r="AE183" s="279" t="e" cm="1">
        <f t="array" aca="1" ref="AE183" ca="1">IF(WpAreaB_exist,IF(SUMPRODUCT(--($U$9:$W$9&lt;&gt;0),--(U183:W183&lt;&gt;""))&gt;0,SUMPRODUCT(--($U$9:$W$9&gt;0),U183:W183)/SUMPRODUCT(--($U$9:$W$9&lt;&gt;0),--(U183:W183&lt;&gt;"")),""),"")</f>
        <v>#NAME?</v>
      </c>
      <c r="AF183" s="279" t="e" cm="1">
        <f t="array" aca="1" ref="AF183" ca="1">IF(WpAreaC_exist,IF(SUMPRODUCT(--($X$9:$Z$9&lt;&gt;0),--(X183:Z183&lt;&gt;""))&gt;0,SUMPRODUCT(--($X$9:$Z$9&gt;0),X183:Z183)/SUMPRODUCT(--($X$9:$Z$9&lt;&gt;0),--(X183:Z183&lt;&gt;"")),""),"")</f>
        <v>#NAME?</v>
      </c>
      <c r="AG183" s="277"/>
      <c r="AH183" s="277"/>
      <c r="AI183" s="277"/>
      <c r="AJ183" s="277"/>
      <c r="AK183" s="277"/>
      <c r="AL183" s="282"/>
      <c r="AM183" s="276" t="s">
        <v>92</v>
      </c>
      <c r="AN183" s="276" t="s">
        <v>92</v>
      </c>
      <c r="AO183" s="276" t="s">
        <v>92</v>
      </c>
      <c r="AP183" s="276" t="s">
        <v>92</v>
      </c>
      <c r="AQ183" s="275"/>
      <c r="AR183" s="275"/>
      <c r="AS183" s="275"/>
      <c r="AT183" s="275"/>
      <c r="AU183" s="275"/>
      <c r="AV183" s="290"/>
    </row>
    <row r="184" spans="1:52" ht="45" outlineLevel="2" x14ac:dyDescent="0.2">
      <c r="A184" s="18">
        <v>18</v>
      </c>
      <c r="B184" s="18" t="s">
        <v>45</v>
      </c>
      <c r="C184" s="20" t="s">
        <v>323</v>
      </c>
      <c r="D184" s="340" t="s">
        <v>375</v>
      </c>
      <c r="E184" s="340" t="s">
        <v>376</v>
      </c>
      <c r="F184" s="340" t="s">
        <v>344</v>
      </c>
      <c r="G184" s="340" t="s">
        <v>345</v>
      </c>
      <c r="H184" s="343" t="s">
        <v>373</v>
      </c>
      <c r="I184" s="340" t="s">
        <v>377</v>
      </c>
      <c r="J184" s="336" t="s">
        <v>620</v>
      </c>
      <c r="K184" s="337" t="s">
        <v>704</v>
      </c>
      <c r="L184" s="325">
        <v>1</v>
      </c>
      <c r="M184" s="280" t="e" cm="1">
        <f t="array" aca="1" ref="M184" ca="1">getProgress(AC184,AM184,"%",1,1)</f>
        <v>#NAME?</v>
      </c>
      <c r="N184" s="280" t="e" cm="1">
        <f t="array" aca="1" ref="N184" ca="1">getProgress(AD184,AN184,"%",1,1)</f>
        <v>#NAME?</v>
      </c>
      <c r="O184" s="280" t="e" cm="1">
        <f t="array" aca="1" ref="O184" ca="1">getProgress(AE184,AO184,"%",1,1)</f>
        <v>#NAME?</v>
      </c>
      <c r="P184" s="280" t="e" cm="1">
        <f t="array" aca="1" ref="P184" ca="1">getProgress(AF184,AP184,"%",1,1)</f>
        <v>#NAME?</v>
      </c>
      <c r="Q184" s="58"/>
      <c r="R184" s="90"/>
      <c r="S184" s="90"/>
      <c r="T184" s="90"/>
      <c r="U184" s="90"/>
      <c r="V184" s="90"/>
      <c r="W184" s="90"/>
      <c r="X184" s="90"/>
      <c r="Y184" s="90"/>
      <c r="Z184" s="283"/>
      <c r="AA184" s="282"/>
      <c r="AB184" s="282"/>
      <c r="AC184" s="279" t="e" cm="1">
        <f t="array" aca="1" ref="AC184" ca="1">IF(SUMPRODUCT(--($R$10:$Z$10&gt;0),--(R184:Z184&lt;&gt;""))&gt;0,SUMPRODUCT(--($R$10:$Z$10&gt;0),R184:Z184)/SUMPRODUCT(--($R$10:$Z$10&gt;0),--(R184:Z184&lt;&gt;"")),"")</f>
        <v>#NAME?</v>
      </c>
      <c r="AD184" s="279" t="e" cm="1">
        <f t="array" aca="1" ref="AD184" ca="1">IF(WpAreaA_exist,IF(SUMPRODUCT(--($R$9:$T$9&lt;&gt;0),--(R184:T184&lt;&gt;""))&gt;0,SUMPRODUCT(--($R$9:$T$9&gt;0),R184:T184)/SUMPRODUCT(--($R$9:$T$9&lt;&gt;0),--(R184:T184&lt;&gt;"")),""),"")</f>
        <v>#NAME?</v>
      </c>
      <c r="AE184" s="279" t="e" cm="1">
        <f t="array" aca="1" ref="AE184" ca="1">IF(WpAreaB_exist,IF(SUMPRODUCT(--($U$9:$W$9&lt;&gt;0),--(U184:W184&lt;&gt;""))&gt;0,SUMPRODUCT(--($U$9:$W$9&gt;0),U184:W184)/SUMPRODUCT(--($U$9:$W$9&lt;&gt;0),--(U184:W184&lt;&gt;"")),""),"")</f>
        <v>#NAME?</v>
      </c>
      <c r="AF184" s="279" t="e" cm="1">
        <f t="array" aca="1" ref="AF184" ca="1">IF(WpAreaC_exist,IF(SUMPRODUCT(--($X$9:$Z$9&lt;&gt;0),--(X184:Z184&lt;&gt;""))&gt;0,SUMPRODUCT(--($X$9:$Z$9&gt;0),X184:Z184)/SUMPRODUCT(--($X$9:$Z$9&lt;&gt;0),--(X184:Z184&lt;&gt;"")),""),"")</f>
        <v>#NAME?</v>
      </c>
      <c r="AG184" s="277"/>
      <c r="AH184" s="277"/>
      <c r="AI184" s="277"/>
      <c r="AJ184" s="277"/>
      <c r="AK184" s="277"/>
      <c r="AL184" s="282"/>
      <c r="AM184" s="276" t="s">
        <v>92</v>
      </c>
      <c r="AN184" s="276" t="s">
        <v>92</v>
      </c>
      <c r="AO184" s="276" t="s">
        <v>92</v>
      </c>
      <c r="AP184" s="276" t="s">
        <v>92</v>
      </c>
      <c r="AQ184" s="275"/>
      <c r="AR184" s="275"/>
      <c r="AS184" s="275"/>
      <c r="AT184" s="275"/>
      <c r="AU184" s="275"/>
      <c r="AV184" s="290"/>
    </row>
    <row r="185" spans="1:52" outlineLevel="2" x14ac:dyDescent="0.2">
      <c r="A185" s="18"/>
      <c r="B185" s="18"/>
      <c r="C185" s="20" t="s">
        <v>323</v>
      </c>
      <c r="D185" s="19" t="s">
        <v>471</v>
      </c>
      <c r="E185" s="19" t="s">
        <v>472</v>
      </c>
      <c r="F185" s="20"/>
      <c r="G185" s="19"/>
      <c r="H185" s="22"/>
      <c r="I185" s="19"/>
      <c r="J185" s="19"/>
      <c r="K185" s="337"/>
      <c r="L185" s="325">
        <v>0.1</v>
      </c>
      <c r="M185" s="280" t="e" cm="1">
        <f t="array" aca="1" ref="M185" ca="1">getProgress(AC185,AM185,"%",1,1)</f>
        <v>#NAME?</v>
      </c>
      <c r="N185" s="280" t="e" cm="1">
        <f t="array" aca="1" ref="N185" ca="1">getProgress(AD185,AN185,"%",1,1)</f>
        <v>#NAME?</v>
      </c>
      <c r="O185" s="280" t="e" cm="1">
        <f t="array" aca="1" ref="O185" ca="1">getProgress(AE185,AO185,"%",1,1)</f>
        <v>#NAME?</v>
      </c>
      <c r="P185" s="280" t="e" cm="1">
        <f t="array" aca="1" ref="P185" ca="1">getProgress(AF185,AP185,"%",1,1)</f>
        <v>#NAME?</v>
      </c>
      <c r="Q185" s="58"/>
      <c r="R185" s="90"/>
      <c r="S185" s="90"/>
      <c r="T185" s="90"/>
      <c r="U185" s="90"/>
      <c r="V185" s="90"/>
      <c r="W185" s="90"/>
      <c r="X185" s="90"/>
      <c r="Y185" s="90"/>
      <c r="Z185" s="283"/>
      <c r="AA185" s="282"/>
      <c r="AB185" s="282"/>
      <c r="AC185" s="279" t="e" cm="1">
        <f t="array" aca="1" ref="AC185" ca="1">IF(SUMPRODUCT(--($R$10:$Z$10&gt;0),--(R185:Z185&lt;&gt;""))&gt;0,SUMPRODUCT(--($R$10:$Z$10&gt;0),R185:Z185)/SUMPRODUCT(--($R$10:$Z$10&gt;0),--(R185:Z185&lt;&gt;"")),"")</f>
        <v>#NAME?</v>
      </c>
      <c r="AD185" s="279" t="e" cm="1">
        <f t="array" aca="1" ref="AD185" ca="1">IF(WpAreaA_exist,IF(SUMPRODUCT(--($R$9:$T$9&lt;&gt;0),--(R185:T185&lt;&gt;""))&gt;0,SUMPRODUCT(--($R$9:$T$9&gt;0),R185:T185)/SUMPRODUCT(--($R$9:$T$9&lt;&gt;0),--(R185:T185&lt;&gt;"")),""),"")</f>
        <v>#NAME?</v>
      </c>
      <c r="AE185" s="279" t="e" cm="1">
        <f t="array" aca="1" ref="AE185" ca="1">IF(WpAreaB_exist,IF(SUMPRODUCT(--($U$9:$W$9&lt;&gt;0),--(U185:W185&lt;&gt;""))&gt;0,SUMPRODUCT(--($U$9:$W$9&gt;0),U185:W185)/SUMPRODUCT(--($U$9:$W$9&lt;&gt;0),--(U185:W185&lt;&gt;"")),""),"")</f>
        <v>#NAME?</v>
      </c>
      <c r="AF185" s="279" t="e" cm="1">
        <f t="array" aca="1" ref="AF185" ca="1">IF(WpAreaC_exist,IF(SUMPRODUCT(--($X$9:$Z$9&lt;&gt;0),--(X185:Z185&lt;&gt;""))&gt;0,SUMPRODUCT(--($X$9:$Z$9&gt;0),X185:Z185)/SUMPRODUCT(--($X$9:$Z$9&lt;&gt;0),--(X185:Z185&lt;&gt;"")),""),"")</f>
        <v>#NAME?</v>
      </c>
      <c r="AG185" s="277"/>
      <c r="AH185" s="277"/>
      <c r="AI185" s="277"/>
      <c r="AJ185" s="277"/>
      <c r="AK185" s="277"/>
      <c r="AL185" s="282"/>
      <c r="AM185" s="276" t="s">
        <v>92</v>
      </c>
      <c r="AN185" s="276" t="s">
        <v>92</v>
      </c>
      <c r="AO185" s="276" t="s">
        <v>92</v>
      </c>
      <c r="AP185" s="276" t="s">
        <v>92</v>
      </c>
      <c r="AQ185" s="275"/>
      <c r="AR185" s="275"/>
      <c r="AS185" s="275"/>
      <c r="AT185" s="275"/>
      <c r="AU185" s="275"/>
      <c r="AV185" s="290"/>
      <c r="AZ185" s="15"/>
    </row>
    <row r="186" spans="1:52" ht="60" outlineLevel="2" x14ac:dyDescent="0.2">
      <c r="A186" s="18">
        <v>19</v>
      </c>
      <c r="B186" s="18" t="s">
        <v>45</v>
      </c>
      <c r="C186" s="20" t="s">
        <v>323</v>
      </c>
      <c r="D186" s="336" t="s">
        <v>553</v>
      </c>
      <c r="E186" s="336" t="s">
        <v>554</v>
      </c>
      <c r="F186" s="336" t="s">
        <v>556</v>
      </c>
      <c r="G186" s="336"/>
      <c r="H186" s="348"/>
      <c r="I186" s="336" t="s">
        <v>619</v>
      </c>
      <c r="J186" s="336" t="s">
        <v>620</v>
      </c>
      <c r="K186" s="337" t="s">
        <v>705</v>
      </c>
      <c r="L186" s="325">
        <v>1</v>
      </c>
      <c r="M186" s="280" t="e" cm="1">
        <f t="array" aca="1" ref="M186" ca="1">getProgress(AC186,AM186,"%",1,1)</f>
        <v>#NAME?</v>
      </c>
      <c r="N186" s="280" t="e" cm="1">
        <f t="array" aca="1" ref="N186" ca="1">getProgress(AD186,AN186,"%",1,1)</f>
        <v>#NAME?</v>
      </c>
      <c r="O186" s="280" t="e" cm="1">
        <f t="array" aca="1" ref="O186" ca="1">getProgress(AE186,AO186,"%",1,1)</f>
        <v>#NAME?</v>
      </c>
      <c r="P186" s="280" t="e" cm="1">
        <f t="array" aca="1" ref="P186" ca="1">getProgress(AF186,AP186,"%",1,1)</f>
        <v>#NAME?</v>
      </c>
      <c r="Q186" s="58"/>
      <c r="R186" s="90"/>
      <c r="S186" s="90"/>
      <c r="T186" s="90"/>
      <c r="U186" s="90"/>
      <c r="V186" s="90"/>
      <c r="W186" s="90"/>
      <c r="X186" s="90"/>
      <c r="Y186" s="90"/>
      <c r="Z186" s="283"/>
      <c r="AA186" s="282"/>
      <c r="AB186" s="282"/>
      <c r="AC186" s="279" t="e" cm="1">
        <f t="array" aca="1" ref="AC186" ca="1">IF(SUMPRODUCT(--($R$10:$Z$10&gt;0),--(R186:Z186&lt;&gt;""))&gt;0,SUMPRODUCT(--($R$10:$Z$10&gt;0),R186:Z186)/SUMPRODUCT(--($R$10:$Z$10&gt;0),--(R186:Z186&lt;&gt;"")),"")</f>
        <v>#NAME?</v>
      </c>
      <c r="AD186" s="279" t="e" cm="1">
        <f t="array" aca="1" ref="AD186" ca="1">IF(WpAreaA_exist,IF(SUMPRODUCT(--($R$9:$T$9&lt;&gt;0),--(R186:T186&lt;&gt;""))&gt;0,SUMPRODUCT(--($R$9:$T$9&gt;0),R186:T186)/SUMPRODUCT(--($R$9:$T$9&lt;&gt;0),--(R186:T186&lt;&gt;"")),""),"")</f>
        <v>#NAME?</v>
      </c>
      <c r="AE186" s="279" t="e" cm="1">
        <f t="array" aca="1" ref="AE186" ca="1">IF(WpAreaB_exist,IF(SUMPRODUCT(--($U$9:$W$9&lt;&gt;0),--(U186:W186&lt;&gt;""))&gt;0,SUMPRODUCT(--($U$9:$W$9&gt;0),U186:W186)/SUMPRODUCT(--($U$9:$W$9&lt;&gt;0),--(U186:W186&lt;&gt;"")),""),"")</f>
        <v>#NAME?</v>
      </c>
      <c r="AF186" s="279" t="e" cm="1">
        <f t="array" aca="1" ref="AF186" ca="1">IF(WpAreaC_exist,IF(SUMPRODUCT(--($X$9:$Z$9&lt;&gt;0),--(X186:Z186&lt;&gt;""))&gt;0,SUMPRODUCT(--($X$9:$Z$9&gt;0),X186:Z186)/SUMPRODUCT(--($X$9:$Z$9&lt;&gt;0),--(X186:Z186&lt;&gt;"")),""),"")</f>
        <v>#NAME?</v>
      </c>
      <c r="AG186" s="277"/>
      <c r="AH186" s="277"/>
      <c r="AI186" s="277"/>
      <c r="AJ186" s="277"/>
      <c r="AK186" s="277"/>
      <c r="AL186" s="282"/>
      <c r="AM186" s="276" t="s">
        <v>92</v>
      </c>
      <c r="AN186" s="276" t="s">
        <v>92</v>
      </c>
      <c r="AO186" s="276" t="s">
        <v>92</v>
      </c>
      <c r="AP186" s="276" t="s">
        <v>92</v>
      </c>
      <c r="AQ186" s="275"/>
      <c r="AR186" s="275"/>
      <c r="AS186" s="275"/>
      <c r="AT186" s="275"/>
      <c r="AU186" s="275"/>
      <c r="AV186" s="290"/>
    </row>
    <row r="187" spans="1:52" ht="60" outlineLevel="2" x14ac:dyDescent="0.2">
      <c r="A187" s="18">
        <v>20</v>
      </c>
      <c r="B187" s="18" t="s">
        <v>45</v>
      </c>
      <c r="C187" s="20" t="s">
        <v>323</v>
      </c>
      <c r="D187" s="336" t="s">
        <v>473</v>
      </c>
      <c r="E187" s="336" t="s">
        <v>555</v>
      </c>
      <c r="F187" s="336" t="s">
        <v>556</v>
      </c>
      <c r="G187" s="336"/>
      <c r="H187" s="348"/>
      <c r="I187" s="336" t="s">
        <v>619</v>
      </c>
      <c r="J187" s="336" t="s">
        <v>620</v>
      </c>
      <c r="K187" s="337" t="s">
        <v>706</v>
      </c>
      <c r="L187" s="325">
        <v>1</v>
      </c>
      <c r="M187" s="280" t="e" cm="1">
        <f t="array" aca="1" ref="M187" ca="1">getProgress(AC187,AM187,"%",1,1)</f>
        <v>#NAME?</v>
      </c>
      <c r="N187" s="280" t="e" cm="1">
        <f t="array" aca="1" ref="N187" ca="1">getProgress(AD187,AN187,"%",1,1)</f>
        <v>#NAME?</v>
      </c>
      <c r="O187" s="280" t="e" cm="1">
        <f t="array" aca="1" ref="O187" ca="1">getProgress(AE187,AO187,"%",1,1)</f>
        <v>#NAME?</v>
      </c>
      <c r="P187" s="280" t="e" cm="1">
        <f t="array" aca="1" ref="P187" ca="1">getProgress(AF187,AP187,"%",1,1)</f>
        <v>#NAME?</v>
      </c>
      <c r="Q187" s="58"/>
      <c r="R187" s="90"/>
      <c r="S187" s="90"/>
      <c r="T187" s="90"/>
      <c r="U187" s="90"/>
      <c r="V187" s="90"/>
      <c r="W187" s="90"/>
      <c r="X187" s="90"/>
      <c r="Y187" s="90"/>
      <c r="Z187" s="283"/>
      <c r="AA187" s="282"/>
      <c r="AB187" s="282"/>
      <c r="AC187" s="279" t="e" cm="1">
        <f t="array" aca="1" ref="AC187" ca="1">IF(SUMPRODUCT(--($R$10:$Z$10&gt;0),--(R187:Z187&lt;&gt;""))&gt;0,SUMPRODUCT(--($R$10:$Z$10&gt;0),R187:Z187)/SUMPRODUCT(--($R$10:$Z$10&gt;0),--(R187:Z187&lt;&gt;"")),"")</f>
        <v>#NAME?</v>
      </c>
      <c r="AD187" s="279" t="e" cm="1">
        <f t="array" aca="1" ref="AD187" ca="1">IF(WpAreaA_exist,IF(SUMPRODUCT(--($R$9:$T$9&lt;&gt;0),--(R187:T187&lt;&gt;""))&gt;0,SUMPRODUCT(--($R$9:$T$9&gt;0),R187:T187)/SUMPRODUCT(--($R$9:$T$9&lt;&gt;0),--(R187:T187&lt;&gt;"")),""),"")</f>
        <v>#NAME?</v>
      </c>
      <c r="AE187" s="279" t="e" cm="1">
        <f t="array" aca="1" ref="AE187" ca="1">IF(WpAreaB_exist,IF(SUMPRODUCT(--($U$9:$W$9&lt;&gt;0),--(U187:W187&lt;&gt;""))&gt;0,SUMPRODUCT(--($U$9:$W$9&gt;0),U187:W187)/SUMPRODUCT(--($U$9:$W$9&lt;&gt;0),--(U187:W187&lt;&gt;"")),""),"")</f>
        <v>#NAME?</v>
      </c>
      <c r="AF187" s="279" t="e" cm="1">
        <f t="array" aca="1" ref="AF187" ca="1">IF(WpAreaC_exist,IF(SUMPRODUCT(--($X$9:$Z$9&lt;&gt;0),--(X187:Z187&lt;&gt;""))&gt;0,SUMPRODUCT(--($X$9:$Z$9&gt;0),X187:Z187)/SUMPRODUCT(--($X$9:$Z$9&lt;&gt;0),--(X187:Z187&lt;&gt;"")),""),"")</f>
        <v>#NAME?</v>
      </c>
      <c r="AG187" s="277"/>
      <c r="AH187" s="277"/>
      <c r="AI187" s="277"/>
      <c r="AJ187" s="277"/>
      <c r="AK187" s="277"/>
      <c r="AL187" s="282"/>
      <c r="AM187" s="276" t="s">
        <v>92</v>
      </c>
      <c r="AN187" s="276" t="s">
        <v>92</v>
      </c>
      <c r="AO187" s="276" t="s">
        <v>92</v>
      </c>
      <c r="AP187" s="276" t="s">
        <v>92</v>
      </c>
      <c r="AQ187" s="275"/>
      <c r="AR187" s="275"/>
      <c r="AS187" s="275"/>
      <c r="AT187" s="275"/>
      <c r="AU187" s="275"/>
      <c r="AV187" s="290"/>
    </row>
    <row r="188" spans="1:52" ht="45" outlineLevel="2" x14ac:dyDescent="0.2">
      <c r="A188" s="18">
        <v>21</v>
      </c>
      <c r="B188" s="18" t="s">
        <v>45</v>
      </c>
      <c r="C188" s="20" t="s">
        <v>323</v>
      </c>
      <c r="D188" s="338" t="s">
        <v>641</v>
      </c>
      <c r="E188" s="336" t="s">
        <v>378</v>
      </c>
      <c r="F188" s="336" t="s">
        <v>474</v>
      </c>
      <c r="G188" s="336"/>
      <c r="H188" s="348"/>
      <c r="I188" s="336" t="s">
        <v>619</v>
      </c>
      <c r="J188" s="336" t="s">
        <v>620</v>
      </c>
      <c r="K188" s="337" t="s">
        <v>707</v>
      </c>
      <c r="L188" s="325">
        <v>1</v>
      </c>
      <c r="M188" s="280" t="e" cm="1">
        <f t="array" aca="1" ref="M188" ca="1">getProgress(AC188,AM188,"%",1,1)</f>
        <v>#NAME?</v>
      </c>
      <c r="N188" s="280" t="e" cm="1">
        <f t="array" aca="1" ref="N188" ca="1">getProgress(AD188,AN188,"%",1,1)</f>
        <v>#NAME?</v>
      </c>
      <c r="O188" s="280" t="e" cm="1">
        <f t="array" aca="1" ref="O188" ca="1">getProgress(AE188,AO188,"%",1,1)</f>
        <v>#NAME?</v>
      </c>
      <c r="P188" s="280" t="e" cm="1">
        <f t="array" aca="1" ref="P188" ca="1">getProgress(AF188,AP188,"%",1,1)</f>
        <v>#NAME?</v>
      </c>
      <c r="Q188" s="58"/>
      <c r="R188" s="90"/>
      <c r="S188" s="90"/>
      <c r="T188" s="90"/>
      <c r="U188" s="90"/>
      <c r="V188" s="90"/>
      <c r="W188" s="90"/>
      <c r="X188" s="90"/>
      <c r="Y188" s="90"/>
      <c r="Z188" s="283"/>
      <c r="AA188" s="282"/>
      <c r="AB188" s="282"/>
      <c r="AC188" s="279" t="e" cm="1">
        <f t="array" aca="1" ref="AC188" ca="1">IF(SUMPRODUCT(--($R$10:$Z$10&gt;0),--(R188:Z188&lt;&gt;""))&gt;0,SUMPRODUCT(--($R$10:$Z$10&gt;0),R188:Z188)/SUMPRODUCT(--($R$10:$Z$10&gt;0),--(R188:Z188&lt;&gt;"")),"")</f>
        <v>#NAME?</v>
      </c>
      <c r="AD188" s="279" t="e" cm="1">
        <f t="array" aca="1" ref="AD188" ca="1">IF(WpAreaA_exist,IF(SUMPRODUCT(--($R$9:$T$9&lt;&gt;0),--(R188:T188&lt;&gt;""))&gt;0,SUMPRODUCT(--($R$9:$T$9&gt;0),R188:T188)/SUMPRODUCT(--($R$9:$T$9&lt;&gt;0),--(R188:T188&lt;&gt;"")),""),"")</f>
        <v>#NAME?</v>
      </c>
      <c r="AE188" s="279" t="e" cm="1">
        <f t="array" aca="1" ref="AE188" ca="1">IF(WpAreaB_exist,IF(SUMPRODUCT(--($U$9:$W$9&lt;&gt;0),--(U188:W188&lt;&gt;""))&gt;0,SUMPRODUCT(--($U$9:$W$9&gt;0),U188:W188)/SUMPRODUCT(--($U$9:$W$9&lt;&gt;0),--(U188:W188&lt;&gt;"")),""),"")</f>
        <v>#NAME?</v>
      </c>
      <c r="AF188" s="279" t="e" cm="1">
        <f t="array" aca="1" ref="AF188" ca="1">IF(WpAreaC_exist,IF(SUMPRODUCT(--($X$9:$Z$9&lt;&gt;0),--(X188:Z188&lt;&gt;""))&gt;0,SUMPRODUCT(--($X$9:$Z$9&gt;0),X188:Z188)/SUMPRODUCT(--($X$9:$Z$9&lt;&gt;0),--(X188:Z188&lt;&gt;"")),""),"")</f>
        <v>#NAME?</v>
      </c>
      <c r="AG188" s="277"/>
      <c r="AH188" s="277"/>
      <c r="AI188" s="277"/>
      <c r="AJ188" s="277"/>
      <c r="AK188" s="277"/>
      <c r="AL188" s="282"/>
      <c r="AM188" s="276" t="s">
        <v>92</v>
      </c>
      <c r="AN188" s="276" t="s">
        <v>92</v>
      </c>
      <c r="AO188" s="276" t="s">
        <v>92</v>
      </c>
      <c r="AP188" s="276" t="s">
        <v>92</v>
      </c>
      <c r="AQ188" s="275"/>
      <c r="AR188" s="275"/>
      <c r="AS188" s="275"/>
      <c r="AT188" s="275"/>
      <c r="AU188" s="275"/>
      <c r="AV188" s="290"/>
    </row>
    <row r="189" spans="1:52" ht="45" outlineLevel="2" x14ac:dyDescent="0.2">
      <c r="A189" s="18">
        <v>22</v>
      </c>
      <c r="B189" s="18" t="s">
        <v>45</v>
      </c>
      <c r="C189" s="20" t="s">
        <v>323</v>
      </c>
      <c r="D189" s="340" t="s">
        <v>500</v>
      </c>
      <c r="E189" s="340" t="s">
        <v>501</v>
      </c>
      <c r="F189" s="340" t="s">
        <v>502</v>
      </c>
      <c r="G189" s="340"/>
      <c r="H189" s="345"/>
      <c r="I189" s="341" t="s">
        <v>532</v>
      </c>
      <c r="J189" s="341" t="s">
        <v>616</v>
      </c>
      <c r="K189" s="337" t="s">
        <v>708</v>
      </c>
      <c r="L189" s="325">
        <v>1</v>
      </c>
      <c r="M189" s="280" t="e" cm="1">
        <f t="array" aca="1" ref="M189" ca="1">getProgress(AC189,AM189,"%",1,1)</f>
        <v>#NAME?</v>
      </c>
      <c r="N189" s="280" t="e" cm="1">
        <f t="array" aca="1" ref="N189" ca="1">getProgress(AD189,AN189,"%",1,1)</f>
        <v>#NAME?</v>
      </c>
      <c r="O189" s="280" t="e" cm="1">
        <f t="array" aca="1" ref="O189" ca="1">getProgress(AE189,AO189,"%",1,1)</f>
        <v>#NAME?</v>
      </c>
      <c r="P189" s="280" t="e" cm="1">
        <f t="array" aca="1" ref="P189" ca="1">getProgress(AF189,AP189,"%",1,1)</f>
        <v>#NAME?</v>
      </c>
      <c r="Q189" s="58"/>
      <c r="R189" s="90"/>
      <c r="S189" s="90"/>
      <c r="T189" s="90"/>
      <c r="U189" s="90"/>
      <c r="V189" s="90"/>
      <c r="W189" s="90"/>
      <c r="X189" s="90"/>
      <c r="Y189" s="90"/>
      <c r="Z189" s="283"/>
      <c r="AA189" s="282"/>
      <c r="AB189" s="282"/>
      <c r="AC189" s="279" t="e" cm="1">
        <f t="array" aca="1" ref="AC189" ca="1">IF(SUMPRODUCT(--($R$10:$Z$10&gt;0),--(R189:Z189&lt;&gt;""))&gt;0,SUMPRODUCT(--($R$10:$Z$10&gt;0),R189:Z189)/SUMPRODUCT(--($R$10:$Z$10&gt;0),--(R189:Z189&lt;&gt;"")),"")</f>
        <v>#NAME?</v>
      </c>
      <c r="AD189" s="279" t="e" cm="1">
        <f t="array" aca="1" ref="AD189" ca="1">IF(WpAreaA_exist,IF(SUMPRODUCT(--($R$9:$T$9&lt;&gt;0),--(R189:T189&lt;&gt;""))&gt;0,SUMPRODUCT(--($R$9:$T$9&gt;0),R189:T189)/SUMPRODUCT(--($R$9:$T$9&lt;&gt;0),--(R189:T189&lt;&gt;"")),""),"")</f>
        <v>#NAME?</v>
      </c>
      <c r="AE189" s="279" t="e" cm="1">
        <f t="array" aca="1" ref="AE189" ca="1">IF(WpAreaB_exist,IF(SUMPRODUCT(--($U$9:$W$9&lt;&gt;0),--(U189:W189&lt;&gt;""))&gt;0,SUMPRODUCT(--($U$9:$W$9&gt;0),U189:W189)/SUMPRODUCT(--($U$9:$W$9&lt;&gt;0),--(U189:W189&lt;&gt;"")),""),"")</f>
        <v>#NAME?</v>
      </c>
      <c r="AF189" s="279" t="e" cm="1">
        <f t="array" aca="1" ref="AF189" ca="1">IF(WpAreaC_exist,IF(SUMPRODUCT(--($X$9:$Z$9&lt;&gt;0),--(X189:Z189&lt;&gt;""))&gt;0,SUMPRODUCT(--($X$9:$Z$9&gt;0),X189:Z189)/SUMPRODUCT(--($X$9:$Z$9&lt;&gt;0),--(X189:Z189&lt;&gt;"")),""),"")</f>
        <v>#NAME?</v>
      </c>
      <c r="AG189" s="277"/>
      <c r="AH189" s="277"/>
      <c r="AI189" s="277"/>
      <c r="AJ189" s="277"/>
      <c r="AK189" s="277"/>
      <c r="AL189" s="282"/>
      <c r="AM189" s="276" t="s">
        <v>92</v>
      </c>
      <c r="AN189" s="276" t="s">
        <v>92</v>
      </c>
      <c r="AO189" s="276" t="s">
        <v>92</v>
      </c>
      <c r="AP189" s="276" t="s">
        <v>92</v>
      </c>
      <c r="AQ189" s="275"/>
      <c r="AR189" s="275"/>
      <c r="AS189" s="275"/>
      <c r="AT189" s="275"/>
      <c r="AU189" s="275"/>
      <c r="AV189" s="290"/>
    </row>
    <row r="190" spans="1:52" outlineLevel="2" x14ac:dyDescent="0.2">
      <c r="A190" s="18"/>
      <c r="B190" s="18"/>
      <c r="C190" s="20" t="s">
        <v>323</v>
      </c>
      <c r="D190" s="19" t="s">
        <v>475</v>
      </c>
      <c r="E190" s="19" t="s">
        <v>476</v>
      </c>
      <c r="F190" s="19"/>
      <c r="G190" s="19"/>
      <c r="H190" s="22"/>
      <c r="I190" s="19"/>
      <c r="J190" s="19"/>
      <c r="K190" s="337"/>
      <c r="L190" s="325">
        <v>0.1</v>
      </c>
      <c r="M190" s="280" t="e" cm="1">
        <f t="array" aca="1" ref="M190" ca="1">getProgress(AC190,AM190,"%",1,1)</f>
        <v>#NAME?</v>
      </c>
      <c r="N190" s="280" t="e" cm="1">
        <f t="array" aca="1" ref="N190" ca="1">getProgress(AD190,AN190,"%",1,1)</f>
        <v>#NAME?</v>
      </c>
      <c r="O190" s="280" t="e" cm="1">
        <f t="array" aca="1" ref="O190" ca="1">getProgress(AE190,AO190,"%",1,1)</f>
        <v>#NAME?</v>
      </c>
      <c r="P190" s="280" t="e" cm="1">
        <f t="array" aca="1" ref="P190" ca="1">getProgress(AF190,AP190,"%",1,1)</f>
        <v>#NAME?</v>
      </c>
      <c r="Q190" s="58"/>
      <c r="R190" s="90"/>
      <c r="S190" s="90"/>
      <c r="T190" s="90"/>
      <c r="U190" s="90"/>
      <c r="V190" s="90"/>
      <c r="W190" s="90"/>
      <c r="X190" s="90"/>
      <c r="Y190" s="90"/>
      <c r="Z190" s="283"/>
      <c r="AA190" s="282"/>
      <c r="AB190" s="282"/>
      <c r="AC190" s="279" t="e" cm="1">
        <f t="array" aca="1" ref="AC190" ca="1">IF(SUMPRODUCT(--($R$10:$Z$10&gt;0),--(R190:Z190&lt;&gt;""))&gt;0,SUMPRODUCT(--($R$10:$Z$10&gt;0),R190:Z190)/SUMPRODUCT(--($R$10:$Z$10&gt;0),--(R190:Z190&lt;&gt;"")),"")</f>
        <v>#NAME?</v>
      </c>
      <c r="AD190" s="279" t="e" cm="1">
        <f t="array" aca="1" ref="AD190" ca="1">IF(WpAreaA_exist,IF(SUMPRODUCT(--($R$9:$T$9&lt;&gt;0),--(R190:T190&lt;&gt;""))&gt;0,SUMPRODUCT(--($R$9:$T$9&gt;0),R190:T190)/SUMPRODUCT(--($R$9:$T$9&lt;&gt;0),--(R190:T190&lt;&gt;"")),""),"")</f>
        <v>#NAME?</v>
      </c>
      <c r="AE190" s="279" t="e" cm="1">
        <f t="array" aca="1" ref="AE190" ca="1">IF(WpAreaB_exist,IF(SUMPRODUCT(--($U$9:$W$9&lt;&gt;0),--(U190:W190&lt;&gt;""))&gt;0,SUMPRODUCT(--($U$9:$W$9&gt;0),U190:W190)/SUMPRODUCT(--($U$9:$W$9&lt;&gt;0),--(U190:W190&lt;&gt;"")),""),"")</f>
        <v>#NAME?</v>
      </c>
      <c r="AF190" s="279" t="e" cm="1">
        <f t="array" aca="1" ref="AF190" ca="1">IF(WpAreaC_exist,IF(SUMPRODUCT(--($X$9:$Z$9&lt;&gt;0),--(X190:Z190&lt;&gt;""))&gt;0,SUMPRODUCT(--($X$9:$Z$9&gt;0),X190:Z190)/SUMPRODUCT(--($X$9:$Z$9&lt;&gt;0),--(X190:Z190&lt;&gt;"")),""),"")</f>
        <v>#NAME?</v>
      </c>
      <c r="AG190" s="277"/>
      <c r="AH190" s="277"/>
      <c r="AI190" s="277"/>
      <c r="AJ190" s="277"/>
      <c r="AK190" s="277"/>
      <c r="AL190" s="282"/>
      <c r="AM190" s="276" t="s">
        <v>92</v>
      </c>
      <c r="AN190" s="276" t="s">
        <v>92</v>
      </c>
      <c r="AO190" s="276" t="s">
        <v>92</v>
      </c>
      <c r="AP190" s="276" t="s">
        <v>92</v>
      </c>
      <c r="AQ190" s="275"/>
      <c r="AR190" s="275"/>
      <c r="AS190" s="275"/>
      <c r="AT190" s="275"/>
      <c r="AU190" s="275"/>
      <c r="AV190" s="290"/>
      <c r="AZ190" s="15"/>
    </row>
    <row r="191" spans="1:52" ht="30" outlineLevel="2" x14ac:dyDescent="0.2">
      <c r="A191" s="18"/>
      <c r="B191" s="18"/>
      <c r="C191" s="20" t="s">
        <v>323</v>
      </c>
      <c r="D191" s="19" t="s">
        <v>380</v>
      </c>
      <c r="E191" s="19" t="s">
        <v>356</v>
      </c>
      <c r="F191" s="19"/>
      <c r="G191" s="19"/>
      <c r="H191" s="22"/>
      <c r="I191" s="19"/>
      <c r="J191" s="19"/>
      <c r="K191" s="337"/>
      <c r="L191" s="325">
        <v>0.1</v>
      </c>
      <c r="M191" s="280" t="e" cm="1">
        <f t="array" aca="1" ref="M191" ca="1">getProgress(AC191,AM191,"%",1,1)</f>
        <v>#NAME?</v>
      </c>
      <c r="N191" s="280" t="e" cm="1">
        <f t="array" aca="1" ref="N191" ca="1">getProgress(AD191,AN191,"%",1,1)</f>
        <v>#NAME?</v>
      </c>
      <c r="O191" s="280" t="e" cm="1">
        <f t="array" aca="1" ref="O191" ca="1">getProgress(AE191,AO191,"%",1,1)</f>
        <v>#NAME?</v>
      </c>
      <c r="P191" s="280" t="e" cm="1">
        <f t="array" aca="1" ref="P191" ca="1">getProgress(AF191,AP191,"%",1,1)</f>
        <v>#NAME?</v>
      </c>
      <c r="Q191" s="58"/>
      <c r="R191" s="90"/>
      <c r="S191" s="90"/>
      <c r="T191" s="90"/>
      <c r="U191" s="90"/>
      <c r="V191" s="90"/>
      <c r="W191" s="90"/>
      <c r="X191" s="90"/>
      <c r="Y191" s="90"/>
      <c r="Z191" s="283"/>
      <c r="AA191" s="282"/>
      <c r="AB191" s="282"/>
      <c r="AC191" s="279" t="e" cm="1">
        <f t="array" aca="1" ref="AC191" ca="1">IF(SUMPRODUCT(--($R$10:$Z$10&gt;0),--(R191:Z191&lt;&gt;""))&gt;0,SUMPRODUCT(--($R$10:$Z$10&gt;0),R191:Z191)/SUMPRODUCT(--($R$10:$Z$10&gt;0),--(R191:Z191&lt;&gt;"")),"")</f>
        <v>#NAME?</v>
      </c>
      <c r="AD191" s="279" t="e" cm="1">
        <f t="array" aca="1" ref="AD191" ca="1">IF(WpAreaA_exist,IF(SUMPRODUCT(--($R$9:$T$9&lt;&gt;0),--(R191:T191&lt;&gt;""))&gt;0,SUMPRODUCT(--($R$9:$T$9&gt;0),R191:T191)/SUMPRODUCT(--($R$9:$T$9&lt;&gt;0),--(R191:T191&lt;&gt;"")),""),"")</f>
        <v>#NAME?</v>
      </c>
      <c r="AE191" s="279" t="e" cm="1">
        <f t="array" aca="1" ref="AE191" ca="1">IF(WpAreaB_exist,IF(SUMPRODUCT(--($U$9:$W$9&lt;&gt;0),--(U191:W191&lt;&gt;""))&gt;0,SUMPRODUCT(--($U$9:$W$9&gt;0),U191:W191)/SUMPRODUCT(--($U$9:$W$9&lt;&gt;0),--(U191:W191&lt;&gt;"")),""),"")</f>
        <v>#NAME?</v>
      </c>
      <c r="AF191" s="279" t="e" cm="1">
        <f t="array" aca="1" ref="AF191" ca="1">IF(WpAreaC_exist,IF(SUMPRODUCT(--($X$9:$Z$9&lt;&gt;0),--(X191:Z191&lt;&gt;""))&gt;0,SUMPRODUCT(--($X$9:$Z$9&gt;0),X191:Z191)/SUMPRODUCT(--($X$9:$Z$9&lt;&gt;0),--(X191:Z191&lt;&gt;"")),""),"")</f>
        <v>#NAME?</v>
      </c>
      <c r="AG191" s="277"/>
      <c r="AH191" s="277"/>
      <c r="AI191" s="277"/>
      <c r="AJ191" s="277"/>
      <c r="AK191" s="277"/>
      <c r="AL191" s="282"/>
      <c r="AM191" s="276" t="s">
        <v>92</v>
      </c>
      <c r="AN191" s="276" t="s">
        <v>92</v>
      </c>
      <c r="AO191" s="276" t="s">
        <v>92</v>
      </c>
      <c r="AP191" s="276" t="s">
        <v>92</v>
      </c>
      <c r="AQ191" s="275"/>
      <c r="AR191" s="275"/>
      <c r="AS191" s="275"/>
      <c r="AT191" s="275"/>
      <c r="AU191" s="275"/>
      <c r="AV191" s="290"/>
      <c r="AZ191" s="15"/>
    </row>
    <row r="192" spans="1:52" ht="45" outlineLevel="2" x14ac:dyDescent="0.2">
      <c r="A192" s="18">
        <v>23</v>
      </c>
      <c r="B192" s="18" t="s">
        <v>45</v>
      </c>
      <c r="C192" s="20" t="s">
        <v>323</v>
      </c>
      <c r="D192" s="340" t="s">
        <v>382</v>
      </c>
      <c r="E192" s="340" t="s">
        <v>383</v>
      </c>
      <c r="F192" s="340" t="s">
        <v>381</v>
      </c>
      <c r="G192" s="340" t="s">
        <v>334</v>
      </c>
      <c r="H192" s="344" t="s">
        <v>623</v>
      </c>
      <c r="I192" s="340" t="s">
        <v>628</v>
      </c>
      <c r="J192" s="340" t="s">
        <v>654</v>
      </c>
      <c r="K192" s="337" t="s">
        <v>709</v>
      </c>
      <c r="L192" s="325">
        <v>1</v>
      </c>
      <c r="M192" s="280" t="e" cm="1">
        <f t="array" aca="1" ref="M192" ca="1">getProgress(AC192,AM192,"%",1,1)</f>
        <v>#NAME?</v>
      </c>
      <c r="N192" s="280" t="e" cm="1">
        <f t="array" aca="1" ref="N192" ca="1">getProgress(AD192,AN192,"%",1,1)</f>
        <v>#NAME?</v>
      </c>
      <c r="O192" s="280" t="e" cm="1">
        <f t="array" aca="1" ref="O192" ca="1">getProgress(AE192,AO192,"%",1,1)</f>
        <v>#NAME?</v>
      </c>
      <c r="P192" s="280" t="e" cm="1">
        <f t="array" aca="1" ref="P192" ca="1">getProgress(AF192,AP192,"%",1,1)</f>
        <v>#NAME?</v>
      </c>
      <c r="Q192" s="58"/>
      <c r="R192" s="90"/>
      <c r="S192" s="90"/>
      <c r="T192" s="90"/>
      <c r="U192" s="90"/>
      <c r="V192" s="90"/>
      <c r="W192" s="90"/>
      <c r="X192" s="90"/>
      <c r="Y192" s="90"/>
      <c r="Z192" s="283"/>
      <c r="AA192" s="282"/>
      <c r="AB192" s="282"/>
      <c r="AC192" s="279" t="e" cm="1">
        <f t="array" aca="1" ref="AC192" ca="1">IF(SUMPRODUCT(--($R$10:$Z$10&gt;0),--(R192:Z192&lt;&gt;""))&gt;0,SUMPRODUCT(--($R$10:$Z$10&gt;0),R192:Z192)/SUMPRODUCT(--($R$10:$Z$10&gt;0),--(R192:Z192&lt;&gt;"")),"")</f>
        <v>#NAME?</v>
      </c>
      <c r="AD192" s="279" t="e" cm="1">
        <f t="array" aca="1" ref="AD192" ca="1">IF(WpAreaA_exist,IF(SUMPRODUCT(--($R$9:$T$9&lt;&gt;0),--(R192:T192&lt;&gt;""))&gt;0,SUMPRODUCT(--($R$9:$T$9&gt;0),R192:T192)/SUMPRODUCT(--($R$9:$T$9&lt;&gt;0),--(R192:T192&lt;&gt;"")),""),"")</f>
        <v>#NAME?</v>
      </c>
      <c r="AE192" s="279" t="e" cm="1">
        <f t="array" aca="1" ref="AE192" ca="1">IF(WpAreaB_exist,IF(SUMPRODUCT(--($U$9:$W$9&lt;&gt;0),--(U192:W192&lt;&gt;""))&gt;0,SUMPRODUCT(--($U$9:$W$9&gt;0),U192:W192)/SUMPRODUCT(--($U$9:$W$9&lt;&gt;0),--(U192:W192&lt;&gt;"")),""),"")</f>
        <v>#NAME?</v>
      </c>
      <c r="AF192" s="279" t="e" cm="1">
        <f t="array" aca="1" ref="AF192" ca="1">IF(WpAreaC_exist,IF(SUMPRODUCT(--($X$9:$Z$9&lt;&gt;0),--(X192:Z192&lt;&gt;""))&gt;0,SUMPRODUCT(--($X$9:$Z$9&gt;0),X192:Z192)/SUMPRODUCT(--($X$9:$Z$9&lt;&gt;0),--(X192:Z192&lt;&gt;"")),""),"")</f>
        <v>#NAME?</v>
      </c>
      <c r="AG192" s="277"/>
      <c r="AH192" s="277"/>
      <c r="AI192" s="277"/>
      <c r="AJ192" s="277"/>
      <c r="AK192" s="277"/>
      <c r="AL192" s="282"/>
      <c r="AM192" s="276" t="s">
        <v>92</v>
      </c>
      <c r="AN192" s="276" t="s">
        <v>92</v>
      </c>
      <c r="AO192" s="276" t="s">
        <v>92</v>
      </c>
      <c r="AP192" s="276" t="s">
        <v>92</v>
      </c>
      <c r="AQ192" s="275"/>
      <c r="AR192" s="275"/>
      <c r="AS192" s="275"/>
      <c r="AT192" s="275"/>
      <c r="AU192" s="275"/>
      <c r="AV192" s="290"/>
    </row>
    <row r="193" spans="1:52" outlineLevel="2" x14ac:dyDescent="0.2">
      <c r="A193" s="18"/>
      <c r="B193" s="18"/>
      <c r="C193" s="20" t="s">
        <v>323</v>
      </c>
      <c r="D193" s="19" t="s">
        <v>384</v>
      </c>
      <c r="E193" s="19" t="s">
        <v>477</v>
      </c>
      <c r="F193" s="19"/>
      <c r="G193" s="19"/>
      <c r="H193" s="22"/>
      <c r="I193" s="19"/>
      <c r="J193" s="19"/>
      <c r="K193" s="337"/>
      <c r="L193" s="325">
        <v>0.1</v>
      </c>
      <c r="M193" s="280" t="e" cm="1">
        <f t="array" aca="1" ref="M193" ca="1">getProgress(AC193,AM193,"%",1,1)</f>
        <v>#NAME?</v>
      </c>
      <c r="N193" s="280" t="e" cm="1">
        <f t="array" aca="1" ref="N193" ca="1">getProgress(AD193,AN193,"%",1,1)</f>
        <v>#NAME?</v>
      </c>
      <c r="O193" s="280" t="e" cm="1">
        <f t="array" aca="1" ref="O193" ca="1">getProgress(AE193,AO193,"%",1,1)</f>
        <v>#NAME?</v>
      </c>
      <c r="P193" s="280" t="e" cm="1">
        <f t="array" aca="1" ref="P193" ca="1">getProgress(AF193,AP193,"%",1,1)</f>
        <v>#NAME?</v>
      </c>
      <c r="Q193" s="58"/>
      <c r="R193" s="90"/>
      <c r="S193" s="90"/>
      <c r="T193" s="90"/>
      <c r="U193" s="90"/>
      <c r="V193" s="90"/>
      <c r="W193" s="90"/>
      <c r="X193" s="90"/>
      <c r="Y193" s="90"/>
      <c r="Z193" s="283"/>
      <c r="AA193" s="282"/>
      <c r="AB193" s="282"/>
      <c r="AC193" s="279" t="e" cm="1">
        <f t="array" aca="1" ref="AC193" ca="1">IF(SUMPRODUCT(--($R$10:$Z$10&gt;0),--(R193:Z193&lt;&gt;""))&gt;0,SUMPRODUCT(--($R$10:$Z$10&gt;0),R193:Z193)/SUMPRODUCT(--($R$10:$Z$10&gt;0),--(R193:Z193&lt;&gt;"")),"")</f>
        <v>#NAME?</v>
      </c>
      <c r="AD193" s="279" t="e" cm="1">
        <f t="array" aca="1" ref="AD193" ca="1">IF(WpAreaA_exist,IF(SUMPRODUCT(--($R$9:$T$9&lt;&gt;0),--(R193:T193&lt;&gt;""))&gt;0,SUMPRODUCT(--($R$9:$T$9&gt;0),R193:T193)/SUMPRODUCT(--($R$9:$T$9&lt;&gt;0),--(R193:T193&lt;&gt;"")),""),"")</f>
        <v>#NAME?</v>
      </c>
      <c r="AE193" s="279" t="e" cm="1">
        <f t="array" aca="1" ref="AE193" ca="1">IF(WpAreaB_exist,IF(SUMPRODUCT(--($U$9:$W$9&lt;&gt;0),--(U193:W193&lt;&gt;""))&gt;0,SUMPRODUCT(--($U$9:$W$9&gt;0),U193:W193)/SUMPRODUCT(--($U$9:$W$9&lt;&gt;0),--(U193:W193&lt;&gt;"")),""),"")</f>
        <v>#NAME?</v>
      </c>
      <c r="AF193" s="279" t="e" cm="1">
        <f t="array" aca="1" ref="AF193" ca="1">IF(WpAreaC_exist,IF(SUMPRODUCT(--($X$9:$Z$9&lt;&gt;0),--(X193:Z193&lt;&gt;""))&gt;0,SUMPRODUCT(--($X$9:$Z$9&gt;0),X193:Z193)/SUMPRODUCT(--($X$9:$Z$9&lt;&gt;0),--(X193:Z193&lt;&gt;"")),""),"")</f>
        <v>#NAME?</v>
      </c>
      <c r="AG193" s="277"/>
      <c r="AH193" s="277"/>
      <c r="AI193" s="277"/>
      <c r="AJ193" s="277"/>
      <c r="AK193" s="277"/>
      <c r="AL193" s="282"/>
      <c r="AM193" s="276" t="s">
        <v>92</v>
      </c>
      <c r="AN193" s="276" t="s">
        <v>92</v>
      </c>
      <c r="AO193" s="276" t="s">
        <v>92</v>
      </c>
      <c r="AP193" s="276" t="s">
        <v>92</v>
      </c>
      <c r="AQ193" s="275"/>
      <c r="AR193" s="275"/>
      <c r="AS193" s="275"/>
      <c r="AT193" s="275"/>
      <c r="AU193" s="275"/>
      <c r="AV193" s="290"/>
      <c r="AZ193" s="15"/>
    </row>
    <row r="194" spans="1:52" ht="45" outlineLevel="2" x14ac:dyDescent="0.2">
      <c r="A194" s="18">
        <v>24</v>
      </c>
      <c r="B194" s="18" t="s">
        <v>45</v>
      </c>
      <c r="C194" s="20" t="s">
        <v>323</v>
      </c>
      <c r="D194" s="340" t="s">
        <v>387</v>
      </c>
      <c r="E194" s="340" t="s">
        <v>388</v>
      </c>
      <c r="F194" s="340" t="s">
        <v>386</v>
      </c>
      <c r="G194" s="340" t="s">
        <v>334</v>
      </c>
      <c r="H194" s="344" t="s">
        <v>623</v>
      </c>
      <c r="I194" s="340" t="s">
        <v>629</v>
      </c>
      <c r="J194" s="340" t="s">
        <v>655</v>
      </c>
      <c r="K194" s="337" t="s">
        <v>710</v>
      </c>
      <c r="L194" s="325">
        <v>1</v>
      </c>
      <c r="M194" s="280" t="e" cm="1">
        <f t="array" aca="1" ref="M194" ca="1">getProgress(AC194,AM194,"%",1,1)</f>
        <v>#NAME?</v>
      </c>
      <c r="N194" s="280" t="e" cm="1">
        <f t="array" aca="1" ref="N194" ca="1">getProgress(AD194,AN194,"%",1,1)</f>
        <v>#NAME?</v>
      </c>
      <c r="O194" s="280" t="e" cm="1">
        <f t="array" aca="1" ref="O194" ca="1">getProgress(AE194,AO194,"%",1,1)</f>
        <v>#NAME?</v>
      </c>
      <c r="P194" s="280" t="e" cm="1">
        <f t="array" aca="1" ref="P194" ca="1">getProgress(AF194,AP194,"%",1,1)</f>
        <v>#NAME?</v>
      </c>
      <c r="Q194" s="58"/>
      <c r="R194" s="90"/>
      <c r="S194" s="90"/>
      <c r="T194" s="90"/>
      <c r="U194" s="90"/>
      <c r="V194" s="90"/>
      <c r="W194" s="90"/>
      <c r="X194" s="90"/>
      <c r="Y194" s="90"/>
      <c r="Z194" s="283"/>
      <c r="AA194" s="282"/>
      <c r="AB194" s="282"/>
      <c r="AC194" s="279" t="e" cm="1">
        <f t="array" aca="1" ref="AC194" ca="1">IF(SUMPRODUCT(--($R$10:$Z$10&gt;0),--(R194:Z194&lt;&gt;""))&gt;0,SUMPRODUCT(--($R$10:$Z$10&gt;0),R194:Z194)/SUMPRODUCT(--($R$10:$Z$10&gt;0),--(R194:Z194&lt;&gt;"")),"")</f>
        <v>#NAME?</v>
      </c>
      <c r="AD194" s="279" t="e" cm="1">
        <f t="array" aca="1" ref="AD194" ca="1">IF(WpAreaA_exist,IF(SUMPRODUCT(--($R$9:$T$9&lt;&gt;0),--(R194:T194&lt;&gt;""))&gt;0,SUMPRODUCT(--($R$9:$T$9&gt;0),R194:T194)/SUMPRODUCT(--($R$9:$T$9&lt;&gt;0),--(R194:T194&lt;&gt;"")),""),"")</f>
        <v>#NAME?</v>
      </c>
      <c r="AE194" s="279" t="e" cm="1">
        <f t="array" aca="1" ref="AE194" ca="1">IF(WpAreaB_exist,IF(SUMPRODUCT(--($U$9:$W$9&lt;&gt;0),--(U194:W194&lt;&gt;""))&gt;0,SUMPRODUCT(--($U$9:$W$9&gt;0),U194:W194)/SUMPRODUCT(--($U$9:$W$9&lt;&gt;0),--(U194:W194&lt;&gt;"")),""),"")</f>
        <v>#NAME?</v>
      </c>
      <c r="AF194" s="279" t="e" cm="1">
        <f t="array" aca="1" ref="AF194" ca="1">IF(WpAreaC_exist,IF(SUMPRODUCT(--($X$9:$Z$9&lt;&gt;0),--(X194:Z194&lt;&gt;""))&gt;0,SUMPRODUCT(--($X$9:$Z$9&gt;0),X194:Z194)/SUMPRODUCT(--($X$9:$Z$9&lt;&gt;0),--(X194:Z194&lt;&gt;"")),""),"")</f>
        <v>#NAME?</v>
      </c>
      <c r="AG194" s="277"/>
      <c r="AH194" s="277"/>
      <c r="AI194" s="277"/>
      <c r="AJ194" s="277"/>
      <c r="AK194" s="277"/>
      <c r="AL194" s="282"/>
      <c r="AM194" s="276" t="s">
        <v>92</v>
      </c>
      <c r="AN194" s="276" t="s">
        <v>92</v>
      </c>
      <c r="AO194" s="276" t="s">
        <v>92</v>
      </c>
      <c r="AP194" s="276" t="s">
        <v>92</v>
      </c>
      <c r="AQ194" s="275"/>
      <c r="AR194" s="275"/>
      <c r="AS194" s="275"/>
      <c r="AT194" s="275"/>
      <c r="AU194" s="275"/>
      <c r="AV194" s="290"/>
    </row>
    <row r="195" spans="1:52" ht="45" outlineLevel="2" x14ac:dyDescent="0.2">
      <c r="A195" s="18">
        <v>25</v>
      </c>
      <c r="B195" s="18" t="s">
        <v>45</v>
      </c>
      <c r="C195" s="20" t="s">
        <v>323</v>
      </c>
      <c r="D195" s="336" t="s">
        <v>509</v>
      </c>
      <c r="E195" s="336" t="s">
        <v>510</v>
      </c>
      <c r="F195" s="336" t="s">
        <v>386</v>
      </c>
      <c r="G195" s="336"/>
      <c r="H195" s="348"/>
      <c r="I195" s="336" t="s">
        <v>619</v>
      </c>
      <c r="J195" s="336" t="s">
        <v>620</v>
      </c>
      <c r="K195" s="337" t="s">
        <v>711</v>
      </c>
      <c r="L195" s="325">
        <v>1</v>
      </c>
      <c r="M195" s="280" t="e" cm="1">
        <f t="array" aca="1" ref="M195" ca="1">getProgress(AC195,AM195,"%",1,1)</f>
        <v>#NAME?</v>
      </c>
      <c r="N195" s="280" t="e" cm="1">
        <f t="array" aca="1" ref="N195" ca="1">getProgress(AD195,AN195,"%",1,1)</f>
        <v>#NAME?</v>
      </c>
      <c r="O195" s="280" t="e" cm="1">
        <f t="array" aca="1" ref="O195" ca="1">getProgress(AE195,AO195,"%",1,1)</f>
        <v>#NAME?</v>
      </c>
      <c r="P195" s="280" t="e" cm="1">
        <f t="array" aca="1" ref="P195" ca="1">getProgress(AF195,AP195,"%",1,1)</f>
        <v>#NAME?</v>
      </c>
      <c r="Q195" s="58"/>
      <c r="R195" s="90"/>
      <c r="S195" s="90"/>
      <c r="T195" s="90"/>
      <c r="U195" s="90"/>
      <c r="V195" s="90"/>
      <c r="W195" s="90"/>
      <c r="X195" s="90"/>
      <c r="Y195" s="90"/>
      <c r="Z195" s="283"/>
      <c r="AA195" s="282"/>
      <c r="AB195" s="282"/>
      <c r="AC195" s="279" t="e" cm="1">
        <f t="array" aca="1" ref="AC195" ca="1">IF(SUMPRODUCT(--($R$10:$Z$10&gt;0),--(R195:Z195&lt;&gt;""))&gt;0,SUMPRODUCT(--($R$10:$Z$10&gt;0),R195:Z195)/SUMPRODUCT(--($R$10:$Z$10&gt;0),--(R195:Z195&lt;&gt;"")),"")</f>
        <v>#NAME?</v>
      </c>
      <c r="AD195" s="279" t="e" cm="1">
        <f t="array" aca="1" ref="AD195" ca="1">IF(WpAreaA_exist,IF(SUMPRODUCT(--($R$9:$T$9&lt;&gt;0),--(R195:T195&lt;&gt;""))&gt;0,SUMPRODUCT(--($R$9:$T$9&gt;0),R195:T195)/SUMPRODUCT(--($R$9:$T$9&lt;&gt;0),--(R195:T195&lt;&gt;"")),""),"")</f>
        <v>#NAME?</v>
      </c>
      <c r="AE195" s="279" t="e" cm="1">
        <f t="array" aca="1" ref="AE195" ca="1">IF(WpAreaB_exist,IF(SUMPRODUCT(--($U$9:$W$9&lt;&gt;0),--(U195:W195&lt;&gt;""))&gt;0,SUMPRODUCT(--($U$9:$W$9&gt;0),U195:W195)/SUMPRODUCT(--($U$9:$W$9&lt;&gt;0),--(U195:W195&lt;&gt;"")),""),"")</f>
        <v>#NAME?</v>
      </c>
      <c r="AF195" s="279" t="e" cm="1">
        <f t="array" aca="1" ref="AF195" ca="1">IF(WpAreaC_exist,IF(SUMPRODUCT(--($X$9:$Z$9&lt;&gt;0),--(X195:Z195&lt;&gt;""))&gt;0,SUMPRODUCT(--($X$9:$Z$9&gt;0),X195:Z195)/SUMPRODUCT(--($X$9:$Z$9&lt;&gt;0),--(X195:Z195&lt;&gt;"")),""),"")</f>
        <v>#NAME?</v>
      </c>
      <c r="AG195" s="277"/>
      <c r="AH195" s="277"/>
      <c r="AI195" s="277"/>
      <c r="AJ195" s="277"/>
      <c r="AK195" s="277"/>
      <c r="AL195" s="282"/>
      <c r="AM195" s="276" t="s">
        <v>92</v>
      </c>
      <c r="AN195" s="276" t="s">
        <v>92</v>
      </c>
      <c r="AO195" s="276" t="s">
        <v>92</v>
      </c>
      <c r="AP195" s="276" t="s">
        <v>92</v>
      </c>
      <c r="AQ195" s="275"/>
      <c r="AR195" s="275"/>
      <c r="AS195" s="275"/>
      <c r="AT195" s="275"/>
      <c r="AU195" s="275"/>
      <c r="AV195" s="290"/>
    </row>
    <row r="196" spans="1:52" ht="30" outlineLevel="2" x14ac:dyDescent="0.2">
      <c r="A196" s="18"/>
      <c r="B196" s="18"/>
      <c r="C196" s="20" t="s">
        <v>323</v>
      </c>
      <c r="D196" s="19" t="s">
        <v>511</v>
      </c>
      <c r="E196" s="19" t="s">
        <v>512</v>
      </c>
      <c r="F196" s="19"/>
      <c r="G196" s="19"/>
      <c r="H196" s="22"/>
      <c r="I196" s="19"/>
      <c r="J196" s="19"/>
      <c r="K196" s="337"/>
      <c r="L196" s="325">
        <v>0.1</v>
      </c>
      <c r="M196" s="280" t="e" cm="1">
        <f t="array" aca="1" ref="M196" ca="1">getProgress(AC196,AM196,"%",1,1)</f>
        <v>#NAME?</v>
      </c>
      <c r="N196" s="280" t="e" cm="1">
        <f t="array" aca="1" ref="N196" ca="1">getProgress(AD196,AN196,"%",1,1)</f>
        <v>#NAME?</v>
      </c>
      <c r="O196" s="280" t="e" cm="1">
        <f t="array" aca="1" ref="O196" ca="1">getProgress(AE196,AO196,"%",1,1)</f>
        <v>#NAME?</v>
      </c>
      <c r="P196" s="280" t="e" cm="1">
        <f t="array" aca="1" ref="P196" ca="1">getProgress(AF196,AP196,"%",1,1)</f>
        <v>#NAME?</v>
      </c>
      <c r="Q196" s="58"/>
      <c r="R196" s="90"/>
      <c r="S196" s="90"/>
      <c r="T196" s="90"/>
      <c r="U196" s="90"/>
      <c r="V196" s="90"/>
      <c r="W196" s="90"/>
      <c r="X196" s="90"/>
      <c r="Y196" s="90"/>
      <c r="Z196" s="283"/>
      <c r="AA196" s="282"/>
      <c r="AB196" s="282"/>
      <c r="AC196" s="279" t="e" cm="1">
        <f t="array" aca="1" ref="AC196" ca="1">IF(SUMPRODUCT(--($R$10:$Z$10&gt;0),--(R196:Z196&lt;&gt;""))&gt;0,SUMPRODUCT(--($R$10:$Z$10&gt;0),R196:Z196)/SUMPRODUCT(--($R$10:$Z$10&gt;0),--(R196:Z196&lt;&gt;"")),"")</f>
        <v>#NAME?</v>
      </c>
      <c r="AD196" s="279" t="e" cm="1">
        <f t="array" aca="1" ref="AD196" ca="1">IF(WpAreaA_exist,IF(SUMPRODUCT(--($R$9:$T$9&lt;&gt;0),--(R196:T196&lt;&gt;""))&gt;0,SUMPRODUCT(--($R$9:$T$9&gt;0),R196:T196)/SUMPRODUCT(--($R$9:$T$9&lt;&gt;0),--(R196:T196&lt;&gt;"")),""),"")</f>
        <v>#NAME?</v>
      </c>
      <c r="AE196" s="279" t="e" cm="1">
        <f t="array" aca="1" ref="AE196" ca="1">IF(WpAreaB_exist,IF(SUMPRODUCT(--($U$9:$W$9&lt;&gt;0),--(U196:W196&lt;&gt;""))&gt;0,SUMPRODUCT(--($U$9:$W$9&gt;0),U196:W196)/SUMPRODUCT(--($U$9:$W$9&lt;&gt;0),--(U196:W196&lt;&gt;"")),""),"")</f>
        <v>#NAME?</v>
      </c>
      <c r="AF196" s="279" t="e" cm="1">
        <f t="array" aca="1" ref="AF196" ca="1">IF(WpAreaC_exist,IF(SUMPRODUCT(--($X$9:$Z$9&lt;&gt;0),--(X196:Z196&lt;&gt;""))&gt;0,SUMPRODUCT(--($X$9:$Z$9&gt;0),X196:Z196)/SUMPRODUCT(--($X$9:$Z$9&lt;&gt;0),--(X196:Z196&lt;&gt;"")),""),"")</f>
        <v>#NAME?</v>
      </c>
      <c r="AG196" s="277"/>
      <c r="AH196" s="277"/>
      <c r="AI196" s="277"/>
      <c r="AJ196" s="277"/>
      <c r="AK196" s="277"/>
      <c r="AL196" s="282"/>
      <c r="AM196" s="276" t="s">
        <v>92</v>
      </c>
      <c r="AN196" s="276" t="s">
        <v>92</v>
      </c>
      <c r="AO196" s="276" t="s">
        <v>92</v>
      </c>
      <c r="AP196" s="276" t="s">
        <v>92</v>
      </c>
      <c r="AQ196" s="275"/>
      <c r="AR196" s="275"/>
      <c r="AS196" s="275"/>
      <c r="AT196" s="275"/>
      <c r="AU196" s="275"/>
      <c r="AV196" s="290"/>
      <c r="AZ196" s="15"/>
    </row>
    <row r="197" spans="1:52" ht="45" outlineLevel="2" x14ac:dyDescent="0.2">
      <c r="A197" s="18">
        <v>26</v>
      </c>
      <c r="B197" s="18" t="s">
        <v>45</v>
      </c>
      <c r="C197" s="20" t="s">
        <v>323</v>
      </c>
      <c r="D197" s="336" t="s">
        <v>513</v>
      </c>
      <c r="E197" s="336" t="s">
        <v>514</v>
      </c>
      <c r="F197" s="336" t="s">
        <v>515</v>
      </c>
      <c r="G197" s="336"/>
      <c r="H197" s="348"/>
      <c r="I197" s="336" t="s">
        <v>619</v>
      </c>
      <c r="J197" s="336" t="s">
        <v>620</v>
      </c>
      <c r="K197" s="337" t="s">
        <v>712</v>
      </c>
      <c r="L197" s="325">
        <v>1</v>
      </c>
      <c r="M197" s="280" t="e" cm="1">
        <f t="array" aca="1" ref="M197" ca="1">getProgress(AC197,AM197,"%",1,1)</f>
        <v>#NAME?</v>
      </c>
      <c r="N197" s="280" t="e" cm="1">
        <f t="array" aca="1" ref="N197" ca="1">getProgress(AD197,AN197,"%",1,1)</f>
        <v>#NAME?</v>
      </c>
      <c r="O197" s="280" t="e" cm="1">
        <f t="array" aca="1" ref="O197" ca="1">getProgress(AE197,AO197,"%",1,1)</f>
        <v>#NAME?</v>
      </c>
      <c r="P197" s="280" t="e" cm="1">
        <f t="array" aca="1" ref="P197" ca="1">getProgress(AF197,AP197,"%",1,1)</f>
        <v>#NAME?</v>
      </c>
      <c r="Q197" s="58"/>
      <c r="R197" s="90"/>
      <c r="S197" s="90"/>
      <c r="T197" s="90"/>
      <c r="U197" s="90"/>
      <c r="V197" s="90"/>
      <c r="W197" s="90"/>
      <c r="X197" s="90"/>
      <c r="Y197" s="90"/>
      <c r="Z197" s="283"/>
      <c r="AA197" s="282"/>
      <c r="AB197" s="282"/>
      <c r="AC197" s="279" t="e" cm="1">
        <f t="array" aca="1" ref="AC197" ca="1">IF(SUMPRODUCT(--($R$10:$Z$10&gt;0),--(R197:Z197&lt;&gt;""))&gt;0,SUMPRODUCT(--($R$10:$Z$10&gt;0),R197:Z197)/SUMPRODUCT(--($R$10:$Z$10&gt;0),--(R197:Z197&lt;&gt;"")),"")</f>
        <v>#NAME?</v>
      </c>
      <c r="AD197" s="279" t="e" cm="1">
        <f t="array" aca="1" ref="AD197" ca="1">IF(WpAreaA_exist,IF(SUMPRODUCT(--($R$9:$T$9&lt;&gt;0),--(R197:T197&lt;&gt;""))&gt;0,SUMPRODUCT(--($R$9:$T$9&gt;0),R197:T197)/SUMPRODUCT(--($R$9:$T$9&lt;&gt;0),--(R197:T197&lt;&gt;"")),""),"")</f>
        <v>#NAME?</v>
      </c>
      <c r="AE197" s="279" t="e" cm="1">
        <f t="array" aca="1" ref="AE197" ca="1">IF(WpAreaB_exist,IF(SUMPRODUCT(--($U$9:$W$9&lt;&gt;0),--(U197:W197&lt;&gt;""))&gt;0,SUMPRODUCT(--($U$9:$W$9&gt;0),U197:W197)/SUMPRODUCT(--($U$9:$W$9&lt;&gt;0),--(U197:W197&lt;&gt;"")),""),"")</f>
        <v>#NAME?</v>
      </c>
      <c r="AF197" s="279" t="e" cm="1">
        <f t="array" aca="1" ref="AF197" ca="1">IF(WpAreaC_exist,IF(SUMPRODUCT(--($X$9:$Z$9&lt;&gt;0),--(X197:Z197&lt;&gt;""))&gt;0,SUMPRODUCT(--($X$9:$Z$9&gt;0),X197:Z197)/SUMPRODUCT(--($X$9:$Z$9&lt;&gt;0),--(X197:Z197&lt;&gt;"")),""),"")</f>
        <v>#NAME?</v>
      </c>
      <c r="AG197" s="277"/>
      <c r="AH197" s="277"/>
      <c r="AI197" s="277"/>
      <c r="AJ197" s="277"/>
      <c r="AK197" s="277"/>
      <c r="AL197" s="282"/>
      <c r="AM197" s="276" t="s">
        <v>92</v>
      </c>
      <c r="AN197" s="276" t="s">
        <v>92</v>
      </c>
      <c r="AO197" s="276" t="s">
        <v>92</v>
      </c>
      <c r="AP197" s="276" t="s">
        <v>92</v>
      </c>
      <c r="AQ197" s="275"/>
      <c r="AR197" s="275"/>
      <c r="AS197" s="275"/>
      <c r="AT197" s="275"/>
      <c r="AU197" s="275"/>
      <c r="AV197" s="290"/>
    </row>
    <row r="198" spans="1:52" outlineLevel="2" x14ac:dyDescent="0.2">
      <c r="A198" s="18"/>
      <c r="B198" s="18"/>
      <c r="C198" s="20" t="s">
        <v>323</v>
      </c>
      <c r="D198" s="19" t="s">
        <v>557</v>
      </c>
      <c r="E198" s="19" t="s">
        <v>558</v>
      </c>
      <c r="F198" s="19"/>
      <c r="G198" s="19"/>
      <c r="H198" s="22"/>
      <c r="I198" s="19"/>
      <c r="J198" s="19"/>
      <c r="K198" s="337"/>
      <c r="L198" s="325">
        <v>0.1</v>
      </c>
      <c r="M198" s="280" t="e" cm="1">
        <f t="array" aca="1" ref="M198" ca="1">getProgress(AC198,AM198,"%",1,1)</f>
        <v>#NAME?</v>
      </c>
      <c r="N198" s="280" t="e" cm="1">
        <f t="array" aca="1" ref="N198" ca="1">getProgress(AD198,AN198,"%",1,1)</f>
        <v>#NAME?</v>
      </c>
      <c r="O198" s="280" t="e" cm="1">
        <f t="array" aca="1" ref="O198" ca="1">getProgress(AE198,AO198,"%",1,1)</f>
        <v>#NAME?</v>
      </c>
      <c r="P198" s="280" t="e" cm="1">
        <f t="array" aca="1" ref="P198" ca="1">getProgress(AF198,AP198,"%",1,1)</f>
        <v>#NAME?</v>
      </c>
      <c r="Q198" s="58"/>
      <c r="R198" s="90"/>
      <c r="S198" s="90"/>
      <c r="T198" s="90"/>
      <c r="U198" s="90"/>
      <c r="V198" s="90"/>
      <c r="W198" s="90"/>
      <c r="X198" s="90"/>
      <c r="Y198" s="90"/>
      <c r="Z198" s="283"/>
      <c r="AA198" s="282"/>
      <c r="AB198" s="282"/>
      <c r="AC198" s="279" t="e" cm="1">
        <f t="array" aca="1" ref="AC198" ca="1">IF(SUMPRODUCT(--($R$10:$Z$10&gt;0),--(R198:Z198&lt;&gt;""))&gt;0,SUMPRODUCT(--($R$10:$Z$10&gt;0),R198:Z198)/SUMPRODUCT(--($R$10:$Z$10&gt;0),--(R198:Z198&lt;&gt;"")),"")</f>
        <v>#NAME?</v>
      </c>
      <c r="AD198" s="279" t="e" cm="1">
        <f t="array" aca="1" ref="AD198" ca="1">IF(WpAreaA_exist,IF(SUMPRODUCT(--($R$9:$T$9&lt;&gt;0),--(R198:T198&lt;&gt;""))&gt;0,SUMPRODUCT(--($R$9:$T$9&gt;0),R198:T198)/SUMPRODUCT(--($R$9:$T$9&lt;&gt;0),--(R198:T198&lt;&gt;"")),""),"")</f>
        <v>#NAME?</v>
      </c>
      <c r="AE198" s="279" t="e" cm="1">
        <f t="array" aca="1" ref="AE198" ca="1">IF(WpAreaB_exist,IF(SUMPRODUCT(--($U$9:$W$9&lt;&gt;0),--(U198:W198&lt;&gt;""))&gt;0,SUMPRODUCT(--($U$9:$W$9&gt;0),U198:W198)/SUMPRODUCT(--($U$9:$W$9&lt;&gt;0),--(U198:W198&lt;&gt;"")),""),"")</f>
        <v>#NAME?</v>
      </c>
      <c r="AF198" s="279" t="e" cm="1">
        <f t="array" aca="1" ref="AF198" ca="1">IF(WpAreaC_exist,IF(SUMPRODUCT(--($X$9:$Z$9&lt;&gt;0),--(X198:Z198&lt;&gt;""))&gt;0,SUMPRODUCT(--($X$9:$Z$9&gt;0),X198:Z198)/SUMPRODUCT(--($X$9:$Z$9&lt;&gt;0),--(X198:Z198&lt;&gt;"")),""),"")</f>
        <v>#NAME?</v>
      </c>
      <c r="AG198" s="277"/>
      <c r="AH198" s="277"/>
      <c r="AI198" s="277"/>
      <c r="AJ198" s="277"/>
      <c r="AK198" s="277"/>
      <c r="AL198" s="282"/>
      <c r="AM198" s="276" t="s">
        <v>92</v>
      </c>
      <c r="AN198" s="276" t="s">
        <v>92</v>
      </c>
      <c r="AO198" s="276" t="s">
        <v>92</v>
      </c>
      <c r="AP198" s="276" t="s">
        <v>92</v>
      </c>
      <c r="AQ198" s="275"/>
      <c r="AR198" s="275"/>
      <c r="AS198" s="275"/>
      <c r="AT198" s="275"/>
      <c r="AU198" s="275"/>
      <c r="AV198" s="290"/>
      <c r="AZ198" s="15"/>
    </row>
    <row r="199" spans="1:52" ht="45" outlineLevel="2" x14ac:dyDescent="0.2">
      <c r="A199" s="18">
        <v>27</v>
      </c>
      <c r="B199" s="18" t="s">
        <v>45</v>
      </c>
      <c r="C199" s="20" t="s">
        <v>323</v>
      </c>
      <c r="D199" s="340" t="s">
        <v>559</v>
      </c>
      <c r="E199" s="340" t="s">
        <v>668</v>
      </c>
      <c r="F199" s="340" t="s">
        <v>614</v>
      </c>
      <c r="G199" s="340" t="s">
        <v>345</v>
      </c>
      <c r="H199" s="343" t="s">
        <v>663</v>
      </c>
      <c r="I199" s="340" t="s">
        <v>681</v>
      </c>
      <c r="J199" s="340" t="s">
        <v>771</v>
      </c>
      <c r="K199" s="337" t="s">
        <v>750</v>
      </c>
      <c r="L199" s="325">
        <v>1</v>
      </c>
      <c r="M199" s="280" t="e" cm="1">
        <f t="array" aca="1" ref="M199" ca="1">getProgress(AC199,AM199,"%",1,1)</f>
        <v>#NAME?</v>
      </c>
      <c r="N199" s="280" t="e" cm="1">
        <f t="array" aca="1" ref="N199" ca="1">getProgress(AD199,AN199,"%",1,1)</f>
        <v>#NAME?</v>
      </c>
      <c r="O199" s="280" t="e" cm="1">
        <f t="array" aca="1" ref="O199" ca="1">getProgress(AE199,AO199,"%",1,1)</f>
        <v>#NAME?</v>
      </c>
      <c r="P199" s="280" t="e" cm="1">
        <f t="array" aca="1" ref="P199" ca="1">getProgress(AF199,AP199,"%",1,1)</f>
        <v>#NAME?</v>
      </c>
      <c r="Q199" s="58"/>
      <c r="R199" s="90"/>
      <c r="S199" s="90"/>
      <c r="T199" s="90"/>
      <c r="U199" s="90"/>
      <c r="V199" s="90"/>
      <c r="W199" s="90"/>
      <c r="X199" s="90"/>
      <c r="Y199" s="90"/>
      <c r="Z199" s="283"/>
      <c r="AA199" s="282"/>
      <c r="AB199" s="282"/>
      <c r="AC199" s="279" t="e" cm="1">
        <f t="array" aca="1" ref="AC199" ca="1">IF(SUMPRODUCT(--($R$10:$Z$10&gt;0),--(R199:Z199&lt;&gt;""))&gt;0,SUMPRODUCT(--($R$10:$Z$10&gt;0),R199:Z199)/SUMPRODUCT(--($R$10:$Z$10&gt;0),--(R199:Z199&lt;&gt;"")),"")</f>
        <v>#NAME?</v>
      </c>
      <c r="AD199" s="279" t="e" cm="1">
        <f t="array" aca="1" ref="AD199" ca="1">IF(WpAreaA_exist,IF(SUMPRODUCT(--($R$9:$T$9&lt;&gt;0),--(R199:T199&lt;&gt;""))&gt;0,SUMPRODUCT(--($R$9:$T$9&gt;0),R199:T199)/SUMPRODUCT(--($R$9:$T$9&lt;&gt;0),--(R199:T199&lt;&gt;"")),""),"")</f>
        <v>#NAME?</v>
      </c>
      <c r="AE199" s="279" t="e" cm="1">
        <f t="array" aca="1" ref="AE199" ca="1">IF(WpAreaB_exist,IF(SUMPRODUCT(--($U$9:$W$9&lt;&gt;0),--(U199:W199&lt;&gt;""))&gt;0,SUMPRODUCT(--($U$9:$W$9&gt;0),U199:W199)/SUMPRODUCT(--($U$9:$W$9&lt;&gt;0),--(U199:W199&lt;&gt;"")),""),"")</f>
        <v>#NAME?</v>
      </c>
      <c r="AF199" s="279" t="e" cm="1">
        <f t="array" aca="1" ref="AF199" ca="1">IF(WpAreaC_exist,IF(SUMPRODUCT(--($X$9:$Z$9&lt;&gt;0),--(X199:Z199&lt;&gt;""))&gt;0,SUMPRODUCT(--($X$9:$Z$9&gt;0),X199:Z199)/SUMPRODUCT(--($X$9:$Z$9&lt;&gt;0),--(X199:Z199&lt;&gt;"")),""),"")</f>
        <v>#NAME?</v>
      </c>
      <c r="AG199" s="277"/>
      <c r="AH199" s="277"/>
      <c r="AI199" s="277"/>
      <c r="AJ199" s="277"/>
      <c r="AK199" s="277"/>
      <c r="AL199" s="282"/>
      <c r="AM199" s="276" t="s">
        <v>92</v>
      </c>
      <c r="AN199" s="276" t="s">
        <v>92</v>
      </c>
      <c r="AO199" s="276" t="s">
        <v>92</v>
      </c>
      <c r="AP199" s="276" t="s">
        <v>92</v>
      </c>
      <c r="AQ199" s="275"/>
      <c r="AR199" s="275"/>
      <c r="AS199" s="275"/>
      <c r="AT199" s="275"/>
      <c r="AU199" s="275"/>
      <c r="AV199" s="290"/>
    </row>
    <row r="200" spans="1:52" outlineLevel="2" x14ac:dyDescent="0.2">
      <c r="A200" s="18"/>
      <c r="B200" s="18"/>
      <c r="C200" s="20" t="s">
        <v>323</v>
      </c>
      <c r="D200" s="19" t="s">
        <v>389</v>
      </c>
      <c r="E200" s="19" t="s">
        <v>385</v>
      </c>
      <c r="F200" s="19"/>
      <c r="G200" s="19"/>
      <c r="H200" s="22"/>
      <c r="I200" s="19"/>
      <c r="J200" s="19"/>
      <c r="K200" s="337"/>
      <c r="L200" s="325">
        <v>0.1</v>
      </c>
      <c r="M200" s="280" t="e" cm="1">
        <f t="array" aca="1" ref="M200" ca="1">getProgress(AC200,AM200,"%",1,1)</f>
        <v>#NAME?</v>
      </c>
      <c r="N200" s="280" t="e" cm="1">
        <f t="array" aca="1" ref="N200" ca="1">getProgress(AD200,AN200,"%",1,1)</f>
        <v>#NAME?</v>
      </c>
      <c r="O200" s="280" t="e" cm="1">
        <f t="array" aca="1" ref="O200" ca="1">getProgress(AE200,AO200,"%",1,1)</f>
        <v>#NAME?</v>
      </c>
      <c r="P200" s="280" t="e" cm="1">
        <f t="array" aca="1" ref="P200" ca="1">getProgress(AF200,AP200,"%",1,1)</f>
        <v>#NAME?</v>
      </c>
      <c r="Q200" s="58"/>
      <c r="R200" s="90"/>
      <c r="S200" s="90"/>
      <c r="T200" s="90"/>
      <c r="U200" s="90"/>
      <c r="V200" s="90"/>
      <c r="W200" s="90"/>
      <c r="X200" s="90"/>
      <c r="Y200" s="90"/>
      <c r="Z200" s="283"/>
      <c r="AA200" s="282"/>
      <c r="AB200" s="282"/>
      <c r="AC200" s="279" t="e" cm="1">
        <f t="array" aca="1" ref="AC200" ca="1">IF(SUMPRODUCT(--($R$10:$Z$10&gt;0),--(R200:Z200&lt;&gt;""))&gt;0,SUMPRODUCT(--($R$10:$Z$10&gt;0),R200:Z200)/SUMPRODUCT(--($R$10:$Z$10&gt;0),--(R200:Z200&lt;&gt;"")),"")</f>
        <v>#NAME?</v>
      </c>
      <c r="AD200" s="279" t="e" cm="1">
        <f t="array" aca="1" ref="AD200" ca="1">IF(WpAreaA_exist,IF(SUMPRODUCT(--($R$9:$T$9&lt;&gt;0),--(R200:T200&lt;&gt;""))&gt;0,SUMPRODUCT(--($R$9:$T$9&gt;0),R200:T200)/SUMPRODUCT(--($R$9:$T$9&lt;&gt;0),--(R200:T200&lt;&gt;"")),""),"")</f>
        <v>#NAME?</v>
      </c>
      <c r="AE200" s="279" t="e" cm="1">
        <f t="array" aca="1" ref="AE200" ca="1">IF(WpAreaB_exist,IF(SUMPRODUCT(--($U$9:$W$9&lt;&gt;0),--(U200:W200&lt;&gt;""))&gt;0,SUMPRODUCT(--($U$9:$W$9&gt;0),U200:W200)/SUMPRODUCT(--($U$9:$W$9&lt;&gt;0),--(U200:W200&lt;&gt;"")),""),"")</f>
        <v>#NAME?</v>
      </c>
      <c r="AF200" s="279" t="e" cm="1">
        <f t="array" aca="1" ref="AF200" ca="1">IF(WpAreaC_exist,IF(SUMPRODUCT(--($X$9:$Z$9&lt;&gt;0),--(X200:Z200&lt;&gt;""))&gt;0,SUMPRODUCT(--($X$9:$Z$9&gt;0),X200:Z200)/SUMPRODUCT(--($X$9:$Z$9&lt;&gt;0),--(X200:Z200&lt;&gt;"")),""),"")</f>
        <v>#NAME?</v>
      </c>
      <c r="AG200" s="277"/>
      <c r="AH200" s="277"/>
      <c r="AI200" s="277"/>
      <c r="AJ200" s="277"/>
      <c r="AK200" s="277"/>
      <c r="AL200" s="282"/>
      <c r="AM200" s="276" t="s">
        <v>92</v>
      </c>
      <c r="AN200" s="276" t="s">
        <v>92</v>
      </c>
      <c r="AO200" s="276" t="s">
        <v>92</v>
      </c>
      <c r="AP200" s="276" t="s">
        <v>92</v>
      </c>
      <c r="AQ200" s="275"/>
      <c r="AR200" s="275"/>
      <c r="AS200" s="275"/>
      <c r="AT200" s="275"/>
      <c r="AU200" s="275"/>
      <c r="AV200" s="290"/>
      <c r="AZ200" s="15"/>
    </row>
    <row r="201" spans="1:52" outlineLevel="2" x14ac:dyDescent="0.2">
      <c r="A201" s="18"/>
      <c r="B201" s="18"/>
      <c r="C201" s="20" t="s">
        <v>323</v>
      </c>
      <c r="D201" s="19" t="s">
        <v>391</v>
      </c>
      <c r="E201" s="19" t="s">
        <v>392</v>
      </c>
      <c r="F201" s="19"/>
      <c r="G201" s="19"/>
      <c r="H201" s="22"/>
      <c r="I201" s="19"/>
      <c r="J201" s="19"/>
      <c r="K201" s="337"/>
      <c r="L201" s="325">
        <v>0.1</v>
      </c>
      <c r="M201" s="280" t="e" cm="1">
        <f t="array" aca="1" ref="M201" ca="1">getProgress(AC201,AM201,"%",1,1)</f>
        <v>#NAME?</v>
      </c>
      <c r="N201" s="280" t="e" cm="1">
        <f t="array" aca="1" ref="N201" ca="1">getProgress(AD201,AN201,"%",1,1)</f>
        <v>#NAME?</v>
      </c>
      <c r="O201" s="280" t="e" cm="1">
        <f t="array" aca="1" ref="O201" ca="1">getProgress(AE201,AO201,"%",1,1)</f>
        <v>#NAME?</v>
      </c>
      <c r="P201" s="280" t="e" cm="1">
        <f t="array" aca="1" ref="P201" ca="1">getProgress(AF201,AP201,"%",1,1)</f>
        <v>#NAME?</v>
      </c>
      <c r="Q201" s="58"/>
      <c r="R201" s="90"/>
      <c r="S201" s="90"/>
      <c r="T201" s="90"/>
      <c r="U201" s="90"/>
      <c r="V201" s="90"/>
      <c r="W201" s="90"/>
      <c r="X201" s="90"/>
      <c r="Y201" s="90"/>
      <c r="Z201" s="283"/>
      <c r="AA201" s="282"/>
      <c r="AB201" s="282"/>
      <c r="AC201" s="279" t="e" cm="1">
        <f t="array" aca="1" ref="AC201" ca="1">IF(SUMPRODUCT(--($R$10:$Z$10&gt;0),--(R201:Z201&lt;&gt;""))&gt;0,SUMPRODUCT(--($R$10:$Z$10&gt;0),R201:Z201)/SUMPRODUCT(--($R$10:$Z$10&gt;0),--(R201:Z201&lt;&gt;"")),"")</f>
        <v>#NAME?</v>
      </c>
      <c r="AD201" s="279" t="e" cm="1">
        <f t="array" aca="1" ref="AD201" ca="1">IF(WpAreaA_exist,IF(SUMPRODUCT(--($R$9:$T$9&lt;&gt;0),--(R201:T201&lt;&gt;""))&gt;0,SUMPRODUCT(--($R$9:$T$9&gt;0),R201:T201)/SUMPRODUCT(--($R$9:$T$9&lt;&gt;0),--(R201:T201&lt;&gt;"")),""),"")</f>
        <v>#NAME?</v>
      </c>
      <c r="AE201" s="279" t="e" cm="1">
        <f t="array" aca="1" ref="AE201" ca="1">IF(WpAreaB_exist,IF(SUMPRODUCT(--($U$9:$W$9&lt;&gt;0),--(U201:W201&lt;&gt;""))&gt;0,SUMPRODUCT(--($U$9:$W$9&gt;0),U201:W201)/SUMPRODUCT(--($U$9:$W$9&lt;&gt;0),--(U201:W201&lt;&gt;"")),""),"")</f>
        <v>#NAME?</v>
      </c>
      <c r="AF201" s="279" t="e" cm="1">
        <f t="array" aca="1" ref="AF201" ca="1">IF(WpAreaC_exist,IF(SUMPRODUCT(--($X$9:$Z$9&lt;&gt;0),--(X201:Z201&lt;&gt;""))&gt;0,SUMPRODUCT(--($X$9:$Z$9&gt;0),X201:Z201)/SUMPRODUCT(--($X$9:$Z$9&lt;&gt;0),--(X201:Z201&lt;&gt;"")),""),"")</f>
        <v>#NAME?</v>
      </c>
      <c r="AG201" s="277"/>
      <c r="AH201" s="277"/>
      <c r="AI201" s="277"/>
      <c r="AJ201" s="277"/>
      <c r="AK201" s="277"/>
      <c r="AL201" s="282"/>
      <c r="AM201" s="276" t="s">
        <v>92</v>
      </c>
      <c r="AN201" s="276" t="s">
        <v>92</v>
      </c>
      <c r="AO201" s="276" t="s">
        <v>92</v>
      </c>
      <c r="AP201" s="276" t="s">
        <v>92</v>
      </c>
      <c r="AQ201" s="275"/>
      <c r="AR201" s="275"/>
      <c r="AS201" s="275"/>
      <c r="AT201" s="275"/>
      <c r="AU201" s="275"/>
      <c r="AV201" s="290"/>
      <c r="AZ201" s="15"/>
    </row>
    <row r="202" spans="1:52" ht="45" outlineLevel="2" x14ac:dyDescent="0.2">
      <c r="A202" s="18">
        <v>28</v>
      </c>
      <c r="B202" s="18" t="s">
        <v>45</v>
      </c>
      <c r="C202" s="20" t="s">
        <v>323</v>
      </c>
      <c r="D202" s="340" t="s">
        <v>393</v>
      </c>
      <c r="E202" s="340" t="s">
        <v>394</v>
      </c>
      <c r="F202" s="340" t="s">
        <v>390</v>
      </c>
      <c r="G202" s="340"/>
      <c r="H202" s="343" t="s">
        <v>373</v>
      </c>
      <c r="I202" s="341" t="s">
        <v>560</v>
      </c>
      <c r="J202" s="341" t="s">
        <v>616</v>
      </c>
      <c r="K202" s="337" t="s">
        <v>713</v>
      </c>
      <c r="L202" s="325">
        <v>1</v>
      </c>
      <c r="M202" s="280" t="e" cm="1">
        <f t="array" aca="1" ref="M202" ca="1">getProgress(AC202,AM202,"%",1,1)</f>
        <v>#NAME?</v>
      </c>
      <c r="N202" s="280" t="e" cm="1">
        <f t="array" aca="1" ref="N202" ca="1">getProgress(AD202,AN202,"%",1,1)</f>
        <v>#NAME?</v>
      </c>
      <c r="O202" s="280" t="e" cm="1">
        <f t="array" aca="1" ref="O202" ca="1">getProgress(AE202,AO202,"%",1,1)</f>
        <v>#NAME?</v>
      </c>
      <c r="P202" s="280" t="e" cm="1">
        <f t="array" aca="1" ref="P202" ca="1">getProgress(AF202,AP202,"%",1,1)</f>
        <v>#NAME?</v>
      </c>
      <c r="Q202" s="58"/>
      <c r="R202" s="90"/>
      <c r="S202" s="90"/>
      <c r="T202" s="90"/>
      <c r="U202" s="90"/>
      <c r="V202" s="90"/>
      <c r="W202" s="90"/>
      <c r="X202" s="90"/>
      <c r="Y202" s="90"/>
      <c r="Z202" s="283"/>
      <c r="AA202" s="282"/>
      <c r="AB202" s="282"/>
      <c r="AC202" s="279" t="e" cm="1">
        <f t="array" aca="1" ref="AC202" ca="1">IF(SUMPRODUCT(--($R$10:$Z$10&gt;0),--(R202:Z202&lt;&gt;""))&gt;0,SUMPRODUCT(--($R$10:$Z$10&gt;0),R202:Z202)/SUMPRODUCT(--($R$10:$Z$10&gt;0),--(R202:Z202&lt;&gt;"")),"")</f>
        <v>#NAME?</v>
      </c>
      <c r="AD202" s="279" t="e" cm="1">
        <f t="array" aca="1" ref="AD202" ca="1">IF(WpAreaA_exist,IF(SUMPRODUCT(--($R$9:$T$9&lt;&gt;0),--(R202:T202&lt;&gt;""))&gt;0,SUMPRODUCT(--($R$9:$T$9&gt;0),R202:T202)/SUMPRODUCT(--($R$9:$T$9&lt;&gt;0),--(R202:T202&lt;&gt;"")),""),"")</f>
        <v>#NAME?</v>
      </c>
      <c r="AE202" s="279" t="e" cm="1">
        <f t="array" aca="1" ref="AE202" ca="1">IF(WpAreaB_exist,IF(SUMPRODUCT(--($U$9:$W$9&lt;&gt;0),--(U202:W202&lt;&gt;""))&gt;0,SUMPRODUCT(--($U$9:$W$9&gt;0),U202:W202)/SUMPRODUCT(--($U$9:$W$9&lt;&gt;0),--(U202:W202&lt;&gt;"")),""),"")</f>
        <v>#NAME?</v>
      </c>
      <c r="AF202" s="279" t="e" cm="1">
        <f t="array" aca="1" ref="AF202" ca="1">IF(WpAreaC_exist,IF(SUMPRODUCT(--($X$9:$Z$9&lt;&gt;0),--(X202:Z202&lt;&gt;""))&gt;0,SUMPRODUCT(--($X$9:$Z$9&gt;0),X202:Z202)/SUMPRODUCT(--($X$9:$Z$9&lt;&gt;0),--(X202:Z202&lt;&gt;"")),""),"")</f>
        <v>#NAME?</v>
      </c>
      <c r="AG202" s="277"/>
      <c r="AH202" s="277"/>
      <c r="AI202" s="277"/>
      <c r="AJ202" s="277"/>
      <c r="AK202" s="277"/>
      <c r="AL202" s="282"/>
      <c r="AM202" s="276" t="s">
        <v>92</v>
      </c>
      <c r="AN202" s="276" t="s">
        <v>92</v>
      </c>
      <c r="AO202" s="276" t="s">
        <v>92</v>
      </c>
      <c r="AP202" s="276" t="s">
        <v>92</v>
      </c>
      <c r="AQ202" s="275"/>
      <c r="AR202" s="275"/>
      <c r="AS202" s="275"/>
      <c r="AT202" s="275"/>
      <c r="AU202" s="275"/>
      <c r="AV202" s="290"/>
    </row>
    <row r="203" spans="1:52" outlineLevel="2" x14ac:dyDescent="0.2">
      <c r="A203" s="18"/>
      <c r="B203" s="18"/>
      <c r="C203" s="20" t="s">
        <v>323</v>
      </c>
      <c r="D203" s="19" t="s">
        <v>395</v>
      </c>
      <c r="E203" s="19" t="s">
        <v>396</v>
      </c>
      <c r="F203" s="19"/>
      <c r="G203" s="19"/>
      <c r="H203" s="22"/>
      <c r="I203" s="337"/>
      <c r="J203" s="337"/>
      <c r="K203" s="337"/>
      <c r="L203" s="325">
        <v>0.1</v>
      </c>
      <c r="M203" s="280" t="e" cm="1">
        <f t="array" aca="1" ref="M203" ca="1">getProgress(AC203,AM203,"%",1,1)</f>
        <v>#NAME?</v>
      </c>
      <c r="N203" s="280" t="e" cm="1">
        <f t="array" aca="1" ref="N203" ca="1">getProgress(AD203,AN203,"%",1,1)</f>
        <v>#NAME?</v>
      </c>
      <c r="O203" s="280" t="e" cm="1">
        <f t="array" aca="1" ref="O203" ca="1">getProgress(AE203,AO203,"%",1,1)</f>
        <v>#NAME?</v>
      </c>
      <c r="P203" s="280" t="e" cm="1">
        <f t="array" aca="1" ref="P203" ca="1">getProgress(AF203,AP203,"%",1,1)</f>
        <v>#NAME?</v>
      </c>
      <c r="Q203" s="58"/>
      <c r="R203" s="90"/>
      <c r="S203" s="90"/>
      <c r="T203" s="90"/>
      <c r="U203" s="90"/>
      <c r="V203" s="90"/>
      <c r="W203" s="90"/>
      <c r="X203" s="90"/>
      <c r="Y203" s="90"/>
      <c r="Z203" s="283"/>
      <c r="AA203" s="282"/>
      <c r="AB203" s="282"/>
      <c r="AC203" s="279" t="e" cm="1">
        <f t="array" aca="1" ref="AC203" ca="1">IF(SUMPRODUCT(--($R$10:$Z$10&gt;0),--(R203:Z203&lt;&gt;""))&gt;0,SUMPRODUCT(--($R$10:$Z$10&gt;0),R203:Z203)/SUMPRODUCT(--($R$10:$Z$10&gt;0),--(R203:Z203&lt;&gt;"")),"")</f>
        <v>#NAME?</v>
      </c>
      <c r="AD203" s="279" t="e" cm="1">
        <f t="array" aca="1" ref="AD203" ca="1">IF(WpAreaA_exist,IF(SUMPRODUCT(--($R$9:$T$9&lt;&gt;0),--(R203:T203&lt;&gt;""))&gt;0,SUMPRODUCT(--($R$9:$T$9&gt;0),R203:T203)/SUMPRODUCT(--($R$9:$T$9&lt;&gt;0),--(R203:T203&lt;&gt;"")),""),"")</f>
        <v>#NAME?</v>
      </c>
      <c r="AE203" s="279" t="e" cm="1">
        <f t="array" aca="1" ref="AE203" ca="1">IF(WpAreaB_exist,IF(SUMPRODUCT(--($U$9:$W$9&lt;&gt;0),--(U203:W203&lt;&gt;""))&gt;0,SUMPRODUCT(--($U$9:$W$9&gt;0),U203:W203)/SUMPRODUCT(--($U$9:$W$9&lt;&gt;0),--(U203:W203&lt;&gt;"")),""),"")</f>
        <v>#NAME?</v>
      </c>
      <c r="AF203" s="279" t="e" cm="1">
        <f t="array" aca="1" ref="AF203" ca="1">IF(WpAreaC_exist,IF(SUMPRODUCT(--($X$9:$Z$9&lt;&gt;0),--(X203:Z203&lt;&gt;""))&gt;0,SUMPRODUCT(--($X$9:$Z$9&gt;0),X203:Z203)/SUMPRODUCT(--($X$9:$Z$9&lt;&gt;0),--(X203:Z203&lt;&gt;"")),""),"")</f>
        <v>#NAME?</v>
      </c>
      <c r="AG203" s="277"/>
      <c r="AH203" s="277"/>
      <c r="AI203" s="277"/>
      <c r="AJ203" s="277"/>
      <c r="AK203" s="277"/>
      <c r="AL203" s="282"/>
      <c r="AM203" s="276" t="s">
        <v>92</v>
      </c>
      <c r="AN203" s="276" t="s">
        <v>92</v>
      </c>
      <c r="AO203" s="276" t="s">
        <v>92</v>
      </c>
      <c r="AP203" s="276" t="s">
        <v>92</v>
      </c>
      <c r="AQ203" s="275"/>
      <c r="AR203" s="275"/>
      <c r="AS203" s="275"/>
      <c r="AT203" s="275"/>
      <c r="AU203" s="275"/>
      <c r="AV203" s="290"/>
      <c r="AZ203" s="15"/>
    </row>
    <row r="204" spans="1:52" ht="45" outlineLevel="2" x14ac:dyDescent="0.2">
      <c r="A204" s="18">
        <v>29</v>
      </c>
      <c r="B204" s="18" t="s">
        <v>45</v>
      </c>
      <c r="C204" s="20" t="s">
        <v>323</v>
      </c>
      <c r="D204" s="340" t="s">
        <v>397</v>
      </c>
      <c r="E204" s="340" t="s">
        <v>478</v>
      </c>
      <c r="F204" s="340" t="s">
        <v>390</v>
      </c>
      <c r="G204" s="340"/>
      <c r="H204" s="343" t="s">
        <v>373</v>
      </c>
      <c r="I204" s="341" t="s">
        <v>560</v>
      </c>
      <c r="J204" s="341" t="s">
        <v>616</v>
      </c>
      <c r="K204" s="337" t="s">
        <v>714</v>
      </c>
      <c r="L204" s="325">
        <v>1</v>
      </c>
      <c r="M204" s="280" t="e" cm="1">
        <f t="array" aca="1" ref="M204" ca="1">getProgress(AC204,AM204,"%",1,1)</f>
        <v>#NAME?</v>
      </c>
      <c r="N204" s="280" t="e" cm="1">
        <f t="array" aca="1" ref="N204" ca="1">getProgress(AD204,AN204,"%",1,1)</f>
        <v>#NAME?</v>
      </c>
      <c r="O204" s="280" t="e" cm="1">
        <f t="array" aca="1" ref="O204" ca="1">getProgress(AE204,AO204,"%",1,1)</f>
        <v>#NAME?</v>
      </c>
      <c r="P204" s="280" t="e" cm="1">
        <f t="array" aca="1" ref="P204" ca="1">getProgress(AF204,AP204,"%",1,1)</f>
        <v>#NAME?</v>
      </c>
      <c r="Q204" s="58"/>
      <c r="R204" s="90"/>
      <c r="S204" s="90"/>
      <c r="T204" s="90"/>
      <c r="U204" s="90"/>
      <c r="V204" s="90"/>
      <c r="W204" s="90"/>
      <c r="X204" s="90"/>
      <c r="Y204" s="90"/>
      <c r="Z204" s="283"/>
      <c r="AA204" s="282"/>
      <c r="AB204" s="282"/>
      <c r="AC204" s="279" t="e" cm="1">
        <f t="array" aca="1" ref="AC204" ca="1">IF(SUMPRODUCT(--($R$10:$Z$10&gt;0),--(R204:Z204&lt;&gt;""))&gt;0,SUMPRODUCT(--($R$10:$Z$10&gt;0),R204:Z204)/SUMPRODUCT(--($R$10:$Z$10&gt;0),--(R204:Z204&lt;&gt;"")),"")</f>
        <v>#NAME?</v>
      </c>
      <c r="AD204" s="279" t="e" cm="1">
        <f t="array" aca="1" ref="AD204" ca="1">IF(WpAreaA_exist,IF(SUMPRODUCT(--($R$9:$T$9&lt;&gt;0),--(R204:T204&lt;&gt;""))&gt;0,SUMPRODUCT(--($R$9:$T$9&gt;0),R204:T204)/SUMPRODUCT(--($R$9:$T$9&lt;&gt;0),--(R204:T204&lt;&gt;"")),""),"")</f>
        <v>#NAME?</v>
      </c>
      <c r="AE204" s="279" t="e" cm="1">
        <f t="array" aca="1" ref="AE204" ca="1">IF(WpAreaB_exist,IF(SUMPRODUCT(--($U$9:$W$9&lt;&gt;0),--(U204:W204&lt;&gt;""))&gt;0,SUMPRODUCT(--($U$9:$W$9&gt;0),U204:W204)/SUMPRODUCT(--($U$9:$W$9&lt;&gt;0),--(U204:W204&lt;&gt;"")),""),"")</f>
        <v>#NAME?</v>
      </c>
      <c r="AF204" s="279" t="e" cm="1">
        <f t="array" aca="1" ref="AF204" ca="1">IF(WpAreaC_exist,IF(SUMPRODUCT(--($X$9:$Z$9&lt;&gt;0),--(X204:Z204&lt;&gt;""))&gt;0,SUMPRODUCT(--($X$9:$Z$9&gt;0),X204:Z204)/SUMPRODUCT(--($X$9:$Z$9&lt;&gt;0),--(X204:Z204&lt;&gt;"")),""),"")</f>
        <v>#NAME?</v>
      </c>
      <c r="AG204" s="277"/>
      <c r="AH204" s="277"/>
      <c r="AI204" s="277"/>
      <c r="AJ204" s="277"/>
      <c r="AK204" s="277"/>
      <c r="AL204" s="282"/>
      <c r="AM204" s="276" t="s">
        <v>92</v>
      </c>
      <c r="AN204" s="276" t="s">
        <v>92</v>
      </c>
      <c r="AO204" s="276" t="s">
        <v>92</v>
      </c>
      <c r="AP204" s="276" t="s">
        <v>92</v>
      </c>
      <c r="AQ204" s="275"/>
      <c r="AR204" s="275"/>
      <c r="AS204" s="275"/>
      <c r="AT204" s="275"/>
      <c r="AU204" s="275"/>
      <c r="AV204" s="290"/>
    </row>
    <row r="205" spans="1:52" outlineLevel="2" x14ac:dyDescent="0.2">
      <c r="A205" s="18"/>
      <c r="B205" s="18"/>
      <c r="C205" s="20" t="s">
        <v>323</v>
      </c>
      <c r="D205" s="19" t="s">
        <v>479</v>
      </c>
      <c r="E205" s="19" t="s">
        <v>468</v>
      </c>
      <c r="F205" s="19"/>
      <c r="G205" s="19"/>
      <c r="H205" s="22"/>
      <c r="I205" s="337"/>
      <c r="J205" s="337"/>
      <c r="K205" s="337"/>
      <c r="L205" s="325">
        <v>0.1</v>
      </c>
      <c r="M205" s="280" t="e" cm="1">
        <f t="array" aca="1" ref="M205" ca="1">getProgress(AC205,AM205,"%",1,1)</f>
        <v>#NAME?</v>
      </c>
      <c r="N205" s="280" t="e" cm="1">
        <f t="array" aca="1" ref="N205" ca="1">getProgress(AD205,AN205,"%",1,1)</f>
        <v>#NAME?</v>
      </c>
      <c r="O205" s="280" t="e" cm="1">
        <f t="array" aca="1" ref="O205" ca="1">getProgress(AE205,AO205,"%",1,1)</f>
        <v>#NAME?</v>
      </c>
      <c r="P205" s="280" t="e" cm="1">
        <f t="array" aca="1" ref="P205" ca="1">getProgress(AF205,AP205,"%",1,1)</f>
        <v>#NAME?</v>
      </c>
      <c r="Q205" s="58"/>
      <c r="R205" s="90"/>
      <c r="S205" s="90"/>
      <c r="T205" s="90"/>
      <c r="U205" s="90"/>
      <c r="V205" s="90"/>
      <c r="W205" s="90"/>
      <c r="X205" s="90"/>
      <c r="Y205" s="90"/>
      <c r="Z205" s="283"/>
      <c r="AA205" s="282"/>
      <c r="AB205" s="282"/>
      <c r="AC205" s="279" t="e" cm="1">
        <f t="array" aca="1" ref="AC205" ca="1">IF(SUMPRODUCT(--($R$10:$Z$10&gt;0),--(R205:Z205&lt;&gt;""))&gt;0,SUMPRODUCT(--($R$10:$Z$10&gt;0),R205:Z205)/SUMPRODUCT(--($R$10:$Z$10&gt;0),--(R205:Z205&lt;&gt;"")),"")</f>
        <v>#NAME?</v>
      </c>
      <c r="AD205" s="279" t="e" cm="1">
        <f t="array" aca="1" ref="AD205" ca="1">IF(WpAreaA_exist,IF(SUMPRODUCT(--($R$9:$T$9&lt;&gt;0),--(R205:T205&lt;&gt;""))&gt;0,SUMPRODUCT(--($R$9:$T$9&gt;0),R205:T205)/SUMPRODUCT(--($R$9:$T$9&lt;&gt;0),--(R205:T205&lt;&gt;"")),""),"")</f>
        <v>#NAME?</v>
      </c>
      <c r="AE205" s="279" t="e" cm="1">
        <f t="array" aca="1" ref="AE205" ca="1">IF(WpAreaB_exist,IF(SUMPRODUCT(--($U$9:$W$9&lt;&gt;0),--(U205:W205&lt;&gt;""))&gt;0,SUMPRODUCT(--($U$9:$W$9&gt;0),U205:W205)/SUMPRODUCT(--($U$9:$W$9&lt;&gt;0),--(U205:W205&lt;&gt;"")),""),"")</f>
        <v>#NAME?</v>
      </c>
      <c r="AF205" s="279" t="e" cm="1">
        <f t="array" aca="1" ref="AF205" ca="1">IF(WpAreaC_exist,IF(SUMPRODUCT(--($X$9:$Z$9&lt;&gt;0),--(X205:Z205&lt;&gt;""))&gt;0,SUMPRODUCT(--($X$9:$Z$9&gt;0),X205:Z205)/SUMPRODUCT(--($X$9:$Z$9&lt;&gt;0),--(X205:Z205&lt;&gt;"")),""),"")</f>
        <v>#NAME?</v>
      </c>
      <c r="AG205" s="277"/>
      <c r="AH205" s="277"/>
      <c r="AI205" s="277"/>
      <c r="AJ205" s="277"/>
      <c r="AK205" s="277"/>
      <c r="AL205" s="282"/>
      <c r="AM205" s="276" t="s">
        <v>92</v>
      </c>
      <c r="AN205" s="276" t="s">
        <v>92</v>
      </c>
      <c r="AO205" s="276" t="s">
        <v>92</v>
      </c>
      <c r="AP205" s="276" t="s">
        <v>92</v>
      </c>
      <c r="AQ205" s="275"/>
      <c r="AR205" s="275"/>
      <c r="AS205" s="275"/>
      <c r="AT205" s="275"/>
      <c r="AU205" s="275"/>
      <c r="AV205" s="290"/>
      <c r="AZ205" s="15"/>
    </row>
    <row r="206" spans="1:52" ht="45" outlineLevel="2" x14ac:dyDescent="0.2">
      <c r="A206" s="18">
        <v>30</v>
      </c>
      <c r="B206" s="18" t="s">
        <v>45</v>
      </c>
      <c r="C206" s="20" t="s">
        <v>323</v>
      </c>
      <c r="D206" s="340" t="s">
        <v>399</v>
      </c>
      <c r="E206" s="340" t="s">
        <v>398</v>
      </c>
      <c r="F206" s="340" t="s">
        <v>365</v>
      </c>
      <c r="G206" s="340" t="s">
        <v>334</v>
      </c>
      <c r="H206" s="344" t="s">
        <v>623</v>
      </c>
      <c r="I206" s="340" t="s">
        <v>625</v>
      </c>
      <c r="J206" s="336" t="s">
        <v>620</v>
      </c>
      <c r="K206" s="337" t="s">
        <v>715</v>
      </c>
      <c r="L206" s="325">
        <v>1</v>
      </c>
      <c r="M206" s="280" t="e" cm="1">
        <f t="array" aca="1" ref="M206" ca="1">getProgress(AC206,AM206,"%",1,1)</f>
        <v>#NAME?</v>
      </c>
      <c r="N206" s="280" t="e" cm="1">
        <f t="array" aca="1" ref="N206" ca="1">getProgress(AD206,AN206,"%",1,1)</f>
        <v>#NAME?</v>
      </c>
      <c r="O206" s="280" t="e" cm="1">
        <f t="array" aca="1" ref="O206" ca="1">getProgress(AE206,AO206,"%",1,1)</f>
        <v>#NAME?</v>
      </c>
      <c r="P206" s="280" t="e" cm="1">
        <f t="array" aca="1" ref="P206" ca="1">getProgress(AF206,AP206,"%",1,1)</f>
        <v>#NAME?</v>
      </c>
      <c r="Q206" s="58"/>
      <c r="R206" s="90"/>
      <c r="S206" s="90"/>
      <c r="T206" s="90"/>
      <c r="U206" s="90"/>
      <c r="V206" s="90"/>
      <c r="W206" s="90"/>
      <c r="X206" s="90"/>
      <c r="Y206" s="90"/>
      <c r="Z206" s="283"/>
      <c r="AA206" s="282"/>
      <c r="AB206" s="282"/>
      <c r="AC206" s="279" t="e" cm="1">
        <f t="array" aca="1" ref="AC206" ca="1">IF(SUMPRODUCT(--($R$10:$Z$10&gt;0),--(R206:Z206&lt;&gt;""))&gt;0,SUMPRODUCT(--($R$10:$Z$10&gt;0),R206:Z206)/SUMPRODUCT(--($R$10:$Z$10&gt;0),--(R206:Z206&lt;&gt;"")),"")</f>
        <v>#NAME?</v>
      </c>
      <c r="AD206" s="279" t="e" cm="1">
        <f t="array" aca="1" ref="AD206" ca="1">IF(WpAreaA_exist,IF(SUMPRODUCT(--($R$9:$T$9&lt;&gt;0),--(R206:T206&lt;&gt;""))&gt;0,SUMPRODUCT(--($R$9:$T$9&gt;0),R206:T206)/SUMPRODUCT(--($R$9:$T$9&lt;&gt;0),--(R206:T206&lt;&gt;"")),""),"")</f>
        <v>#NAME?</v>
      </c>
      <c r="AE206" s="279" t="e" cm="1">
        <f t="array" aca="1" ref="AE206" ca="1">IF(WpAreaB_exist,IF(SUMPRODUCT(--($U$9:$W$9&lt;&gt;0),--(U206:W206&lt;&gt;""))&gt;0,SUMPRODUCT(--($U$9:$W$9&gt;0),U206:W206)/SUMPRODUCT(--($U$9:$W$9&lt;&gt;0),--(U206:W206&lt;&gt;"")),""),"")</f>
        <v>#NAME?</v>
      </c>
      <c r="AF206" s="279" t="e" cm="1">
        <f t="array" aca="1" ref="AF206" ca="1">IF(WpAreaC_exist,IF(SUMPRODUCT(--($X$9:$Z$9&lt;&gt;0),--(X206:Z206&lt;&gt;""))&gt;0,SUMPRODUCT(--($X$9:$Z$9&gt;0),X206:Z206)/SUMPRODUCT(--($X$9:$Z$9&lt;&gt;0),--(X206:Z206&lt;&gt;"")),""),"")</f>
        <v>#NAME?</v>
      </c>
      <c r="AG206" s="277"/>
      <c r="AH206" s="277"/>
      <c r="AI206" s="277"/>
      <c r="AJ206" s="277"/>
      <c r="AK206" s="277"/>
      <c r="AL206" s="282"/>
      <c r="AM206" s="276" t="s">
        <v>92</v>
      </c>
      <c r="AN206" s="276" t="s">
        <v>92</v>
      </c>
      <c r="AO206" s="276" t="s">
        <v>92</v>
      </c>
      <c r="AP206" s="276" t="s">
        <v>92</v>
      </c>
      <c r="AQ206" s="275"/>
      <c r="AR206" s="275"/>
      <c r="AS206" s="275"/>
      <c r="AT206" s="275"/>
      <c r="AU206" s="275"/>
      <c r="AV206" s="290"/>
    </row>
    <row r="207" spans="1:52" outlineLevel="2" x14ac:dyDescent="0.2">
      <c r="A207" s="18"/>
      <c r="B207" s="18"/>
      <c r="C207" s="20" t="s">
        <v>323</v>
      </c>
      <c r="D207" s="19" t="s">
        <v>561</v>
      </c>
      <c r="E207" s="19" t="s">
        <v>533</v>
      </c>
      <c r="F207" s="19"/>
      <c r="G207" s="19"/>
      <c r="H207" s="22"/>
      <c r="I207" s="337"/>
      <c r="J207" s="337"/>
      <c r="K207" s="337"/>
      <c r="L207" s="325">
        <v>0.1</v>
      </c>
      <c r="M207" s="280" t="e" cm="1">
        <f t="array" aca="1" ref="M207" ca="1">getProgress(AC207,AM207,"%",1,1)</f>
        <v>#NAME?</v>
      </c>
      <c r="N207" s="280" t="e" cm="1">
        <f t="array" aca="1" ref="N207" ca="1">getProgress(AD207,AN207,"%",1,1)</f>
        <v>#NAME?</v>
      </c>
      <c r="O207" s="280" t="e" cm="1">
        <f t="array" aca="1" ref="O207" ca="1">getProgress(AE207,AO207,"%",1,1)</f>
        <v>#NAME?</v>
      </c>
      <c r="P207" s="280" t="e" cm="1">
        <f t="array" aca="1" ref="P207" ca="1">getProgress(AF207,AP207,"%",1,1)</f>
        <v>#NAME?</v>
      </c>
      <c r="Q207" s="58"/>
      <c r="R207" s="90"/>
      <c r="S207" s="90"/>
      <c r="T207" s="90"/>
      <c r="U207" s="90"/>
      <c r="V207" s="90"/>
      <c r="W207" s="90"/>
      <c r="X207" s="90"/>
      <c r="Y207" s="90"/>
      <c r="Z207" s="283"/>
      <c r="AA207" s="282"/>
      <c r="AB207" s="282"/>
      <c r="AC207" s="279" t="e" cm="1">
        <f t="array" aca="1" ref="AC207" ca="1">IF(SUMPRODUCT(--($R$10:$Z$10&gt;0),--(R207:Z207&lt;&gt;""))&gt;0,SUMPRODUCT(--($R$10:$Z$10&gt;0),R207:Z207)/SUMPRODUCT(--($R$10:$Z$10&gt;0),--(R207:Z207&lt;&gt;"")),"")</f>
        <v>#NAME?</v>
      </c>
      <c r="AD207" s="279" t="e" cm="1">
        <f t="array" aca="1" ref="AD207" ca="1">IF(WpAreaA_exist,IF(SUMPRODUCT(--($R$9:$T$9&lt;&gt;0),--(R207:T207&lt;&gt;""))&gt;0,SUMPRODUCT(--($R$9:$T$9&gt;0),R207:T207)/SUMPRODUCT(--($R$9:$T$9&lt;&gt;0),--(R207:T207&lt;&gt;"")),""),"")</f>
        <v>#NAME?</v>
      </c>
      <c r="AE207" s="279" t="e" cm="1">
        <f t="array" aca="1" ref="AE207" ca="1">IF(WpAreaB_exist,IF(SUMPRODUCT(--($U$9:$W$9&lt;&gt;0),--(U207:W207&lt;&gt;""))&gt;0,SUMPRODUCT(--($U$9:$W$9&gt;0),U207:W207)/SUMPRODUCT(--($U$9:$W$9&lt;&gt;0),--(U207:W207&lt;&gt;"")),""),"")</f>
        <v>#NAME?</v>
      </c>
      <c r="AF207" s="279" t="e" cm="1">
        <f t="array" aca="1" ref="AF207" ca="1">IF(WpAreaC_exist,IF(SUMPRODUCT(--($X$9:$Z$9&lt;&gt;0),--(X207:Z207&lt;&gt;""))&gt;0,SUMPRODUCT(--($X$9:$Z$9&gt;0),X207:Z207)/SUMPRODUCT(--($X$9:$Z$9&lt;&gt;0),--(X207:Z207&lt;&gt;"")),""),"")</f>
        <v>#NAME?</v>
      </c>
      <c r="AG207" s="277"/>
      <c r="AH207" s="277"/>
      <c r="AI207" s="277"/>
      <c r="AJ207" s="277"/>
      <c r="AK207" s="277"/>
      <c r="AL207" s="282"/>
      <c r="AM207" s="276" t="s">
        <v>92</v>
      </c>
      <c r="AN207" s="276" t="s">
        <v>92</v>
      </c>
      <c r="AO207" s="276" t="s">
        <v>92</v>
      </c>
      <c r="AP207" s="276" t="s">
        <v>92</v>
      </c>
      <c r="AQ207" s="275"/>
      <c r="AR207" s="275"/>
      <c r="AS207" s="275"/>
      <c r="AT207" s="275"/>
      <c r="AU207" s="275"/>
      <c r="AV207" s="290"/>
      <c r="AZ207" s="15"/>
    </row>
    <row r="208" spans="1:52" ht="45" outlineLevel="2" x14ac:dyDescent="0.2">
      <c r="A208" s="18">
        <v>31</v>
      </c>
      <c r="B208" s="18" t="s">
        <v>45</v>
      </c>
      <c r="C208" s="20" t="s">
        <v>323</v>
      </c>
      <c r="D208" s="340" t="s">
        <v>562</v>
      </c>
      <c r="E208" s="340" t="s">
        <v>563</v>
      </c>
      <c r="F208" s="340" t="s">
        <v>534</v>
      </c>
      <c r="G208" s="340"/>
      <c r="H208" s="343"/>
      <c r="I208" s="341" t="s">
        <v>613</v>
      </c>
      <c r="J208" s="341" t="s">
        <v>616</v>
      </c>
      <c r="K208" s="337" t="s">
        <v>716</v>
      </c>
      <c r="L208" s="325">
        <v>1</v>
      </c>
      <c r="M208" s="280" t="e" cm="1">
        <f t="array" aca="1" ref="M208" ca="1">getProgress(AC208,AM208,"%",1,1)</f>
        <v>#NAME?</v>
      </c>
      <c r="N208" s="280" t="e" cm="1">
        <f t="array" aca="1" ref="N208" ca="1">getProgress(AD208,AN208,"%",1,1)</f>
        <v>#NAME?</v>
      </c>
      <c r="O208" s="280" t="e" cm="1">
        <f t="array" aca="1" ref="O208" ca="1">getProgress(AE208,AO208,"%",1,1)</f>
        <v>#NAME?</v>
      </c>
      <c r="P208" s="280" t="e" cm="1">
        <f t="array" aca="1" ref="P208" ca="1">getProgress(AF208,AP208,"%",1,1)</f>
        <v>#NAME?</v>
      </c>
      <c r="Q208" s="58"/>
      <c r="R208" s="90"/>
      <c r="S208" s="90"/>
      <c r="T208" s="90"/>
      <c r="U208" s="90"/>
      <c r="V208" s="90"/>
      <c r="W208" s="90"/>
      <c r="X208" s="90"/>
      <c r="Y208" s="90"/>
      <c r="Z208" s="283"/>
      <c r="AA208" s="282"/>
      <c r="AB208" s="282"/>
      <c r="AC208" s="279" t="e" cm="1">
        <f t="array" aca="1" ref="AC208" ca="1">IF(SUMPRODUCT(--($R$10:$Z$10&gt;0),--(R208:Z208&lt;&gt;""))&gt;0,SUMPRODUCT(--($R$10:$Z$10&gt;0),R208:Z208)/SUMPRODUCT(--($R$10:$Z$10&gt;0),--(R208:Z208&lt;&gt;"")),"")</f>
        <v>#NAME?</v>
      </c>
      <c r="AD208" s="279" t="e" cm="1">
        <f t="array" aca="1" ref="AD208" ca="1">IF(WpAreaA_exist,IF(SUMPRODUCT(--($R$9:$T$9&lt;&gt;0),--(R208:T208&lt;&gt;""))&gt;0,SUMPRODUCT(--($R$9:$T$9&gt;0),R208:T208)/SUMPRODUCT(--($R$9:$T$9&lt;&gt;0),--(R208:T208&lt;&gt;"")),""),"")</f>
        <v>#NAME?</v>
      </c>
      <c r="AE208" s="279" t="e" cm="1">
        <f t="array" aca="1" ref="AE208" ca="1">IF(WpAreaB_exist,IF(SUMPRODUCT(--($U$9:$W$9&lt;&gt;0),--(U208:W208&lt;&gt;""))&gt;0,SUMPRODUCT(--($U$9:$W$9&gt;0),U208:W208)/SUMPRODUCT(--($U$9:$W$9&lt;&gt;0),--(U208:W208&lt;&gt;"")),""),"")</f>
        <v>#NAME?</v>
      </c>
      <c r="AF208" s="279" t="e" cm="1">
        <f t="array" aca="1" ref="AF208" ca="1">IF(WpAreaC_exist,IF(SUMPRODUCT(--($X$9:$Z$9&lt;&gt;0),--(X208:Z208&lt;&gt;""))&gt;0,SUMPRODUCT(--($X$9:$Z$9&gt;0),X208:Z208)/SUMPRODUCT(--($X$9:$Z$9&lt;&gt;0),--(X208:Z208&lt;&gt;"")),""),"")</f>
        <v>#NAME?</v>
      </c>
      <c r="AG208" s="277"/>
      <c r="AH208" s="277"/>
      <c r="AI208" s="277"/>
      <c r="AJ208" s="277"/>
      <c r="AK208" s="277"/>
      <c r="AL208" s="282"/>
      <c r="AM208" s="276" t="s">
        <v>92</v>
      </c>
      <c r="AN208" s="276" t="s">
        <v>92</v>
      </c>
      <c r="AO208" s="276" t="s">
        <v>92</v>
      </c>
      <c r="AP208" s="276" t="s">
        <v>92</v>
      </c>
      <c r="AQ208" s="275"/>
      <c r="AR208" s="275"/>
      <c r="AS208" s="275"/>
      <c r="AT208" s="275"/>
      <c r="AU208" s="275"/>
      <c r="AV208" s="290"/>
    </row>
    <row r="209" spans="1:52" ht="45" outlineLevel="2" x14ac:dyDescent="0.2">
      <c r="A209" s="18">
        <v>32</v>
      </c>
      <c r="B209" s="18" t="s">
        <v>45</v>
      </c>
      <c r="C209" s="20" t="s">
        <v>323</v>
      </c>
      <c r="D209" s="340" t="s">
        <v>564</v>
      </c>
      <c r="E209" s="340" t="s">
        <v>565</v>
      </c>
      <c r="F209" s="340" t="s">
        <v>534</v>
      </c>
      <c r="G209" s="340"/>
      <c r="H209" s="343"/>
      <c r="I209" s="341" t="s">
        <v>613</v>
      </c>
      <c r="J209" s="336" t="s">
        <v>620</v>
      </c>
      <c r="K209" s="337" t="s">
        <v>717</v>
      </c>
      <c r="L209" s="325">
        <v>1</v>
      </c>
      <c r="M209" s="280" t="e" cm="1">
        <f t="array" aca="1" ref="M209" ca="1">getProgress(AC209,AM209,"%",1,1)</f>
        <v>#NAME?</v>
      </c>
      <c r="N209" s="280" t="e" cm="1">
        <f t="array" aca="1" ref="N209" ca="1">getProgress(AD209,AN209,"%",1,1)</f>
        <v>#NAME?</v>
      </c>
      <c r="O209" s="280" t="e" cm="1">
        <f t="array" aca="1" ref="O209" ca="1">getProgress(AE209,AO209,"%",1,1)</f>
        <v>#NAME?</v>
      </c>
      <c r="P209" s="280" t="e" cm="1">
        <f t="array" aca="1" ref="P209" ca="1">getProgress(AF209,AP209,"%",1,1)</f>
        <v>#NAME?</v>
      </c>
      <c r="Q209" s="58"/>
      <c r="R209" s="90"/>
      <c r="S209" s="90"/>
      <c r="T209" s="90"/>
      <c r="U209" s="90"/>
      <c r="V209" s="90"/>
      <c r="W209" s="90"/>
      <c r="X209" s="90"/>
      <c r="Y209" s="90"/>
      <c r="Z209" s="283"/>
      <c r="AA209" s="282"/>
      <c r="AB209" s="282"/>
      <c r="AC209" s="279" t="e" cm="1">
        <f t="array" aca="1" ref="AC209" ca="1">IF(SUMPRODUCT(--($R$10:$Z$10&gt;0),--(R209:Z209&lt;&gt;""))&gt;0,SUMPRODUCT(--($R$10:$Z$10&gt;0),R209:Z209)/SUMPRODUCT(--($R$10:$Z$10&gt;0),--(R209:Z209&lt;&gt;"")),"")</f>
        <v>#NAME?</v>
      </c>
      <c r="AD209" s="279" t="e" cm="1">
        <f t="array" aca="1" ref="AD209" ca="1">IF(WpAreaA_exist,IF(SUMPRODUCT(--($R$9:$T$9&lt;&gt;0),--(R209:T209&lt;&gt;""))&gt;0,SUMPRODUCT(--($R$9:$T$9&gt;0),R209:T209)/SUMPRODUCT(--($R$9:$T$9&lt;&gt;0),--(R209:T209&lt;&gt;"")),""),"")</f>
        <v>#NAME?</v>
      </c>
      <c r="AE209" s="279" t="e" cm="1">
        <f t="array" aca="1" ref="AE209" ca="1">IF(WpAreaB_exist,IF(SUMPRODUCT(--($U$9:$W$9&lt;&gt;0),--(U209:W209&lt;&gt;""))&gt;0,SUMPRODUCT(--($U$9:$W$9&gt;0),U209:W209)/SUMPRODUCT(--($U$9:$W$9&lt;&gt;0),--(U209:W209&lt;&gt;"")),""),"")</f>
        <v>#NAME?</v>
      </c>
      <c r="AF209" s="279" t="e" cm="1">
        <f t="array" aca="1" ref="AF209" ca="1">IF(WpAreaC_exist,IF(SUMPRODUCT(--($X$9:$Z$9&lt;&gt;0),--(X209:Z209&lt;&gt;""))&gt;0,SUMPRODUCT(--($X$9:$Z$9&gt;0),X209:Z209)/SUMPRODUCT(--($X$9:$Z$9&lt;&gt;0),--(X209:Z209&lt;&gt;"")),""),"")</f>
        <v>#NAME?</v>
      </c>
      <c r="AG209" s="277"/>
      <c r="AH209" s="277"/>
      <c r="AI209" s="277"/>
      <c r="AJ209" s="277"/>
      <c r="AK209" s="277"/>
      <c r="AL209" s="282"/>
      <c r="AM209" s="276" t="s">
        <v>92</v>
      </c>
      <c r="AN209" s="276" t="s">
        <v>92</v>
      </c>
      <c r="AO209" s="276" t="s">
        <v>92</v>
      </c>
      <c r="AP209" s="276" t="s">
        <v>92</v>
      </c>
      <c r="AQ209" s="275"/>
      <c r="AR209" s="275"/>
      <c r="AS209" s="275"/>
      <c r="AT209" s="275"/>
      <c r="AU209" s="275"/>
      <c r="AV209" s="290"/>
    </row>
    <row r="210" spans="1:52" outlineLevel="2" x14ac:dyDescent="0.2">
      <c r="A210" s="18"/>
      <c r="B210" s="18"/>
      <c r="C210" s="20" t="s">
        <v>323</v>
      </c>
      <c r="D210" s="19" t="s">
        <v>400</v>
      </c>
      <c r="E210" s="19" t="s">
        <v>367</v>
      </c>
      <c r="F210" s="19"/>
      <c r="G210" s="19"/>
      <c r="H210" s="22"/>
      <c r="I210" s="337"/>
      <c r="J210" s="337"/>
      <c r="K210" s="337"/>
      <c r="L210" s="325">
        <v>0.1</v>
      </c>
      <c r="M210" s="280" t="e" cm="1">
        <f t="array" aca="1" ref="M210" ca="1">getProgress(AC210,AM210,"%",1,1)</f>
        <v>#NAME?</v>
      </c>
      <c r="N210" s="280" t="e" cm="1">
        <f t="array" aca="1" ref="N210" ca="1">getProgress(AD210,AN210,"%",1,1)</f>
        <v>#NAME?</v>
      </c>
      <c r="O210" s="280" t="e" cm="1">
        <f t="array" aca="1" ref="O210" ca="1">getProgress(AE210,AO210,"%",1,1)</f>
        <v>#NAME?</v>
      </c>
      <c r="P210" s="280" t="e" cm="1">
        <f t="array" aca="1" ref="P210" ca="1">getProgress(AF210,AP210,"%",1,1)</f>
        <v>#NAME?</v>
      </c>
      <c r="Q210" s="58"/>
      <c r="R210" s="90"/>
      <c r="S210" s="90"/>
      <c r="T210" s="90"/>
      <c r="U210" s="90"/>
      <c r="V210" s="90"/>
      <c r="W210" s="90"/>
      <c r="X210" s="90"/>
      <c r="Y210" s="90"/>
      <c r="Z210" s="283"/>
      <c r="AA210" s="282"/>
      <c r="AB210" s="282"/>
      <c r="AC210" s="279" t="e" cm="1">
        <f t="array" aca="1" ref="AC210" ca="1">IF(SUMPRODUCT(--($R$10:$Z$10&gt;0),--(R210:Z210&lt;&gt;""))&gt;0,SUMPRODUCT(--($R$10:$Z$10&gt;0),R210:Z210)/SUMPRODUCT(--($R$10:$Z$10&gt;0),--(R210:Z210&lt;&gt;"")),"")</f>
        <v>#NAME?</v>
      </c>
      <c r="AD210" s="279" t="e" cm="1">
        <f t="array" aca="1" ref="AD210" ca="1">IF(WpAreaA_exist,IF(SUMPRODUCT(--($R$9:$T$9&lt;&gt;0),--(R210:T210&lt;&gt;""))&gt;0,SUMPRODUCT(--($R$9:$T$9&gt;0),R210:T210)/SUMPRODUCT(--($R$9:$T$9&lt;&gt;0),--(R210:T210&lt;&gt;"")),""),"")</f>
        <v>#NAME?</v>
      </c>
      <c r="AE210" s="279" t="e" cm="1">
        <f t="array" aca="1" ref="AE210" ca="1">IF(WpAreaB_exist,IF(SUMPRODUCT(--($U$9:$W$9&lt;&gt;0),--(U210:W210&lt;&gt;""))&gt;0,SUMPRODUCT(--($U$9:$W$9&gt;0),U210:W210)/SUMPRODUCT(--($U$9:$W$9&lt;&gt;0),--(U210:W210&lt;&gt;"")),""),"")</f>
        <v>#NAME?</v>
      </c>
      <c r="AF210" s="279" t="e" cm="1">
        <f t="array" aca="1" ref="AF210" ca="1">IF(WpAreaC_exist,IF(SUMPRODUCT(--($X$9:$Z$9&lt;&gt;0),--(X210:Z210&lt;&gt;""))&gt;0,SUMPRODUCT(--($X$9:$Z$9&gt;0),X210:Z210)/SUMPRODUCT(--($X$9:$Z$9&lt;&gt;0),--(X210:Z210&lt;&gt;"")),""),"")</f>
        <v>#NAME?</v>
      </c>
      <c r="AG210" s="277"/>
      <c r="AH210" s="277"/>
      <c r="AI210" s="277"/>
      <c r="AJ210" s="277"/>
      <c r="AK210" s="277"/>
      <c r="AL210" s="282"/>
      <c r="AM210" s="276" t="s">
        <v>92</v>
      </c>
      <c r="AN210" s="276" t="s">
        <v>92</v>
      </c>
      <c r="AO210" s="276" t="s">
        <v>92</v>
      </c>
      <c r="AP210" s="276" t="s">
        <v>92</v>
      </c>
      <c r="AQ210" s="275"/>
      <c r="AR210" s="275"/>
      <c r="AS210" s="275"/>
      <c r="AT210" s="275"/>
      <c r="AU210" s="275"/>
      <c r="AV210" s="290"/>
      <c r="AZ210" s="15"/>
    </row>
    <row r="211" spans="1:52" ht="30" outlineLevel="2" x14ac:dyDescent="0.2">
      <c r="A211" s="18">
        <v>33</v>
      </c>
      <c r="B211" s="18" t="s">
        <v>45</v>
      </c>
      <c r="C211" s="20" t="s">
        <v>323</v>
      </c>
      <c r="D211" s="340" t="s">
        <v>401</v>
      </c>
      <c r="E211" s="340" t="s">
        <v>402</v>
      </c>
      <c r="F211" s="340" t="s">
        <v>370</v>
      </c>
      <c r="G211" s="340" t="s">
        <v>334</v>
      </c>
      <c r="H211" s="344" t="s">
        <v>623</v>
      </c>
      <c r="I211" s="340" t="s">
        <v>630</v>
      </c>
      <c r="J211" s="336" t="s">
        <v>620</v>
      </c>
      <c r="K211" s="337" t="s">
        <v>617</v>
      </c>
      <c r="L211" s="325">
        <v>1</v>
      </c>
      <c r="M211" s="280" t="e" cm="1">
        <f t="array" aca="1" ref="M211" ca="1">getProgress(AC211,AM211,"%",1,1)</f>
        <v>#NAME?</v>
      </c>
      <c r="N211" s="280" t="e" cm="1">
        <f t="array" aca="1" ref="N211" ca="1">getProgress(AD211,AN211,"%",1,1)</f>
        <v>#NAME?</v>
      </c>
      <c r="O211" s="280" t="e" cm="1">
        <f t="array" aca="1" ref="O211" ca="1">getProgress(AE211,AO211,"%",1,1)</f>
        <v>#NAME?</v>
      </c>
      <c r="P211" s="280" t="e" cm="1">
        <f t="array" aca="1" ref="P211" ca="1">getProgress(AF211,AP211,"%",1,1)</f>
        <v>#NAME?</v>
      </c>
      <c r="Q211" s="58"/>
      <c r="R211" s="90"/>
      <c r="S211" s="90"/>
      <c r="T211" s="90"/>
      <c r="U211" s="90"/>
      <c r="V211" s="90"/>
      <c r="W211" s="90"/>
      <c r="X211" s="90"/>
      <c r="Y211" s="90"/>
      <c r="Z211" s="283"/>
      <c r="AA211" s="282"/>
      <c r="AB211" s="282"/>
      <c r="AC211" s="279" t="e" cm="1">
        <f t="array" aca="1" ref="AC211" ca="1">IF(SUMPRODUCT(--($R$10:$Z$10&gt;0),--(R211:Z211&lt;&gt;""))&gt;0,SUMPRODUCT(--($R$10:$Z$10&gt;0),R211:Z211)/SUMPRODUCT(--($R$10:$Z$10&gt;0),--(R211:Z211&lt;&gt;"")),"")</f>
        <v>#NAME?</v>
      </c>
      <c r="AD211" s="279" t="e" cm="1">
        <f t="array" aca="1" ref="AD211" ca="1">IF(WpAreaA_exist,IF(SUMPRODUCT(--($R$9:$T$9&lt;&gt;0),--(R211:T211&lt;&gt;""))&gt;0,SUMPRODUCT(--($R$9:$T$9&gt;0),R211:T211)/SUMPRODUCT(--($R$9:$T$9&lt;&gt;0),--(R211:T211&lt;&gt;"")),""),"")</f>
        <v>#NAME?</v>
      </c>
      <c r="AE211" s="279" t="e" cm="1">
        <f t="array" aca="1" ref="AE211" ca="1">IF(WpAreaB_exist,IF(SUMPRODUCT(--($U$9:$W$9&lt;&gt;0),--(U211:W211&lt;&gt;""))&gt;0,SUMPRODUCT(--($U$9:$W$9&gt;0),U211:W211)/SUMPRODUCT(--($U$9:$W$9&lt;&gt;0),--(U211:W211&lt;&gt;"")),""),"")</f>
        <v>#NAME?</v>
      </c>
      <c r="AF211" s="279" t="e" cm="1">
        <f t="array" aca="1" ref="AF211" ca="1">IF(WpAreaC_exist,IF(SUMPRODUCT(--($X$9:$Z$9&lt;&gt;0),--(X211:Z211&lt;&gt;""))&gt;0,SUMPRODUCT(--($X$9:$Z$9&gt;0),X211:Z211)/SUMPRODUCT(--($X$9:$Z$9&lt;&gt;0),--(X211:Z211&lt;&gt;"")),""),"")</f>
        <v>#NAME?</v>
      </c>
      <c r="AG211" s="277"/>
      <c r="AH211" s="277"/>
      <c r="AI211" s="277"/>
      <c r="AJ211" s="277"/>
      <c r="AK211" s="277"/>
      <c r="AL211" s="282"/>
      <c r="AM211" s="276" t="s">
        <v>92</v>
      </c>
      <c r="AN211" s="276" t="s">
        <v>92</v>
      </c>
      <c r="AO211" s="276" t="s">
        <v>92</v>
      </c>
      <c r="AP211" s="276" t="s">
        <v>92</v>
      </c>
      <c r="AQ211" s="275"/>
      <c r="AR211" s="275"/>
      <c r="AS211" s="275"/>
      <c r="AT211" s="275"/>
      <c r="AU211" s="275"/>
      <c r="AV211" s="290"/>
    </row>
    <row r="212" spans="1:52" ht="30" outlineLevel="2" x14ac:dyDescent="0.2">
      <c r="A212" s="18"/>
      <c r="B212" s="18"/>
      <c r="C212" s="20" t="s">
        <v>323</v>
      </c>
      <c r="D212" s="19" t="s">
        <v>566</v>
      </c>
      <c r="E212" s="19" t="s">
        <v>568</v>
      </c>
      <c r="F212" s="19"/>
      <c r="G212" s="19"/>
      <c r="H212" s="22"/>
      <c r="I212" s="19"/>
      <c r="J212" s="19"/>
      <c r="K212" s="337"/>
      <c r="L212" s="325">
        <v>0.1</v>
      </c>
      <c r="M212" s="280" t="e" cm="1">
        <f t="array" aca="1" ref="M212" ca="1">getProgress(AC212,AM212,"%",1,1)</f>
        <v>#NAME?</v>
      </c>
      <c r="N212" s="280" t="e" cm="1">
        <f t="array" aca="1" ref="N212" ca="1">getProgress(AD212,AN212,"%",1,1)</f>
        <v>#NAME?</v>
      </c>
      <c r="O212" s="280" t="e" cm="1">
        <f t="array" aca="1" ref="O212" ca="1">getProgress(AE212,AO212,"%",1,1)</f>
        <v>#NAME?</v>
      </c>
      <c r="P212" s="280" t="e" cm="1">
        <f t="array" aca="1" ref="P212" ca="1">getProgress(AF212,AP212,"%",1,1)</f>
        <v>#NAME?</v>
      </c>
      <c r="Q212" s="58"/>
      <c r="R212" s="90"/>
      <c r="S212" s="90"/>
      <c r="T212" s="90"/>
      <c r="U212" s="90"/>
      <c r="V212" s="90"/>
      <c r="W212" s="90"/>
      <c r="X212" s="90"/>
      <c r="Y212" s="90"/>
      <c r="Z212" s="283"/>
      <c r="AA212" s="282"/>
      <c r="AB212" s="282"/>
      <c r="AC212" s="279" t="e" cm="1">
        <f t="array" aca="1" ref="AC212" ca="1">IF(SUMPRODUCT(--($R$10:$Z$10&gt;0),--(R212:Z212&lt;&gt;""))&gt;0,SUMPRODUCT(--($R$10:$Z$10&gt;0),R212:Z212)/SUMPRODUCT(--($R$10:$Z$10&gt;0),--(R212:Z212&lt;&gt;"")),"")</f>
        <v>#NAME?</v>
      </c>
      <c r="AD212" s="279" t="e" cm="1">
        <f t="array" aca="1" ref="AD212" ca="1">IF(WpAreaA_exist,IF(SUMPRODUCT(--($R$9:$T$9&lt;&gt;0),--(R212:T212&lt;&gt;""))&gt;0,SUMPRODUCT(--($R$9:$T$9&gt;0),R212:T212)/SUMPRODUCT(--($R$9:$T$9&lt;&gt;0),--(R212:T212&lt;&gt;"")),""),"")</f>
        <v>#NAME?</v>
      </c>
      <c r="AE212" s="279" t="e" cm="1">
        <f t="array" aca="1" ref="AE212" ca="1">IF(WpAreaB_exist,IF(SUMPRODUCT(--($U$9:$W$9&lt;&gt;0),--(U212:W212&lt;&gt;""))&gt;0,SUMPRODUCT(--($U$9:$W$9&gt;0),U212:W212)/SUMPRODUCT(--($U$9:$W$9&lt;&gt;0),--(U212:W212&lt;&gt;"")),""),"")</f>
        <v>#NAME?</v>
      </c>
      <c r="AF212" s="279" t="e" cm="1">
        <f t="array" aca="1" ref="AF212" ca="1">IF(WpAreaC_exist,IF(SUMPRODUCT(--($X$9:$Z$9&lt;&gt;0),--(X212:Z212&lt;&gt;""))&gt;0,SUMPRODUCT(--($X$9:$Z$9&gt;0),X212:Z212)/SUMPRODUCT(--($X$9:$Z$9&lt;&gt;0),--(X212:Z212&lt;&gt;"")),""),"")</f>
        <v>#NAME?</v>
      </c>
      <c r="AG212" s="277"/>
      <c r="AH212" s="277"/>
      <c r="AI212" s="277"/>
      <c r="AJ212" s="277"/>
      <c r="AK212" s="277"/>
      <c r="AL212" s="282"/>
      <c r="AM212" s="276" t="s">
        <v>92</v>
      </c>
      <c r="AN212" s="276" t="s">
        <v>92</v>
      </c>
      <c r="AO212" s="276" t="s">
        <v>92</v>
      </c>
      <c r="AP212" s="276" t="s">
        <v>92</v>
      </c>
      <c r="AQ212" s="275"/>
      <c r="AR212" s="275"/>
      <c r="AS212" s="275"/>
      <c r="AT212" s="275"/>
      <c r="AU212" s="275"/>
      <c r="AV212" s="290"/>
      <c r="AZ212" s="15"/>
    </row>
    <row r="213" spans="1:52" ht="30" outlineLevel="2" x14ac:dyDescent="0.2">
      <c r="A213" s="18">
        <v>34</v>
      </c>
      <c r="B213" s="18" t="s">
        <v>45</v>
      </c>
      <c r="C213" s="20" t="s">
        <v>323</v>
      </c>
      <c r="D213" s="340" t="s">
        <v>567</v>
      </c>
      <c r="E213" s="340" t="s">
        <v>570</v>
      </c>
      <c r="F213" s="340" t="s">
        <v>569</v>
      </c>
      <c r="G213" s="340" t="s">
        <v>642</v>
      </c>
      <c r="H213" s="343" t="s">
        <v>640</v>
      </c>
      <c r="I213" s="340" t="s">
        <v>659</v>
      </c>
      <c r="J213" s="340" t="s">
        <v>616</v>
      </c>
      <c r="K213" s="337" t="s">
        <v>751</v>
      </c>
      <c r="L213" s="325">
        <v>1</v>
      </c>
      <c r="M213" s="280" t="e" cm="1">
        <f t="array" aca="1" ref="M213" ca="1">getProgress(AC213,AM213,"%",1,1)</f>
        <v>#NAME?</v>
      </c>
      <c r="N213" s="280" t="e" cm="1">
        <f t="array" aca="1" ref="N213" ca="1">getProgress(AD213,AN213,"%",1,1)</f>
        <v>#NAME?</v>
      </c>
      <c r="O213" s="280" t="e" cm="1">
        <f t="array" aca="1" ref="O213" ca="1">getProgress(AE213,AO213,"%",1,1)</f>
        <v>#NAME?</v>
      </c>
      <c r="P213" s="280" t="e" cm="1">
        <f t="array" aca="1" ref="P213" ca="1">getProgress(AF213,AP213,"%",1,1)</f>
        <v>#NAME?</v>
      </c>
      <c r="Q213" s="58"/>
      <c r="R213" s="90"/>
      <c r="S213" s="90"/>
      <c r="T213" s="90"/>
      <c r="U213" s="90"/>
      <c r="V213" s="90"/>
      <c r="W213" s="90"/>
      <c r="X213" s="90"/>
      <c r="Y213" s="90"/>
      <c r="Z213" s="283"/>
      <c r="AA213" s="282"/>
      <c r="AB213" s="282"/>
      <c r="AC213" s="279" t="e" cm="1">
        <f t="array" aca="1" ref="AC213" ca="1">IF(SUMPRODUCT(--($R$10:$Z$10&gt;0),--(R213:Z213&lt;&gt;""))&gt;0,SUMPRODUCT(--($R$10:$Z$10&gt;0),R213:Z213)/SUMPRODUCT(--($R$10:$Z$10&gt;0),--(R213:Z213&lt;&gt;"")),"")</f>
        <v>#NAME?</v>
      </c>
      <c r="AD213" s="279" t="e" cm="1">
        <f t="array" aca="1" ref="AD213" ca="1">IF(WpAreaA_exist,IF(SUMPRODUCT(--($R$9:$T$9&lt;&gt;0),--(R213:T213&lt;&gt;""))&gt;0,SUMPRODUCT(--($R$9:$T$9&gt;0),R213:T213)/SUMPRODUCT(--($R$9:$T$9&lt;&gt;0),--(R213:T213&lt;&gt;"")),""),"")</f>
        <v>#NAME?</v>
      </c>
      <c r="AE213" s="279" t="e" cm="1">
        <f t="array" aca="1" ref="AE213" ca="1">IF(WpAreaB_exist,IF(SUMPRODUCT(--($U$9:$W$9&lt;&gt;0),--(U213:W213&lt;&gt;""))&gt;0,SUMPRODUCT(--($U$9:$W$9&gt;0),U213:W213)/SUMPRODUCT(--($U$9:$W$9&lt;&gt;0),--(U213:W213&lt;&gt;"")),""),"")</f>
        <v>#NAME?</v>
      </c>
      <c r="AF213" s="279" t="e" cm="1">
        <f t="array" aca="1" ref="AF213" ca="1">IF(WpAreaC_exist,IF(SUMPRODUCT(--($X$9:$Z$9&lt;&gt;0),--(X213:Z213&lt;&gt;""))&gt;0,SUMPRODUCT(--($X$9:$Z$9&gt;0),X213:Z213)/SUMPRODUCT(--($X$9:$Z$9&lt;&gt;0),--(X213:Z213&lt;&gt;"")),""),"")</f>
        <v>#NAME?</v>
      </c>
      <c r="AG213" s="277"/>
      <c r="AH213" s="277"/>
      <c r="AI213" s="277"/>
      <c r="AJ213" s="277"/>
      <c r="AK213" s="277"/>
      <c r="AL213" s="282"/>
      <c r="AM213" s="276" t="s">
        <v>92</v>
      </c>
      <c r="AN213" s="276" t="s">
        <v>92</v>
      </c>
      <c r="AO213" s="276" t="s">
        <v>92</v>
      </c>
      <c r="AP213" s="276" t="s">
        <v>92</v>
      </c>
      <c r="AQ213" s="275"/>
      <c r="AR213" s="275"/>
      <c r="AS213" s="275"/>
      <c r="AT213" s="275"/>
      <c r="AU213" s="275"/>
      <c r="AV213" s="290"/>
    </row>
    <row r="214" spans="1:52" ht="30" outlineLevel="2" x14ac:dyDescent="0.2">
      <c r="A214" s="18"/>
      <c r="B214" s="18"/>
      <c r="C214" s="20" t="s">
        <v>323</v>
      </c>
      <c r="D214" s="19" t="s">
        <v>571</v>
      </c>
      <c r="E214" s="19" t="s">
        <v>572</v>
      </c>
      <c r="F214" s="19"/>
      <c r="G214" s="19"/>
      <c r="H214" s="22"/>
      <c r="I214" s="19"/>
      <c r="J214" s="19"/>
      <c r="K214" s="337"/>
      <c r="L214" s="325">
        <v>0.1</v>
      </c>
      <c r="M214" s="280" t="e" cm="1">
        <f t="array" aca="1" ref="M214" ca="1">getProgress(AC214,AM214,"%",1,1)</f>
        <v>#NAME?</v>
      </c>
      <c r="N214" s="280" t="e" cm="1">
        <f t="array" aca="1" ref="N214" ca="1">getProgress(AD214,AN214,"%",1,1)</f>
        <v>#NAME?</v>
      </c>
      <c r="O214" s="280" t="e" cm="1">
        <f t="array" aca="1" ref="O214" ca="1">getProgress(AE214,AO214,"%",1,1)</f>
        <v>#NAME?</v>
      </c>
      <c r="P214" s="280" t="e" cm="1">
        <f t="array" aca="1" ref="P214" ca="1">getProgress(AF214,AP214,"%",1,1)</f>
        <v>#NAME?</v>
      </c>
      <c r="Q214" s="58"/>
      <c r="R214" s="90"/>
      <c r="S214" s="90"/>
      <c r="T214" s="90"/>
      <c r="U214" s="90"/>
      <c r="V214" s="90"/>
      <c r="W214" s="90"/>
      <c r="X214" s="90"/>
      <c r="Y214" s="90"/>
      <c r="Z214" s="283"/>
      <c r="AA214" s="282"/>
      <c r="AB214" s="282"/>
      <c r="AC214" s="279" t="e" cm="1">
        <f t="array" aca="1" ref="AC214" ca="1">IF(SUMPRODUCT(--($R$10:$Z$10&gt;0),--(R214:Z214&lt;&gt;""))&gt;0,SUMPRODUCT(--($R$10:$Z$10&gt;0),R214:Z214)/SUMPRODUCT(--($R$10:$Z$10&gt;0),--(R214:Z214&lt;&gt;"")),"")</f>
        <v>#NAME?</v>
      </c>
      <c r="AD214" s="279" t="e" cm="1">
        <f t="array" aca="1" ref="AD214" ca="1">IF(WpAreaA_exist,IF(SUMPRODUCT(--($R$9:$T$9&lt;&gt;0),--(R214:T214&lt;&gt;""))&gt;0,SUMPRODUCT(--($R$9:$T$9&gt;0),R214:T214)/SUMPRODUCT(--($R$9:$T$9&lt;&gt;0),--(R214:T214&lt;&gt;"")),""),"")</f>
        <v>#NAME?</v>
      </c>
      <c r="AE214" s="279" t="e" cm="1">
        <f t="array" aca="1" ref="AE214" ca="1">IF(WpAreaB_exist,IF(SUMPRODUCT(--($U$9:$W$9&lt;&gt;0),--(U214:W214&lt;&gt;""))&gt;0,SUMPRODUCT(--($U$9:$W$9&gt;0),U214:W214)/SUMPRODUCT(--($U$9:$W$9&lt;&gt;0),--(U214:W214&lt;&gt;"")),""),"")</f>
        <v>#NAME?</v>
      </c>
      <c r="AF214" s="279" t="e" cm="1">
        <f t="array" aca="1" ref="AF214" ca="1">IF(WpAreaC_exist,IF(SUMPRODUCT(--($X$9:$Z$9&lt;&gt;0),--(X214:Z214&lt;&gt;""))&gt;0,SUMPRODUCT(--($X$9:$Z$9&gt;0),X214:Z214)/SUMPRODUCT(--($X$9:$Z$9&lt;&gt;0),--(X214:Z214&lt;&gt;"")),""),"")</f>
        <v>#NAME?</v>
      </c>
      <c r="AG214" s="277"/>
      <c r="AH214" s="277"/>
      <c r="AI214" s="277"/>
      <c r="AJ214" s="277"/>
      <c r="AK214" s="277"/>
      <c r="AL214" s="282"/>
      <c r="AM214" s="276" t="s">
        <v>92</v>
      </c>
      <c r="AN214" s="276" t="s">
        <v>92</v>
      </c>
      <c r="AO214" s="276" t="s">
        <v>92</v>
      </c>
      <c r="AP214" s="276" t="s">
        <v>92</v>
      </c>
      <c r="AQ214" s="275"/>
      <c r="AR214" s="275"/>
      <c r="AS214" s="275"/>
      <c r="AT214" s="275"/>
      <c r="AU214" s="275"/>
      <c r="AV214" s="290"/>
      <c r="AZ214" s="15"/>
    </row>
    <row r="215" spans="1:52" ht="45" outlineLevel="2" x14ac:dyDescent="0.2">
      <c r="A215" s="18">
        <v>35</v>
      </c>
      <c r="B215" s="18" t="s">
        <v>45</v>
      </c>
      <c r="C215" s="20" t="s">
        <v>323</v>
      </c>
      <c r="D215" s="340" t="s">
        <v>575</v>
      </c>
      <c r="E215" s="340" t="s">
        <v>574</v>
      </c>
      <c r="F215" s="340" t="s">
        <v>573</v>
      </c>
      <c r="G215" s="340" t="s">
        <v>642</v>
      </c>
      <c r="H215" s="343" t="s">
        <v>640</v>
      </c>
      <c r="I215" s="340" t="s">
        <v>682</v>
      </c>
      <c r="J215" s="340" t="s">
        <v>616</v>
      </c>
      <c r="K215" s="337" t="s">
        <v>752</v>
      </c>
      <c r="L215" s="325">
        <v>1</v>
      </c>
      <c r="M215" s="280" t="e" cm="1">
        <f t="array" aca="1" ref="M215" ca="1">getProgress(AC215,AM215,"%",1,1)</f>
        <v>#NAME?</v>
      </c>
      <c r="N215" s="280" t="e" cm="1">
        <f t="array" aca="1" ref="N215" ca="1">getProgress(AD215,AN215,"%",1,1)</f>
        <v>#NAME?</v>
      </c>
      <c r="O215" s="280" t="e" cm="1">
        <f t="array" aca="1" ref="O215" ca="1">getProgress(AE215,AO215,"%",1,1)</f>
        <v>#NAME?</v>
      </c>
      <c r="P215" s="280" t="e" cm="1">
        <f t="array" aca="1" ref="P215" ca="1">getProgress(AF215,AP215,"%",1,1)</f>
        <v>#NAME?</v>
      </c>
      <c r="Q215" s="58"/>
      <c r="R215" s="90"/>
      <c r="S215" s="90"/>
      <c r="T215" s="90"/>
      <c r="U215" s="90"/>
      <c r="V215" s="90"/>
      <c r="W215" s="90"/>
      <c r="X215" s="90"/>
      <c r="Y215" s="90"/>
      <c r="Z215" s="283"/>
      <c r="AA215" s="282"/>
      <c r="AB215" s="282"/>
      <c r="AC215" s="279" t="e" cm="1">
        <f t="array" aca="1" ref="AC215" ca="1">IF(SUMPRODUCT(--($R$10:$Z$10&gt;0),--(R215:Z215&lt;&gt;""))&gt;0,SUMPRODUCT(--($R$10:$Z$10&gt;0),R215:Z215)/SUMPRODUCT(--($R$10:$Z$10&gt;0),--(R215:Z215&lt;&gt;"")),"")</f>
        <v>#NAME?</v>
      </c>
      <c r="AD215" s="279" t="e" cm="1">
        <f t="array" aca="1" ref="AD215" ca="1">IF(WpAreaA_exist,IF(SUMPRODUCT(--($R$9:$T$9&lt;&gt;0),--(R215:T215&lt;&gt;""))&gt;0,SUMPRODUCT(--($R$9:$T$9&gt;0),R215:T215)/SUMPRODUCT(--($R$9:$T$9&lt;&gt;0),--(R215:T215&lt;&gt;"")),""),"")</f>
        <v>#NAME?</v>
      </c>
      <c r="AE215" s="279" t="e" cm="1">
        <f t="array" aca="1" ref="AE215" ca="1">IF(WpAreaB_exist,IF(SUMPRODUCT(--($U$9:$W$9&lt;&gt;0),--(U215:W215&lt;&gt;""))&gt;0,SUMPRODUCT(--($U$9:$W$9&gt;0),U215:W215)/SUMPRODUCT(--($U$9:$W$9&lt;&gt;0),--(U215:W215&lt;&gt;"")),""),"")</f>
        <v>#NAME?</v>
      </c>
      <c r="AF215" s="279" t="e" cm="1">
        <f t="array" aca="1" ref="AF215" ca="1">IF(WpAreaC_exist,IF(SUMPRODUCT(--($X$9:$Z$9&lt;&gt;0),--(X215:Z215&lt;&gt;""))&gt;0,SUMPRODUCT(--($X$9:$Z$9&gt;0),X215:Z215)/SUMPRODUCT(--($X$9:$Z$9&lt;&gt;0),--(X215:Z215&lt;&gt;"")),""),"")</f>
        <v>#NAME?</v>
      </c>
      <c r="AG215" s="277"/>
      <c r="AH215" s="277"/>
      <c r="AI215" s="277"/>
      <c r="AJ215" s="277"/>
      <c r="AK215" s="277"/>
      <c r="AL215" s="282"/>
      <c r="AM215" s="276" t="s">
        <v>92</v>
      </c>
      <c r="AN215" s="276" t="s">
        <v>92</v>
      </c>
      <c r="AO215" s="276" t="s">
        <v>92</v>
      </c>
      <c r="AP215" s="276" t="s">
        <v>92</v>
      </c>
      <c r="AQ215" s="275"/>
      <c r="AR215" s="275"/>
      <c r="AS215" s="275"/>
      <c r="AT215" s="275"/>
      <c r="AU215" s="275"/>
      <c r="AV215" s="290"/>
    </row>
    <row r="216" spans="1:52" outlineLevel="2" x14ac:dyDescent="0.2">
      <c r="A216" s="18"/>
      <c r="B216" s="18"/>
      <c r="C216" s="20" t="s">
        <v>323</v>
      </c>
      <c r="D216" s="19" t="s">
        <v>576</v>
      </c>
      <c r="E216" s="19" t="s">
        <v>536</v>
      </c>
      <c r="F216" s="19"/>
      <c r="G216" s="19"/>
      <c r="H216" s="22"/>
      <c r="I216" s="19"/>
      <c r="J216" s="19"/>
      <c r="K216" s="337"/>
      <c r="L216" s="325">
        <v>0.1</v>
      </c>
      <c r="M216" s="280" t="e" cm="1">
        <f t="array" aca="1" ref="M216" ca="1">getProgress(AC216,AM216,"%",1,1)</f>
        <v>#NAME?</v>
      </c>
      <c r="N216" s="280" t="e" cm="1">
        <f t="array" aca="1" ref="N216" ca="1">getProgress(AD216,AN216,"%",1,1)</f>
        <v>#NAME?</v>
      </c>
      <c r="O216" s="280" t="e" cm="1">
        <f t="array" aca="1" ref="O216" ca="1">getProgress(AE216,AO216,"%",1,1)</f>
        <v>#NAME?</v>
      </c>
      <c r="P216" s="280" t="e" cm="1">
        <f t="array" aca="1" ref="P216" ca="1">getProgress(AF216,AP216,"%",1,1)</f>
        <v>#NAME?</v>
      </c>
      <c r="Q216" s="58"/>
      <c r="R216" s="90"/>
      <c r="S216" s="90"/>
      <c r="T216" s="90"/>
      <c r="U216" s="90"/>
      <c r="V216" s="90"/>
      <c r="W216" s="90"/>
      <c r="X216" s="90"/>
      <c r="Y216" s="90"/>
      <c r="Z216" s="283"/>
      <c r="AA216" s="282"/>
      <c r="AB216" s="282"/>
      <c r="AC216" s="279" t="e" cm="1">
        <f t="array" aca="1" ref="AC216" ca="1">IF(SUMPRODUCT(--($R$10:$Z$10&gt;0),--(R216:Z216&lt;&gt;""))&gt;0,SUMPRODUCT(--($R$10:$Z$10&gt;0),R216:Z216)/SUMPRODUCT(--($R$10:$Z$10&gt;0),--(R216:Z216&lt;&gt;"")),"")</f>
        <v>#NAME?</v>
      </c>
      <c r="AD216" s="279" t="e" cm="1">
        <f t="array" aca="1" ref="AD216" ca="1">IF(WpAreaA_exist,IF(SUMPRODUCT(--($R$9:$T$9&lt;&gt;0),--(R216:T216&lt;&gt;""))&gt;0,SUMPRODUCT(--($R$9:$T$9&gt;0),R216:T216)/SUMPRODUCT(--($R$9:$T$9&lt;&gt;0),--(R216:T216&lt;&gt;"")),""),"")</f>
        <v>#NAME?</v>
      </c>
      <c r="AE216" s="279" t="e" cm="1">
        <f t="array" aca="1" ref="AE216" ca="1">IF(WpAreaB_exist,IF(SUMPRODUCT(--($U$9:$W$9&lt;&gt;0),--(U216:W216&lt;&gt;""))&gt;0,SUMPRODUCT(--($U$9:$W$9&gt;0),U216:W216)/SUMPRODUCT(--($U$9:$W$9&lt;&gt;0),--(U216:W216&lt;&gt;"")),""),"")</f>
        <v>#NAME?</v>
      </c>
      <c r="AF216" s="279" t="e" cm="1">
        <f t="array" aca="1" ref="AF216" ca="1">IF(WpAreaC_exist,IF(SUMPRODUCT(--($X$9:$Z$9&lt;&gt;0),--(X216:Z216&lt;&gt;""))&gt;0,SUMPRODUCT(--($X$9:$Z$9&gt;0),X216:Z216)/SUMPRODUCT(--($X$9:$Z$9&lt;&gt;0),--(X216:Z216&lt;&gt;"")),""),"")</f>
        <v>#NAME?</v>
      </c>
      <c r="AG216" s="277"/>
      <c r="AH216" s="277"/>
      <c r="AI216" s="277"/>
      <c r="AJ216" s="277"/>
      <c r="AK216" s="277"/>
      <c r="AL216" s="282"/>
      <c r="AM216" s="276" t="s">
        <v>92</v>
      </c>
      <c r="AN216" s="276" t="s">
        <v>92</v>
      </c>
      <c r="AO216" s="276" t="s">
        <v>92</v>
      </c>
      <c r="AP216" s="276" t="s">
        <v>92</v>
      </c>
      <c r="AQ216" s="275"/>
      <c r="AR216" s="275"/>
      <c r="AS216" s="275"/>
      <c r="AT216" s="275"/>
      <c r="AU216" s="275"/>
      <c r="AV216" s="290"/>
      <c r="AZ216" s="15"/>
    </row>
    <row r="217" spans="1:52" ht="45" outlineLevel="2" x14ac:dyDescent="0.2">
      <c r="A217" s="18">
        <v>36</v>
      </c>
      <c r="B217" s="18" t="s">
        <v>45</v>
      </c>
      <c r="C217" s="20" t="s">
        <v>323</v>
      </c>
      <c r="D217" s="340" t="s">
        <v>577</v>
      </c>
      <c r="E217" s="340" t="s">
        <v>578</v>
      </c>
      <c r="F217" s="340" t="s">
        <v>539</v>
      </c>
      <c r="G217" s="340" t="s">
        <v>642</v>
      </c>
      <c r="H217" s="343" t="s">
        <v>640</v>
      </c>
      <c r="I217" s="340" t="s">
        <v>683</v>
      </c>
      <c r="J217" s="340" t="s">
        <v>616</v>
      </c>
      <c r="K217" s="337" t="s">
        <v>753</v>
      </c>
      <c r="L217" s="325">
        <v>1</v>
      </c>
      <c r="M217" s="280" t="e" cm="1">
        <f t="array" aca="1" ref="M217" ca="1">getProgress(AC217,AM217,"%",1,1)</f>
        <v>#NAME?</v>
      </c>
      <c r="N217" s="280" t="e" cm="1">
        <f t="array" aca="1" ref="N217" ca="1">getProgress(AD217,AN217,"%",1,1)</f>
        <v>#NAME?</v>
      </c>
      <c r="O217" s="280" t="e" cm="1">
        <f t="array" aca="1" ref="O217" ca="1">getProgress(AE217,AO217,"%",1,1)</f>
        <v>#NAME?</v>
      </c>
      <c r="P217" s="280" t="e" cm="1">
        <f t="array" aca="1" ref="P217" ca="1">getProgress(AF217,AP217,"%",1,1)</f>
        <v>#NAME?</v>
      </c>
      <c r="Q217" s="58"/>
      <c r="R217" s="90"/>
      <c r="S217" s="90"/>
      <c r="T217" s="90"/>
      <c r="U217" s="90"/>
      <c r="V217" s="90"/>
      <c r="W217" s="90"/>
      <c r="X217" s="90"/>
      <c r="Y217" s="90"/>
      <c r="Z217" s="283"/>
      <c r="AA217" s="282"/>
      <c r="AB217" s="282"/>
      <c r="AC217" s="279" t="e" cm="1">
        <f t="array" aca="1" ref="AC217" ca="1">IF(SUMPRODUCT(--($R$10:$Z$10&gt;0),--(R217:Z217&lt;&gt;""))&gt;0,SUMPRODUCT(--($R$10:$Z$10&gt;0),R217:Z217)/SUMPRODUCT(--($R$10:$Z$10&gt;0),--(R217:Z217&lt;&gt;"")),"")</f>
        <v>#NAME?</v>
      </c>
      <c r="AD217" s="279" t="e" cm="1">
        <f t="array" aca="1" ref="AD217" ca="1">IF(WpAreaA_exist,IF(SUMPRODUCT(--($R$9:$T$9&lt;&gt;0),--(R217:T217&lt;&gt;""))&gt;0,SUMPRODUCT(--($R$9:$T$9&gt;0),R217:T217)/SUMPRODUCT(--($R$9:$T$9&lt;&gt;0),--(R217:T217&lt;&gt;"")),""),"")</f>
        <v>#NAME?</v>
      </c>
      <c r="AE217" s="279" t="e" cm="1">
        <f t="array" aca="1" ref="AE217" ca="1">IF(WpAreaB_exist,IF(SUMPRODUCT(--($U$9:$W$9&lt;&gt;0),--(U217:W217&lt;&gt;""))&gt;0,SUMPRODUCT(--($U$9:$W$9&gt;0),U217:W217)/SUMPRODUCT(--($U$9:$W$9&lt;&gt;0),--(U217:W217&lt;&gt;"")),""),"")</f>
        <v>#NAME?</v>
      </c>
      <c r="AF217" s="279" t="e" cm="1">
        <f t="array" aca="1" ref="AF217" ca="1">IF(WpAreaC_exist,IF(SUMPRODUCT(--($X$9:$Z$9&lt;&gt;0),--(X217:Z217&lt;&gt;""))&gt;0,SUMPRODUCT(--($X$9:$Z$9&gt;0),X217:Z217)/SUMPRODUCT(--($X$9:$Z$9&lt;&gt;0),--(X217:Z217&lt;&gt;"")),""),"")</f>
        <v>#NAME?</v>
      </c>
      <c r="AG217" s="277"/>
      <c r="AH217" s="277"/>
      <c r="AI217" s="277"/>
      <c r="AJ217" s="277"/>
      <c r="AK217" s="277"/>
      <c r="AL217" s="282"/>
      <c r="AM217" s="276" t="s">
        <v>92</v>
      </c>
      <c r="AN217" s="276" t="s">
        <v>92</v>
      </c>
      <c r="AO217" s="276" t="s">
        <v>92</v>
      </c>
      <c r="AP217" s="276" t="s">
        <v>92</v>
      </c>
      <c r="AQ217" s="275"/>
      <c r="AR217" s="275"/>
      <c r="AS217" s="275"/>
      <c r="AT217" s="275"/>
      <c r="AU217" s="275"/>
      <c r="AV217" s="290"/>
    </row>
    <row r="218" spans="1:52" ht="45" outlineLevel="2" x14ac:dyDescent="0.2">
      <c r="A218" s="18">
        <v>37</v>
      </c>
      <c r="B218" s="18" t="s">
        <v>45</v>
      </c>
      <c r="C218" s="20" t="s">
        <v>323</v>
      </c>
      <c r="D218" s="340" t="s">
        <v>579</v>
      </c>
      <c r="E218" s="340" t="s">
        <v>580</v>
      </c>
      <c r="F218" s="340" t="s">
        <v>539</v>
      </c>
      <c r="G218" s="340" t="s">
        <v>642</v>
      </c>
      <c r="H218" s="343" t="s">
        <v>640</v>
      </c>
      <c r="I218" s="340" t="s">
        <v>684</v>
      </c>
      <c r="J218" s="340" t="s">
        <v>616</v>
      </c>
      <c r="K218" s="337" t="s">
        <v>754</v>
      </c>
      <c r="L218" s="325">
        <v>1</v>
      </c>
      <c r="M218" s="280" t="e" cm="1">
        <f t="array" aca="1" ref="M218" ca="1">getProgress(AC218,AM218,"%",1,1)</f>
        <v>#NAME?</v>
      </c>
      <c r="N218" s="280" t="e" cm="1">
        <f t="array" aca="1" ref="N218" ca="1">getProgress(AD218,AN218,"%",1,1)</f>
        <v>#NAME?</v>
      </c>
      <c r="O218" s="280" t="e" cm="1">
        <f t="array" aca="1" ref="O218" ca="1">getProgress(AE218,AO218,"%",1,1)</f>
        <v>#NAME?</v>
      </c>
      <c r="P218" s="280" t="e" cm="1">
        <f t="array" aca="1" ref="P218" ca="1">getProgress(AF218,AP218,"%",1,1)</f>
        <v>#NAME?</v>
      </c>
      <c r="Q218" s="58"/>
      <c r="R218" s="90"/>
      <c r="S218" s="90"/>
      <c r="T218" s="90"/>
      <c r="U218" s="90"/>
      <c r="V218" s="90"/>
      <c r="W218" s="90"/>
      <c r="X218" s="90"/>
      <c r="Y218" s="90"/>
      <c r="Z218" s="283"/>
      <c r="AA218" s="282"/>
      <c r="AB218" s="282"/>
      <c r="AC218" s="279" t="e" cm="1">
        <f t="array" aca="1" ref="AC218" ca="1">IF(SUMPRODUCT(--($R$10:$Z$10&gt;0),--(R218:Z218&lt;&gt;""))&gt;0,SUMPRODUCT(--($R$10:$Z$10&gt;0),R218:Z218)/SUMPRODUCT(--($R$10:$Z$10&gt;0),--(R218:Z218&lt;&gt;"")),"")</f>
        <v>#NAME?</v>
      </c>
      <c r="AD218" s="279" t="e" cm="1">
        <f t="array" aca="1" ref="AD218" ca="1">IF(WpAreaA_exist,IF(SUMPRODUCT(--($R$9:$T$9&lt;&gt;0),--(R218:T218&lt;&gt;""))&gt;0,SUMPRODUCT(--($R$9:$T$9&gt;0),R218:T218)/SUMPRODUCT(--($R$9:$T$9&lt;&gt;0),--(R218:T218&lt;&gt;"")),""),"")</f>
        <v>#NAME?</v>
      </c>
      <c r="AE218" s="279" t="e" cm="1">
        <f t="array" aca="1" ref="AE218" ca="1">IF(WpAreaB_exist,IF(SUMPRODUCT(--($U$9:$W$9&lt;&gt;0),--(U218:W218&lt;&gt;""))&gt;0,SUMPRODUCT(--($U$9:$W$9&gt;0),U218:W218)/SUMPRODUCT(--($U$9:$W$9&lt;&gt;0),--(U218:W218&lt;&gt;"")),""),"")</f>
        <v>#NAME?</v>
      </c>
      <c r="AF218" s="279" t="e" cm="1">
        <f t="array" aca="1" ref="AF218" ca="1">IF(WpAreaC_exist,IF(SUMPRODUCT(--($X$9:$Z$9&lt;&gt;0),--(X218:Z218&lt;&gt;""))&gt;0,SUMPRODUCT(--($X$9:$Z$9&gt;0),X218:Z218)/SUMPRODUCT(--($X$9:$Z$9&lt;&gt;0),--(X218:Z218&lt;&gt;"")),""),"")</f>
        <v>#NAME?</v>
      </c>
      <c r="AG218" s="277"/>
      <c r="AH218" s="277"/>
      <c r="AI218" s="277"/>
      <c r="AJ218" s="277"/>
      <c r="AK218" s="277"/>
      <c r="AL218" s="282"/>
      <c r="AM218" s="276" t="s">
        <v>92</v>
      </c>
      <c r="AN218" s="276" t="s">
        <v>92</v>
      </c>
      <c r="AO218" s="276" t="s">
        <v>92</v>
      </c>
      <c r="AP218" s="276" t="s">
        <v>92</v>
      </c>
      <c r="AQ218" s="275"/>
      <c r="AR218" s="275"/>
      <c r="AS218" s="275"/>
      <c r="AT218" s="275"/>
      <c r="AU218" s="275"/>
      <c r="AV218" s="290"/>
    </row>
    <row r="219" spans="1:52" outlineLevel="2" x14ac:dyDescent="0.2">
      <c r="A219" s="18"/>
      <c r="B219" s="18"/>
      <c r="C219" s="20" t="s">
        <v>323</v>
      </c>
      <c r="D219" s="19" t="s">
        <v>581</v>
      </c>
      <c r="E219" s="19" t="s">
        <v>545</v>
      </c>
      <c r="F219" s="19"/>
      <c r="G219" s="19"/>
      <c r="H219" s="22"/>
      <c r="I219" s="19"/>
      <c r="J219" s="19"/>
      <c r="K219" s="337"/>
      <c r="L219" s="325">
        <v>0.1</v>
      </c>
      <c r="M219" s="280" t="e" cm="1">
        <f t="array" aca="1" ref="M219" ca="1">getProgress(AC219,AM219,"%",1,1)</f>
        <v>#NAME?</v>
      </c>
      <c r="N219" s="280" t="e" cm="1">
        <f t="array" aca="1" ref="N219" ca="1">getProgress(AD219,AN219,"%",1,1)</f>
        <v>#NAME?</v>
      </c>
      <c r="O219" s="280" t="e" cm="1">
        <f t="array" aca="1" ref="O219" ca="1">getProgress(AE219,AO219,"%",1,1)</f>
        <v>#NAME?</v>
      </c>
      <c r="P219" s="280" t="e" cm="1">
        <f t="array" aca="1" ref="P219" ca="1">getProgress(AF219,AP219,"%",1,1)</f>
        <v>#NAME?</v>
      </c>
      <c r="Q219" s="58"/>
      <c r="R219" s="90"/>
      <c r="S219" s="90"/>
      <c r="T219" s="90"/>
      <c r="U219" s="90"/>
      <c r="V219" s="90"/>
      <c r="W219" s="90"/>
      <c r="X219" s="90"/>
      <c r="Y219" s="90"/>
      <c r="Z219" s="283"/>
      <c r="AA219" s="282"/>
      <c r="AB219" s="282"/>
      <c r="AC219" s="279" t="e" cm="1">
        <f t="array" aca="1" ref="AC219" ca="1">IF(SUMPRODUCT(--($R$10:$Z$10&gt;0),--(R219:Z219&lt;&gt;""))&gt;0,SUMPRODUCT(--($R$10:$Z$10&gt;0),R219:Z219)/SUMPRODUCT(--($R$10:$Z$10&gt;0),--(R219:Z219&lt;&gt;"")),"")</f>
        <v>#NAME?</v>
      </c>
      <c r="AD219" s="279" t="e" cm="1">
        <f t="array" aca="1" ref="AD219" ca="1">IF(WpAreaA_exist,IF(SUMPRODUCT(--($R$9:$T$9&lt;&gt;0),--(R219:T219&lt;&gt;""))&gt;0,SUMPRODUCT(--($R$9:$T$9&gt;0),R219:T219)/SUMPRODUCT(--($R$9:$T$9&lt;&gt;0),--(R219:T219&lt;&gt;"")),""),"")</f>
        <v>#NAME?</v>
      </c>
      <c r="AE219" s="279" t="e" cm="1">
        <f t="array" aca="1" ref="AE219" ca="1">IF(WpAreaB_exist,IF(SUMPRODUCT(--($U$9:$W$9&lt;&gt;0),--(U219:W219&lt;&gt;""))&gt;0,SUMPRODUCT(--($U$9:$W$9&gt;0),U219:W219)/SUMPRODUCT(--($U$9:$W$9&lt;&gt;0),--(U219:W219&lt;&gt;"")),""),"")</f>
        <v>#NAME?</v>
      </c>
      <c r="AF219" s="279" t="e" cm="1">
        <f t="array" aca="1" ref="AF219" ca="1">IF(WpAreaC_exist,IF(SUMPRODUCT(--($X$9:$Z$9&lt;&gt;0),--(X219:Z219&lt;&gt;""))&gt;0,SUMPRODUCT(--($X$9:$Z$9&gt;0),X219:Z219)/SUMPRODUCT(--($X$9:$Z$9&lt;&gt;0),--(X219:Z219&lt;&gt;"")),""),"")</f>
        <v>#NAME?</v>
      </c>
      <c r="AG219" s="277"/>
      <c r="AH219" s="277"/>
      <c r="AI219" s="277"/>
      <c r="AJ219" s="277"/>
      <c r="AK219" s="277"/>
      <c r="AL219" s="282"/>
      <c r="AM219" s="276" t="s">
        <v>92</v>
      </c>
      <c r="AN219" s="276" t="s">
        <v>92</v>
      </c>
      <c r="AO219" s="276" t="s">
        <v>92</v>
      </c>
      <c r="AP219" s="276" t="s">
        <v>92</v>
      </c>
      <c r="AQ219" s="275"/>
      <c r="AR219" s="275"/>
      <c r="AS219" s="275"/>
      <c r="AT219" s="275"/>
      <c r="AU219" s="275"/>
      <c r="AV219" s="290"/>
      <c r="AZ219" s="15"/>
    </row>
    <row r="220" spans="1:52" ht="45" outlineLevel="2" x14ac:dyDescent="0.2">
      <c r="A220" s="18">
        <v>38</v>
      </c>
      <c r="B220" s="18" t="s">
        <v>45</v>
      </c>
      <c r="C220" s="20" t="s">
        <v>323</v>
      </c>
      <c r="D220" s="340" t="s">
        <v>582</v>
      </c>
      <c r="E220" s="340" t="s">
        <v>578</v>
      </c>
      <c r="F220" s="340" t="s">
        <v>546</v>
      </c>
      <c r="G220" s="340" t="s">
        <v>334</v>
      </c>
      <c r="H220" s="343" t="s">
        <v>639</v>
      </c>
      <c r="I220" s="340" t="s">
        <v>780</v>
      </c>
      <c r="J220" s="340" t="s">
        <v>786</v>
      </c>
      <c r="K220" s="337" t="s">
        <v>755</v>
      </c>
      <c r="L220" s="325">
        <v>1</v>
      </c>
      <c r="M220" s="280" t="e" cm="1">
        <f t="array" aca="1" ref="M220" ca="1">getProgress(AC220,AM220,"%",1,1)</f>
        <v>#NAME?</v>
      </c>
      <c r="N220" s="280" t="e" cm="1">
        <f t="array" aca="1" ref="N220" ca="1">getProgress(AD220,AN220,"%",1,1)</f>
        <v>#NAME?</v>
      </c>
      <c r="O220" s="280" t="e" cm="1">
        <f t="array" aca="1" ref="O220" ca="1">getProgress(AE220,AO220,"%",1,1)</f>
        <v>#NAME?</v>
      </c>
      <c r="P220" s="280" t="e" cm="1">
        <f t="array" aca="1" ref="P220" ca="1">getProgress(AF220,AP220,"%",1,1)</f>
        <v>#NAME?</v>
      </c>
      <c r="Q220" s="58"/>
      <c r="R220" s="90"/>
      <c r="S220" s="90"/>
      <c r="T220" s="90"/>
      <c r="U220" s="90"/>
      <c r="V220" s="90"/>
      <c r="W220" s="90"/>
      <c r="X220" s="90"/>
      <c r="Y220" s="90"/>
      <c r="Z220" s="283"/>
      <c r="AA220" s="282"/>
      <c r="AB220" s="282"/>
      <c r="AC220" s="279" t="e" cm="1">
        <f t="array" aca="1" ref="AC220" ca="1">IF(SUMPRODUCT(--($R$10:$Z$10&gt;0),--(R220:Z220&lt;&gt;""))&gt;0,SUMPRODUCT(--($R$10:$Z$10&gt;0),R220:Z220)/SUMPRODUCT(--($R$10:$Z$10&gt;0),--(R220:Z220&lt;&gt;"")),"")</f>
        <v>#NAME?</v>
      </c>
      <c r="AD220" s="279" t="e" cm="1">
        <f t="array" aca="1" ref="AD220" ca="1">IF(WpAreaA_exist,IF(SUMPRODUCT(--($R$9:$T$9&lt;&gt;0),--(R220:T220&lt;&gt;""))&gt;0,SUMPRODUCT(--($R$9:$T$9&gt;0),R220:T220)/SUMPRODUCT(--($R$9:$T$9&lt;&gt;0),--(R220:T220&lt;&gt;"")),""),"")</f>
        <v>#NAME?</v>
      </c>
      <c r="AE220" s="279" t="e" cm="1">
        <f t="array" aca="1" ref="AE220" ca="1">IF(WpAreaB_exist,IF(SUMPRODUCT(--($U$9:$W$9&lt;&gt;0),--(U220:W220&lt;&gt;""))&gt;0,SUMPRODUCT(--($U$9:$W$9&gt;0),U220:W220)/SUMPRODUCT(--($U$9:$W$9&lt;&gt;0),--(U220:W220&lt;&gt;"")),""),"")</f>
        <v>#NAME?</v>
      </c>
      <c r="AF220" s="279" t="e" cm="1">
        <f t="array" aca="1" ref="AF220" ca="1">IF(WpAreaC_exist,IF(SUMPRODUCT(--($X$9:$Z$9&lt;&gt;0),--(X220:Z220&lt;&gt;""))&gt;0,SUMPRODUCT(--($X$9:$Z$9&gt;0),X220:Z220)/SUMPRODUCT(--($X$9:$Z$9&lt;&gt;0),--(X220:Z220&lt;&gt;"")),""),"")</f>
        <v>#NAME?</v>
      </c>
      <c r="AG220" s="277"/>
      <c r="AH220" s="277"/>
      <c r="AI220" s="277"/>
      <c r="AJ220" s="277"/>
      <c r="AK220" s="277"/>
      <c r="AL220" s="282"/>
      <c r="AM220" s="276" t="s">
        <v>92</v>
      </c>
      <c r="AN220" s="276" t="s">
        <v>92</v>
      </c>
      <c r="AO220" s="276" t="s">
        <v>92</v>
      </c>
      <c r="AP220" s="276" t="s">
        <v>92</v>
      </c>
      <c r="AQ220" s="275"/>
      <c r="AR220" s="275"/>
      <c r="AS220" s="275"/>
      <c r="AT220" s="275"/>
      <c r="AU220" s="275"/>
      <c r="AV220" s="290"/>
    </row>
    <row r="221" spans="1:52" ht="45" outlineLevel="2" x14ac:dyDescent="0.2">
      <c r="A221" s="18">
        <v>39</v>
      </c>
      <c r="B221" s="18" t="s">
        <v>45</v>
      </c>
      <c r="C221" s="20" t="s">
        <v>323</v>
      </c>
      <c r="D221" s="340" t="s">
        <v>583</v>
      </c>
      <c r="E221" s="340" t="s">
        <v>580</v>
      </c>
      <c r="F221" s="340" t="s">
        <v>546</v>
      </c>
      <c r="G221" s="340" t="s">
        <v>334</v>
      </c>
      <c r="H221" s="343" t="s">
        <v>639</v>
      </c>
      <c r="I221" s="340" t="s">
        <v>781</v>
      </c>
      <c r="J221" s="340" t="s">
        <v>787</v>
      </c>
      <c r="K221" s="337" t="s">
        <v>756</v>
      </c>
      <c r="L221" s="325">
        <v>1</v>
      </c>
      <c r="M221" s="280" t="e" cm="1">
        <f t="array" aca="1" ref="M221" ca="1">getProgress(AC221,AM221,"%",1,1)</f>
        <v>#NAME?</v>
      </c>
      <c r="N221" s="280" t="e" cm="1">
        <f t="array" aca="1" ref="N221" ca="1">getProgress(AD221,AN221,"%",1,1)</f>
        <v>#NAME?</v>
      </c>
      <c r="O221" s="280" t="e" cm="1">
        <f t="array" aca="1" ref="O221" ca="1">getProgress(AE221,AO221,"%",1,1)</f>
        <v>#NAME?</v>
      </c>
      <c r="P221" s="280" t="e" cm="1">
        <f t="array" aca="1" ref="P221" ca="1">getProgress(AF221,AP221,"%",1,1)</f>
        <v>#NAME?</v>
      </c>
      <c r="Q221" s="58"/>
      <c r="R221" s="90"/>
      <c r="S221" s="90"/>
      <c r="T221" s="90"/>
      <c r="U221" s="90"/>
      <c r="V221" s="90"/>
      <c r="W221" s="90"/>
      <c r="X221" s="90"/>
      <c r="Y221" s="90"/>
      <c r="Z221" s="283"/>
      <c r="AA221" s="282"/>
      <c r="AB221" s="282"/>
      <c r="AC221" s="279" t="e" cm="1">
        <f t="array" aca="1" ref="AC221" ca="1">IF(SUMPRODUCT(--($R$10:$Z$10&gt;0),--(R221:Z221&lt;&gt;""))&gt;0,SUMPRODUCT(--($R$10:$Z$10&gt;0),R221:Z221)/SUMPRODUCT(--($R$10:$Z$10&gt;0),--(R221:Z221&lt;&gt;"")),"")</f>
        <v>#NAME?</v>
      </c>
      <c r="AD221" s="279" t="e" cm="1">
        <f t="array" aca="1" ref="AD221" ca="1">IF(WpAreaA_exist,IF(SUMPRODUCT(--($R$9:$T$9&lt;&gt;0),--(R221:T221&lt;&gt;""))&gt;0,SUMPRODUCT(--($R$9:$T$9&gt;0),R221:T221)/SUMPRODUCT(--($R$9:$T$9&lt;&gt;0),--(R221:T221&lt;&gt;"")),""),"")</f>
        <v>#NAME?</v>
      </c>
      <c r="AE221" s="279" t="e" cm="1">
        <f t="array" aca="1" ref="AE221" ca="1">IF(WpAreaB_exist,IF(SUMPRODUCT(--($U$9:$W$9&lt;&gt;0),--(U221:W221&lt;&gt;""))&gt;0,SUMPRODUCT(--($U$9:$W$9&gt;0),U221:W221)/SUMPRODUCT(--($U$9:$W$9&lt;&gt;0),--(U221:W221&lt;&gt;"")),""),"")</f>
        <v>#NAME?</v>
      </c>
      <c r="AF221" s="279" t="e" cm="1">
        <f t="array" aca="1" ref="AF221" ca="1">IF(WpAreaC_exist,IF(SUMPRODUCT(--($X$9:$Z$9&lt;&gt;0),--(X221:Z221&lt;&gt;""))&gt;0,SUMPRODUCT(--($X$9:$Z$9&gt;0),X221:Z221)/SUMPRODUCT(--($X$9:$Z$9&lt;&gt;0),--(X221:Z221&lt;&gt;"")),""),"")</f>
        <v>#NAME?</v>
      </c>
      <c r="AG221" s="277"/>
      <c r="AH221" s="277"/>
      <c r="AI221" s="277"/>
      <c r="AJ221" s="277"/>
      <c r="AK221" s="277"/>
      <c r="AL221" s="282"/>
      <c r="AM221" s="276" t="s">
        <v>92</v>
      </c>
      <c r="AN221" s="276" t="s">
        <v>92</v>
      </c>
      <c r="AO221" s="276" t="s">
        <v>92</v>
      </c>
      <c r="AP221" s="276" t="s">
        <v>92</v>
      </c>
      <c r="AQ221" s="275"/>
      <c r="AR221" s="275"/>
      <c r="AS221" s="275"/>
      <c r="AT221" s="275"/>
      <c r="AU221" s="275"/>
      <c r="AV221" s="290"/>
    </row>
    <row r="222" spans="1:52" outlineLevel="2" x14ac:dyDescent="0.2">
      <c r="A222" s="18"/>
      <c r="B222" s="18"/>
      <c r="C222" s="20" t="s">
        <v>323</v>
      </c>
      <c r="D222" s="19" t="s">
        <v>584</v>
      </c>
      <c r="E222" s="19" t="s">
        <v>551</v>
      </c>
      <c r="F222" s="19"/>
      <c r="G222" s="19"/>
      <c r="H222" s="22"/>
      <c r="I222" s="19"/>
      <c r="J222" s="19"/>
      <c r="K222" s="337"/>
      <c r="L222" s="325">
        <v>0.1</v>
      </c>
      <c r="M222" s="280" t="e" cm="1">
        <f t="array" aca="1" ref="M222" ca="1">getProgress(AC222,AM222,"%",1,1)</f>
        <v>#NAME?</v>
      </c>
      <c r="N222" s="280" t="e" cm="1">
        <f t="array" aca="1" ref="N222" ca="1">getProgress(AD222,AN222,"%",1,1)</f>
        <v>#NAME?</v>
      </c>
      <c r="O222" s="280" t="e" cm="1">
        <f t="array" aca="1" ref="O222" ca="1">getProgress(AE222,AO222,"%",1,1)</f>
        <v>#NAME?</v>
      </c>
      <c r="P222" s="280" t="e" cm="1">
        <f t="array" aca="1" ref="P222" ca="1">getProgress(AF222,AP222,"%",1,1)</f>
        <v>#NAME?</v>
      </c>
      <c r="Q222" s="58"/>
      <c r="R222" s="90"/>
      <c r="S222" s="90"/>
      <c r="T222" s="90"/>
      <c r="U222" s="90"/>
      <c r="V222" s="90"/>
      <c r="W222" s="90"/>
      <c r="X222" s="90"/>
      <c r="Y222" s="90"/>
      <c r="Z222" s="283"/>
      <c r="AA222" s="282"/>
      <c r="AB222" s="282"/>
      <c r="AC222" s="279" t="e" cm="1">
        <f t="array" aca="1" ref="AC222" ca="1">IF(SUMPRODUCT(--($R$10:$Z$10&gt;0),--(R222:Z222&lt;&gt;""))&gt;0,SUMPRODUCT(--($R$10:$Z$10&gt;0),R222:Z222)/SUMPRODUCT(--($R$10:$Z$10&gt;0),--(R222:Z222&lt;&gt;"")),"")</f>
        <v>#NAME?</v>
      </c>
      <c r="AD222" s="279" t="e" cm="1">
        <f t="array" aca="1" ref="AD222" ca="1">IF(WpAreaA_exist,IF(SUMPRODUCT(--($R$9:$T$9&lt;&gt;0),--(R222:T222&lt;&gt;""))&gt;0,SUMPRODUCT(--($R$9:$T$9&gt;0),R222:T222)/SUMPRODUCT(--($R$9:$T$9&lt;&gt;0),--(R222:T222&lt;&gt;"")),""),"")</f>
        <v>#NAME?</v>
      </c>
      <c r="AE222" s="279" t="e" cm="1">
        <f t="array" aca="1" ref="AE222" ca="1">IF(WpAreaB_exist,IF(SUMPRODUCT(--($U$9:$W$9&lt;&gt;0),--(U222:W222&lt;&gt;""))&gt;0,SUMPRODUCT(--($U$9:$W$9&gt;0),U222:W222)/SUMPRODUCT(--($U$9:$W$9&lt;&gt;0),--(U222:W222&lt;&gt;"")),""),"")</f>
        <v>#NAME?</v>
      </c>
      <c r="AF222" s="279" t="e" cm="1">
        <f t="array" aca="1" ref="AF222" ca="1">IF(WpAreaC_exist,IF(SUMPRODUCT(--($X$9:$Z$9&lt;&gt;0),--(X222:Z222&lt;&gt;""))&gt;0,SUMPRODUCT(--($X$9:$Z$9&gt;0),X222:Z222)/SUMPRODUCT(--($X$9:$Z$9&lt;&gt;0),--(X222:Z222&lt;&gt;"")),""),"")</f>
        <v>#NAME?</v>
      </c>
      <c r="AG222" s="277"/>
      <c r="AH222" s="277"/>
      <c r="AI222" s="277"/>
      <c r="AJ222" s="277"/>
      <c r="AK222" s="277"/>
      <c r="AL222" s="282"/>
      <c r="AM222" s="276" t="s">
        <v>92</v>
      </c>
      <c r="AN222" s="276" t="s">
        <v>92</v>
      </c>
      <c r="AO222" s="276" t="s">
        <v>92</v>
      </c>
      <c r="AP222" s="276" t="s">
        <v>92</v>
      </c>
      <c r="AQ222" s="275"/>
      <c r="AR222" s="275"/>
      <c r="AS222" s="275"/>
      <c r="AT222" s="275"/>
      <c r="AU222" s="275"/>
      <c r="AV222" s="290"/>
      <c r="AZ222" s="15"/>
    </row>
    <row r="223" spans="1:52" ht="45" outlineLevel="2" x14ac:dyDescent="0.2">
      <c r="A223" s="18">
        <v>40</v>
      </c>
      <c r="B223" s="18" t="s">
        <v>45</v>
      </c>
      <c r="C223" s="20" t="s">
        <v>323</v>
      </c>
      <c r="D223" s="340" t="s">
        <v>585</v>
      </c>
      <c r="E223" s="340" t="s">
        <v>578</v>
      </c>
      <c r="F223" s="340" t="s">
        <v>552</v>
      </c>
      <c r="G223" s="340" t="s">
        <v>334</v>
      </c>
      <c r="H223" s="343" t="s">
        <v>639</v>
      </c>
      <c r="I223" s="340" t="s">
        <v>782</v>
      </c>
      <c r="J223" s="340" t="s">
        <v>788</v>
      </c>
      <c r="K223" s="337" t="s">
        <v>757</v>
      </c>
      <c r="L223" s="325">
        <v>1</v>
      </c>
      <c r="M223" s="280" t="e" cm="1">
        <f t="array" aca="1" ref="M223" ca="1">getProgress(AC223,AM223,"%",1,1)</f>
        <v>#NAME?</v>
      </c>
      <c r="N223" s="280" t="e" cm="1">
        <f t="array" aca="1" ref="N223" ca="1">getProgress(AD223,AN223,"%",1,1)</f>
        <v>#NAME?</v>
      </c>
      <c r="O223" s="280" t="e" cm="1">
        <f t="array" aca="1" ref="O223" ca="1">getProgress(AE223,AO223,"%",1,1)</f>
        <v>#NAME?</v>
      </c>
      <c r="P223" s="280" t="e" cm="1">
        <f t="array" aca="1" ref="P223" ca="1">getProgress(AF223,AP223,"%",1,1)</f>
        <v>#NAME?</v>
      </c>
      <c r="Q223" s="58"/>
      <c r="R223" s="90"/>
      <c r="S223" s="90"/>
      <c r="T223" s="90"/>
      <c r="U223" s="90"/>
      <c r="V223" s="90"/>
      <c r="W223" s="90"/>
      <c r="X223" s="90"/>
      <c r="Y223" s="90"/>
      <c r="Z223" s="283"/>
      <c r="AA223" s="282"/>
      <c r="AB223" s="282"/>
      <c r="AC223" s="279" t="e" cm="1">
        <f t="array" aca="1" ref="AC223" ca="1">IF(SUMPRODUCT(--($R$10:$Z$10&gt;0),--(R223:Z223&lt;&gt;""))&gt;0,SUMPRODUCT(--($R$10:$Z$10&gt;0),R223:Z223)/SUMPRODUCT(--($R$10:$Z$10&gt;0),--(R223:Z223&lt;&gt;"")),"")</f>
        <v>#NAME?</v>
      </c>
      <c r="AD223" s="279" t="e" cm="1">
        <f t="array" aca="1" ref="AD223" ca="1">IF(WpAreaA_exist,IF(SUMPRODUCT(--($R$9:$T$9&lt;&gt;0),--(R223:T223&lt;&gt;""))&gt;0,SUMPRODUCT(--($R$9:$T$9&gt;0),R223:T223)/SUMPRODUCT(--($R$9:$T$9&lt;&gt;0),--(R223:T223&lt;&gt;"")),""),"")</f>
        <v>#NAME?</v>
      </c>
      <c r="AE223" s="279" t="e" cm="1">
        <f t="array" aca="1" ref="AE223" ca="1">IF(WpAreaB_exist,IF(SUMPRODUCT(--($U$9:$W$9&lt;&gt;0),--(U223:W223&lt;&gt;""))&gt;0,SUMPRODUCT(--($U$9:$W$9&gt;0),U223:W223)/SUMPRODUCT(--($U$9:$W$9&lt;&gt;0),--(U223:W223&lt;&gt;"")),""),"")</f>
        <v>#NAME?</v>
      </c>
      <c r="AF223" s="279" t="e" cm="1">
        <f t="array" aca="1" ref="AF223" ca="1">IF(WpAreaC_exist,IF(SUMPRODUCT(--($X$9:$Z$9&lt;&gt;0),--(X223:Z223&lt;&gt;""))&gt;0,SUMPRODUCT(--($X$9:$Z$9&gt;0),X223:Z223)/SUMPRODUCT(--($X$9:$Z$9&lt;&gt;0),--(X223:Z223&lt;&gt;"")),""),"")</f>
        <v>#NAME?</v>
      </c>
      <c r="AG223" s="277"/>
      <c r="AH223" s="277"/>
      <c r="AI223" s="277"/>
      <c r="AJ223" s="277"/>
      <c r="AK223" s="277"/>
      <c r="AL223" s="282"/>
      <c r="AM223" s="276" t="s">
        <v>92</v>
      </c>
      <c r="AN223" s="276" t="s">
        <v>92</v>
      </c>
      <c r="AO223" s="276" t="s">
        <v>92</v>
      </c>
      <c r="AP223" s="276" t="s">
        <v>92</v>
      </c>
      <c r="AQ223" s="275"/>
      <c r="AR223" s="275"/>
      <c r="AS223" s="275"/>
      <c r="AT223" s="275"/>
      <c r="AU223" s="275"/>
      <c r="AV223" s="290"/>
    </row>
    <row r="224" spans="1:52" ht="45" outlineLevel="2" x14ac:dyDescent="0.2">
      <c r="A224" s="18">
        <v>41</v>
      </c>
      <c r="B224" s="18" t="s">
        <v>45</v>
      </c>
      <c r="C224" s="20" t="s">
        <v>323</v>
      </c>
      <c r="D224" s="340" t="s">
        <v>586</v>
      </c>
      <c r="E224" s="340" t="s">
        <v>580</v>
      </c>
      <c r="F224" s="340" t="s">
        <v>552</v>
      </c>
      <c r="G224" s="340" t="s">
        <v>334</v>
      </c>
      <c r="H224" s="343" t="s">
        <v>639</v>
      </c>
      <c r="I224" s="340" t="s">
        <v>779</v>
      </c>
      <c r="J224" s="340" t="s">
        <v>789</v>
      </c>
      <c r="K224" s="337" t="s">
        <v>758</v>
      </c>
      <c r="L224" s="325">
        <v>1</v>
      </c>
      <c r="M224" s="280" t="e" cm="1">
        <f t="array" aca="1" ref="M224" ca="1">getProgress(AC224,AM224,"%",1,1)</f>
        <v>#NAME?</v>
      </c>
      <c r="N224" s="280" t="e" cm="1">
        <f t="array" aca="1" ref="N224" ca="1">getProgress(AD224,AN224,"%",1,1)</f>
        <v>#NAME?</v>
      </c>
      <c r="O224" s="280" t="e" cm="1">
        <f t="array" aca="1" ref="O224" ca="1">getProgress(AE224,AO224,"%",1,1)</f>
        <v>#NAME?</v>
      </c>
      <c r="P224" s="280" t="e" cm="1">
        <f t="array" aca="1" ref="P224" ca="1">getProgress(AF224,AP224,"%",1,1)</f>
        <v>#NAME?</v>
      </c>
      <c r="Q224" s="58"/>
      <c r="R224" s="90"/>
      <c r="S224" s="90"/>
      <c r="T224" s="90"/>
      <c r="U224" s="90"/>
      <c r="V224" s="90"/>
      <c r="W224" s="90"/>
      <c r="X224" s="90"/>
      <c r="Y224" s="90"/>
      <c r="Z224" s="283"/>
      <c r="AA224" s="282"/>
      <c r="AB224" s="282"/>
      <c r="AC224" s="279" t="e" cm="1">
        <f t="array" aca="1" ref="AC224" ca="1">IF(SUMPRODUCT(--($R$10:$Z$10&gt;0),--(R224:Z224&lt;&gt;""))&gt;0,SUMPRODUCT(--($R$10:$Z$10&gt;0),R224:Z224)/SUMPRODUCT(--($R$10:$Z$10&gt;0),--(R224:Z224&lt;&gt;"")),"")</f>
        <v>#NAME?</v>
      </c>
      <c r="AD224" s="279" t="e" cm="1">
        <f t="array" aca="1" ref="AD224" ca="1">IF(WpAreaA_exist,IF(SUMPRODUCT(--($R$9:$T$9&lt;&gt;0),--(R224:T224&lt;&gt;""))&gt;0,SUMPRODUCT(--($R$9:$T$9&gt;0),R224:T224)/SUMPRODUCT(--($R$9:$T$9&lt;&gt;0),--(R224:T224&lt;&gt;"")),""),"")</f>
        <v>#NAME?</v>
      </c>
      <c r="AE224" s="279" t="e" cm="1">
        <f t="array" aca="1" ref="AE224" ca="1">IF(WpAreaB_exist,IF(SUMPRODUCT(--($U$9:$W$9&lt;&gt;0),--(U224:W224&lt;&gt;""))&gt;0,SUMPRODUCT(--($U$9:$W$9&gt;0),U224:W224)/SUMPRODUCT(--($U$9:$W$9&lt;&gt;0),--(U224:W224&lt;&gt;"")),""),"")</f>
        <v>#NAME?</v>
      </c>
      <c r="AF224" s="279" t="e" cm="1">
        <f t="array" aca="1" ref="AF224" ca="1">IF(WpAreaC_exist,IF(SUMPRODUCT(--($X$9:$Z$9&lt;&gt;0),--(X224:Z224&lt;&gt;""))&gt;0,SUMPRODUCT(--($X$9:$Z$9&gt;0),X224:Z224)/SUMPRODUCT(--($X$9:$Z$9&lt;&gt;0),--(X224:Z224&lt;&gt;"")),""),"")</f>
        <v>#NAME?</v>
      </c>
      <c r="AG224" s="277"/>
      <c r="AH224" s="277"/>
      <c r="AI224" s="277"/>
      <c r="AJ224" s="277"/>
      <c r="AK224" s="277"/>
      <c r="AL224" s="282"/>
      <c r="AM224" s="276" t="s">
        <v>92</v>
      </c>
      <c r="AN224" s="276" t="s">
        <v>92</v>
      </c>
      <c r="AO224" s="276" t="s">
        <v>92</v>
      </c>
      <c r="AP224" s="276" t="s">
        <v>92</v>
      </c>
      <c r="AQ224" s="275"/>
      <c r="AR224" s="275"/>
      <c r="AS224" s="275"/>
      <c r="AT224" s="275"/>
      <c r="AU224" s="275"/>
      <c r="AV224" s="290"/>
    </row>
    <row r="225" spans="1:52" ht="19" outlineLevel="1" x14ac:dyDescent="0.2">
      <c r="A225" s="185" t="s">
        <v>403</v>
      </c>
      <c r="B225" s="186"/>
      <c r="C225" s="186"/>
      <c r="D225" s="187"/>
      <c r="E225" s="187"/>
      <c r="F225" s="209"/>
      <c r="G225" s="187"/>
      <c r="H225" s="187"/>
      <c r="I225" s="187"/>
      <c r="J225" s="187"/>
      <c r="K225" s="187"/>
      <c r="L225" s="188"/>
      <c r="M225" s="188"/>
      <c r="N225" s="188"/>
      <c r="O225" s="188"/>
      <c r="P225" s="188"/>
      <c r="Q225" s="58"/>
      <c r="R225" s="329"/>
      <c r="S225" s="304"/>
      <c r="T225" s="330"/>
      <c r="U225" s="329"/>
      <c r="V225" s="304"/>
      <c r="W225" s="330"/>
      <c r="X225" s="329"/>
      <c r="Y225" s="304"/>
      <c r="Z225" s="304"/>
      <c r="AA225" s="282"/>
      <c r="AB225" s="282"/>
      <c r="AC225" s="278"/>
      <c r="AD225" s="278"/>
      <c r="AE225" s="278"/>
      <c r="AF225" s="278"/>
      <c r="AG225" s="277"/>
      <c r="AH225" s="277"/>
      <c r="AI225" s="277"/>
      <c r="AJ225" s="277"/>
      <c r="AK225" s="277"/>
      <c r="AL225" s="282"/>
      <c r="AM225" s="275"/>
      <c r="AN225" s="275"/>
      <c r="AO225" s="275"/>
      <c r="AP225" s="275"/>
      <c r="AQ225" s="275"/>
      <c r="AR225" s="275"/>
      <c r="AS225" s="275"/>
      <c r="AT225" s="275"/>
      <c r="AU225" s="275"/>
      <c r="AV225" s="282"/>
    </row>
    <row r="226" spans="1:52" outlineLevel="2" x14ac:dyDescent="0.2">
      <c r="A226" s="18"/>
      <c r="B226" s="18"/>
      <c r="C226" s="20" t="s">
        <v>323</v>
      </c>
      <c r="D226" s="19" t="s">
        <v>480</v>
      </c>
      <c r="E226" s="19" t="s">
        <v>470</v>
      </c>
      <c r="F226" s="20"/>
      <c r="G226" s="19"/>
      <c r="H226" s="22"/>
      <c r="I226" s="19"/>
      <c r="J226" s="19"/>
      <c r="K226" s="337"/>
      <c r="L226" s="325">
        <v>0.1</v>
      </c>
      <c r="M226" s="280" t="e" cm="1">
        <f t="array" aca="1" ref="M226" ca="1">getProgress(AC226,AM226,"%",1,1)</f>
        <v>#NAME?</v>
      </c>
      <c r="N226" s="280" t="e" cm="1">
        <f t="array" aca="1" ref="N226" ca="1">getProgress(AD226,AN226,"%",1,1)</f>
        <v>#NAME?</v>
      </c>
      <c r="O226" s="280" t="e" cm="1">
        <f t="array" aca="1" ref="O226" ca="1">getProgress(AE226,AO226,"%",1,1)</f>
        <v>#NAME?</v>
      </c>
      <c r="P226" s="280" t="e" cm="1">
        <f t="array" aca="1" ref="P226" ca="1">getProgress(AF226,AP226,"%",1,1)</f>
        <v>#NAME?</v>
      </c>
      <c r="Q226" s="58"/>
      <c r="R226" s="90"/>
      <c r="S226" s="90"/>
      <c r="T226" s="90"/>
      <c r="U226" s="90"/>
      <c r="V226" s="90"/>
      <c r="W226" s="90"/>
      <c r="X226" s="90"/>
      <c r="Y226" s="90"/>
      <c r="Z226" s="283"/>
      <c r="AA226" s="282"/>
      <c r="AB226" s="282"/>
      <c r="AC226" s="279" t="e" cm="1">
        <f t="array" aca="1" ref="AC226" ca="1">IF(SUMPRODUCT(--($R$10:$Z$10&gt;0),--(R226:Z226&lt;&gt;""))&gt;0,SUMPRODUCT(--($R$10:$Z$10&gt;0),R226:Z226)/SUMPRODUCT(--($R$10:$Z$10&gt;0),--(R226:Z226&lt;&gt;"")),"")</f>
        <v>#NAME?</v>
      </c>
      <c r="AD226" s="279" t="e" cm="1">
        <f t="array" aca="1" ref="AD226" ca="1">IF(WpAreaA_exist,IF(SUMPRODUCT(--($R$9:$T$9&lt;&gt;0),--(R226:T226&lt;&gt;""))&gt;0,SUMPRODUCT(--($R$9:$T$9&gt;0),R226:T226)/SUMPRODUCT(--($R$9:$T$9&lt;&gt;0),--(R226:T226&lt;&gt;"")),""),"")</f>
        <v>#NAME?</v>
      </c>
      <c r="AE226" s="279" t="e" cm="1">
        <f t="array" aca="1" ref="AE226" ca="1">IF(WpAreaB_exist,IF(SUMPRODUCT(--($U$9:$W$9&lt;&gt;0),--(U226:W226&lt;&gt;""))&gt;0,SUMPRODUCT(--($U$9:$W$9&gt;0),U226:W226)/SUMPRODUCT(--($U$9:$W$9&lt;&gt;0),--(U226:W226&lt;&gt;"")),""),"")</f>
        <v>#NAME?</v>
      </c>
      <c r="AF226" s="279" t="e" cm="1">
        <f t="array" aca="1" ref="AF226" ca="1">IF(WpAreaC_exist,IF(SUMPRODUCT(--($X$9:$Z$9&lt;&gt;0),--(X226:Z226&lt;&gt;""))&gt;0,SUMPRODUCT(--($X$9:$Z$9&gt;0),X226:Z226)/SUMPRODUCT(--($X$9:$Z$9&lt;&gt;0),--(X226:Z226&lt;&gt;"")),""),"")</f>
        <v>#NAME?</v>
      </c>
      <c r="AG226" s="277"/>
      <c r="AH226" s="277"/>
      <c r="AI226" s="277"/>
      <c r="AJ226" s="277"/>
      <c r="AK226" s="277"/>
      <c r="AL226" s="282"/>
      <c r="AM226" s="276" t="s">
        <v>92</v>
      </c>
      <c r="AN226" s="276" t="s">
        <v>92</v>
      </c>
      <c r="AO226" s="276" t="s">
        <v>92</v>
      </c>
      <c r="AP226" s="276" t="s">
        <v>92</v>
      </c>
      <c r="AQ226" s="275"/>
      <c r="AR226" s="275"/>
      <c r="AS226" s="275"/>
      <c r="AT226" s="275"/>
      <c r="AU226" s="275"/>
      <c r="AV226" s="290"/>
      <c r="AZ226" s="15"/>
    </row>
    <row r="227" spans="1:52" ht="45" outlineLevel="2" x14ac:dyDescent="0.2">
      <c r="A227" s="18">
        <v>42</v>
      </c>
      <c r="B227" s="18" t="s">
        <v>45</v>
      </c>
      <c r="C227" s="20" t="s">
        <v>323</v>
      </c>
      <c r="D227" s="340" t="s">
        <v>404</v>
      </c>
      <c r="E227" s="340" t="s">
        <v>405</v>
      </c>
      <c r="F227" s="340" t="s">
        <v>344</v>
      </c>
      <c r="G227" s="340" t="s">
        <v>345</v>
      </c>
      <c r="H227" s="343" t="s">
        <v>373</v>
      </c>
      <c r="I227" s="340" t="s">
        <v>406</v>
      </c>
      <c r="J227" s="340" t="s">
        <v>660</v>
      </c>
      <c r="K227" s="337" t="s">
        <v>718</v>
      </c>
      <c r="L227" s="325">
        <v>1</v>
      </c>
      <c r="M227" s="280" t="e" cm="1">
        <f t="array" aca="1" ref="M227" ca="1">getProgress(AC227,AM227,"%",1,1)</f>
        <v>#NAME?</v>
      </c>
      <c r="N227" s="280" t="e" cm="1">
        <f t="array" aca="1" ref="N227" ca="1">getProgress(AD227,AN227,"%",1,1)</f>
        <v>#NAME?</v>
      </c>
      <c r="O227" s="280" t="e" cm="1">
        <f t="array" aca="1" ref="O227" ca="1">getProgress(AE227,AO227,"%",1,1)</f>
        <v>#NAME?</v>
      </c>
      <c r="P227" s="280" t="e" cm="1">
        <f t="array" aca="1" ref="P227" ca="1">getProgress(AF227,AP227,"%",1,1)</f>
        <v>#NAME?</v>
      </c>
      <c r="Q227" s="58"/>
      <c r="R227" s="90"/>
      <c r="S227" s="90"/>
      <c r="T227" s="90"/>
      <c r="U227" s="90"/>
      <c r="V227" s="90"/>
      <c r="W227" s="90"/>
      <c r="X227" s="90"/>
      <c r="Y227" s="90"/>
      <c r="Z227" s="283"/>
      <c r="AA227" s="282"/>
      <c r="AB227" s="282"/>
      <c r="AC227" s="279" t="e" cm="1">
        <f t="array" aca="1" ref="AC227" ca="1">IF(SUMPRODUCT(--($R$10:$Z$10&gt;0),--(R227:Z227&lt;&gt;""))&gt;0,SUMPRODUCT(--($R$10:$Z$10&gt;0),R227:Z227)/SUMPRODUCT(--($R$10:$Z$10&gt;0),--(R227:Z227&lt;&gt;"")),"")</f>
        <v>#NAME?</v>
      </c>
      <c r="AD227" s="279" t="e" cm="1">
        <f t="array" aca="1" ref="AD227" ca="1">IF(WpAreaA_exist,IF(SUMPRODUCT(--($R$9:$T$9&lt;&gt;0),--(R227:T227&lt;&gt;""))&gt;0,SUMPRODUCT(--($R$9:$T$9&gt;0),R227:T227)/SUMPRODUCT(--($R$9:$T$9&lt;&gt;0),--(R227:T227&lt;&gt;"")),""),"")</f>
        <v>#NAME?</v>
      </c>
      <c r="AE227" s="279" t="e" cm="1">
        <f t="array" aca="1" ref="AE227" ca="1">IF(WpAreaB_exist,IF(SUMPRODUCT(--($U$9:$W$9&lt;&gt;0),--(U227:W227&lt;&gt;""))&gt;0,SUMPRODUCT(--($U$9:$W$9&gt;0),U227:W227)/SUMPRODUCT(--($U$9:$W$9&lt;&gt;0),--(U227:W227&lt;&gt;"")),""),"")</f>
        <v>#NAME?</v>
      </c>
      <c r="AF227" s="279" t="e" cm="1">
        <f t="array" aca="1" ref="AF227" ca="1">IF(WpAreaC_exist,IF(SUMPRODUCT(--($X$9:$Z$9&lt;&gt;0),--(X227:Z227&lt;&gt;""))&gt;0,SUMPRODUCT(--($X$9:$Z$9&gt;0),X227:Z227)/SUMPRODUCT(--($X$9:$Z$9&lt;&gt;0),--(X227:Z227&lt;&gt;"")),""),"")</f>
        <v>#NAME?</v>
      </c>
      <c r="AG227" s="277"/>
      <c r="AH227" s="277"/>
      <c r="AI227" s="277"/>
      <c r="AJ227" s="277"/>
      <c r="AK227" s="277"/>
      <c r="AL227" s="282"/>
      <c r="AM227" s="276" t="s">
        <v>92</v>
      </c>
      <c r="AN227" s="276" t="s">
        <v>92</v>
      </c>
      <c r="AO227" s="276" t="s">
        <v>92</v>
      </c>
      <c r="AP227" s="276" t="s">
        <v>92</v>
      </c>
      <c r="AQ227" s="275"/>
      <c r="AR227" s="275"/>
      <c r="AS227" s="275"/>
      <c r="AT227" s="275"/>
      <c r="AU227" s="275"/>
      <c r="AV227" s="290"/>
    </row>
    <row r="228" spans="1:52" outlineLevel="2" x14ac:dyDescent="0.2">
      <c r="A228" s="18"/>
      <c r="B228" s="18"/>
      <c r="C228" s="20" t="s">
        <v>323</v>
      </c>
      <c r="D228" s="19" t="s">
        <v>516</v>
      </c>
      <c r="E228" s="19" t="s">
        <v>476</v>
      </c>
      <c r="F228" s="19"/>
      <c r="G228" s="19"/>
      <c r="H228" s="22"/>
      <c r="I228" s="19"/>
      <c r="J228" s="19"/>
      <c r="K228" s="337"/>
      <c r="L228" s="325">
        <v>0.1</v>
      </c>
      <c r="M228" s="280" t="e" cm="1">
        <f t="array" aca="1" ref="M228" ca="1">getProgress(AC228,AM228,"%",1,1)</f>
        <v>#NAME?</v>
      </c>
      <c r="N228" s="280" t="e" cm="1">
        <f t="array" aca="1" ref="N228" ca="1">getProgress(AD228,AN228,"%",1,1)</f>
        <v>#NAME?</v>
      </c>
      <c r="O228" s="280" t="e" cm="1">
        <f t="array" aca="1" ref="O228" ca="1">getProgress(AE228,AO228,"%",1,1)</f>
        <v>#NAME?</v>
      </c>
      <c r="P228" s="280" t="e" cm="1">
        <f t="array" aca="1" ref="P228" ca="1">getProgress(AF228,AP228,"%",1,1)</f>
        <v>#NAME?</v>
      </c>
      <c r="Q228" s="58"/>
      <c r="R228" s="90"/>
      <c r="S228" s="90"/>
      <c r="T228" s="90"/>
      <c r="U228" s="90"/>
      <c r="V228" s="90"/>
      <c r="W228" s="90"/>
      <c r="X228" s="90"/>
      <c r="Y228" s="90"/>
      <c r="Z228" s="283"/>
      <c r="AA228" s="282"/>
      <c r="AB228" s="282"/>
      <c r="AC228" s="279" t="e" cm="1">
        <f t="array" aca="1" ref="AC228" ca="1">IF(SUMPRODUCT(--($R$10:$Z$10&gt;0),--(R228:Z228&lt;&gt;""))&gt;0,SUMPRODUCT(--($R$10:$Z$10&gt;0),R228:Z228)/SUMPRODUCT(--($R$10:$Z$10&gt;0),--(R228:Z228&lt;&gt;"")),"")</f>
        <v>#NAME?</v>
      </c>
      <c r="AD228" s="279" t="e" cm="1">
        <f t="array" aca="1" ref="AD228" ca="1">IF(WpAreaA_exist,IF(SUMPRODUCT(--($R$9:$T$9&lt;&gt;0),--(R228:T228&lt;&gt;""))&gt;0,SUMPRODUCT(--($R$9:$T$9&gt;0),R228:T228)/SUMPRODUCT(--($R$9:$T$9&lt;&gt;0),--(R228:T228&lt;&gt;"")),""),"")</f>
        <v>#NAME?</v>
      </c>
      <c r="AE228" s="279" t="e" cm="1">
        <f t="array" aca="1" ref="AE228" ca="1">IF(WpAreaB_exist,IF(SUMPRODUCT(--($U$9:$W$9&lt;&gt;0),--(U228:W228&lt;&gt;""))&gt;0,SUMPRODUCT(--($U$9:$W$9&gt;0),U228:W228)/SUMPRODUCT(--($U$9:$W$9&lt;&gt;0),--(U228:W228&lt;&gt;"")),""),"")</f>
        <v>#NAME?</v>
      </c>
      <c r="AF228" s="279" t="e" cm="1">
        <f t="array" aca="1" ref="AF228" ca="1">IF(WpAreaC_exist,IF(SUMPRODUCT(--($X$9:$Z$9&lt;&gt;0),--(X228:Z228&lt;&gt;""))&gt;0,SUMPRODUCT(--($X$9:$Z$9&gt;0),X228:Z228)/SUMPRODUCT(--($X$9:$Z$9&lt;&gt;0),--(X228:Z228&lt;&gt;"")),""),"")</f>
        <v>#NAME?</v>
      </c>
      <c r="AG228" s="277"/>
      <c r="AH228" s="277"/>
      <c r="AI228" s="277"/>
      <c r="AJ228" s="277"/>
      <c r="AK228" s="277"/>
      <c r="AL228" s="282"/>
      <c r="AM228" s="276" t="s">
        <v>92</v>
      </c>
      <c r="AN228" s="276" t="s">
        <v>92</v>
      </c>
      <c r="AO228" s="276" t="s">
        <v>92</v>
      </c>
      <c r="AP228" s="276" t="s">
        <v>92</v>
      </c>
      <c r="AQ228" s="275"/>
      <c r="AR228" s="275"/>
      <c r="AS228" s="275"/>
      <c r="AT228" s="275"/>
      <c r="AU228" s="275"/>
      <c r="AV228" s="290"/>
      <c r="AZ228" s="15"/>
    </row>
    <row r="229" spans="1:52" ht="30" outlineLevel="2" x14ac:dyDescent="0.2">
      <c r="A229" s="18"/>
      <c r="B229" s="18"/>
      <c r="C229" s="20" t="s">
        <v>323</v>
      </c>
      <c r="D229" s="19" t="s">
        <v>407</v>
      </c>
      <c r="E229" s="19" t="s">
        <v>356</v>
      </c>
      <c r="F229" s="19"/>
      <c r="G229" s="19"/>
      <c r="H229" s="22"/>
      <c r="I229" s="19"/>
      <c r="J229" s="19"/>
      <c r="K229" s="337"/>
      <c r="L229" s="325">
        <v>0.1</v>
      </c>
      <c r="M229" s="280" t="e" cm="1">
        <f t="array" aca="1" ref="M229" ca="1">getProgress(AC229,AM229,"%",1,1)</f>
        <v>#NAME?</v>
      </c>
      <c r="N229" s="280" t="e" cm="1">
        <f t="array" aca="1" ref="N229" ca="1">getProgress(AD229,AN229,"%",1,1)</f>
        <v>#NAME?</v>
      </c>
      <c r="O229" s="280" t="e" cm="1">
        <f t="array" aca="1" ref="O229" ca="1">getProgress(AE229,AO229,"%",1,1)</f>
        <v>#NAME?</v>
      </c>
      <c r="P229" s="280" t="e" cm="1">
        <f t="array" aca="1" ref="P229" ca="1">getProgress(AF229,AP229,"%",1,1)</f>
        <v>#NAME?</v>
      </c>
      <c r="Q229" s="58"/>
      <c r="R229" s="90"/>
      <c r="S229" s="90"/>
      <c r="T229" s="90"/>
      <c r="U229" s="90"/>
      <c r="V229" s="90"/>
      <c r="W229" s="90"/>
      <c r="X229" s="90"/>
      <c r="Y229" s="90"/>
      <c r="Z229" s="283"/>
      <c r="AA229" s="282"/>
      <c r="AB229" s="282"/>
      <c r="AC229" s="279" t="e" cm="1">
        <f t="array" aca="1" ref="AC229" ca="1">IF(SUMPRODUCT(--($R$10:$Z$10&gt;0),--(R229:Z229&lt;&gt;""))&gt;0,SUMPRODUCT(--($R$10:$Z$10&gt;0),R229:Z229)/SUMPRODUCT(--($R$10:$Z$10&gt;0),--(R229:Z229&lt;&gt;"")),"")</f>
        <v>#NAME?</v>
      </c>
      <c r="AD229" s="279" t="e" cm="1">
        <f t="array" aca="1" ref="AD229" ca="1">IF(WpAreaA_exist,IF(SUMPRODUCT(--($R$9:$T$9&lt;&gt;0),--(R229:T229&lt;&gt;""))&gt;0,SUMPRODUCT(--($R$9:$T$9&gt;0),R229:T229)/SUMPRODUCT(--($R$9:$T$9&lt;&gt;0),--(R229:T229&lt;&gt;"")),""),"")</f>
        <v>#NAME?</v>
      </c>
      <c r="AE229" s="279" t="e" cm="1">
        <f t="array" aca="1" ref="AE229" ca="1">IF(WpAreaB_exist,IF(SUMPRODUCT(--($U$9:$W$9&lt;&gt;0),--(U229:W229&lt;&gt;""))&gt;0,SUMPRODUCT(--($U$9:$W$9&gt;0),U229:W229)/SUMPRODUCT(--($U$9:$W$9&lt;&gt;0),--(U229:W229&lt;&gt;"")),""),"")</f>
        <v>#NAME?</v>
      </c>
      <c r="AF229" s="279" t="e" cm="1">
        <f t="array" aca="1" ref="AF229" ca="1">IF(WpAreaC_exist,IF(SUMPRODUCT(--($X$9:$Z$9&lt;&gt;0),--(X229:Z229&lt;&gt;""))&gt;0,SUMPRODUCT(--($X$9:$Z$9&gt;0),X229:Z229)/SUMPRODUCT(--($X$9:$Z$9&lt;&gt;0),--(X229:Z229&lt;&gt;"")),""),"")</f>
        <v>#NAME?</v>
      </c>
      <c r="AG229" s="277"/>
      <c r="AH229" s="277"/>
      <c r="AI229" s="277"/>
      <c r="AJ229" s="277"/>
      <c r="AK229" s="277"/>
      <c r="AL229" s="282"/>
      <c r="AM229" s="276" t="s">
        <v>92</v>
      </c>
      <c r="AN229" s="276" t="s">
        <v>92</v>
      </c>
      <c r="AO229" s="276" t="s">
        <v>92</v>
      </c>
      <c r="AP229" s="276" t="s">
        <v>92</v>
      </c>
      <c r="AQ229" s="275"/>
      <c r="AR229" s="275"/>
      <c r="AS229" s="275"/>
      <c r="AT229" s="275"/>
      <c r="AU229" s="275"/>
      <c r="AV229" s="290"/>
      <c r="AZ229" s="15"/>
    </row>
    <row r="230" spans="1:52" ht="45" outlineLevel="2" x14ac:dyDescent="0.2">
      <c r="A230" s="18">
        <v>43</v>
      </c>
      <c r="B230" s="18" t="s">
        <v>45</v>
      </c>
      <c r="C230" s="20" t="s">
        <v>323</v>
      </c>
      <c r="D230" s="340" t="s">
        <v>409</v>
      </c>
      <c r="E230" s="340" t="s">
        <v>410</v>
      </c>
      <c r="F230" s="340" t="s">
        <v>408</v>
      </c>
      <c r="G230" s="340" t="s">
        <v>354</v>
      </c>
      <c r="H230" s="343" t="s">
        <v>373</v>
      </c>
      <c r="I230" s="341" t="s">
        <v>587</v>
      </c>
      <c r="J230" s="336" t="s">
        <v>620</v>
      </c>
      <c r="K230" s="337" t="s">
        <v>719</v>
      </c>
      <c r="L230" s="325">
        <v>1</v>
      </c>
      <c r="M230" s="280" t="e" cm="1">
        <f t="array" aca="1" ref="M230" ca="1">getProgress(AC230,AM230,"%",1,1)</f>
        <v>#NAME?</v>
      </c>
      <c r="N230" s="280" t="e" cm="1">
        <f t="array" aca="1" ref="N230" ca="1">getProgress(AD230,AN230,"%",1,1)</f>
        <v>#NAME?</v>
      </c>
      <c r="O230" s="280" t="e" cm="1">
        <f t="array" aca="1" ref="O230" ca="1">getProgress(AE230,AO230,"%",1,1)</f>
        <v>#NAME?</v>
      </c>
      <c r="P230" s="280" t="e" cm="1">
        <f t="array" aca="1" ref="P230" ca="1">getProgress(AF230,AP230,"%",1,1)</f>
        <v>#NAME?</v>
      </c>
      <c r="Q230" s="58"/>
      <c r="R230" s="90"/>
      <c r="S230" s="90"/>
      <c r="T230" s="90"/>
      <c r="U230" s="90"/>
      <c r="V230" s="90"/>
      <c r="W230" s="90"/>
      <c r="X230" s="90"/>
      <c r="Y230" s="90"/>
      <c r="Z230" s="283"/>
      <c r="AA230" s="282"/>
      <c r="AB230" s="282"/>
      <c r="AC230" s="279" t="e" cm="1">
        <f t="array" aca="1" ref="AC230" ca="1">IF(SUMPRODUCT(--($R$10:$Z$10&gt;0),--(R230:Z230&lt;&gt;""))&gt;0,SUMPRODUCT(--($R$10:$Z$10&gt;0),R230:Z230)/SUMPRODUCT(--($R$10:$Z$10&gt;0),--(R230:Z230&lt;&gt;"")),"")</f>
        <v>#NAME?</v>
      </c>
      <c r="AD230" s="279" t="e" cm="1">
        <f t="array" aca="1" ref="AD230" ca="1">IF(WpAreaA_exist,IF(SUMPRODUCT(--($R$9:$T$9&lt;&gt;0),--(R230:T230&lt;&gt;""))&gt;0,SUMPRODUCT(--($R$9:$T$9&gt;0),R230:T230)/SUMPRODUCT(--($R$9:$T$9&lt;&gt;0),--(R230:T230&lt;&gt;"")),""),"")</f>
        <v>#NAME?</v>
      </c>
      <c r="AE230" s="279" t="e" cm="1">
        <f t="array" aca="1" ref="AE230" ca="1">IF(WpAreaB_exist,IF(SUMPRODUCT(--($U$9:$W$9&lt;&gt;0),--(U230:W230&lt;&gt;""))&gt;0,SUMPRODUCT(--($U$9:$W$9&gt;0),U230:W230)/SUMPRODUCT(--($U$9:$W$9&lt;&gt;0),--(U230:W230&lt;&gt;"")),""),"")</f>
        <v>#NAME?</v>
      </c>
      <c r="AF230" s="279" t="e" cm="1">
        <f t="array" aca="1" ref="AF230" ca="1">IF(WpAreaC_exist,IF(SUMPRODUCT(--($X$9:$Z$9&lt;&gt;0),--(X230:Z230&lt;&gt;""))&gt;0,SUMPRODUCT(--($X$9:$Z$9&gt;0),X230:Z230)/SUMPRODUCT(--($X$9:$Z$9&lt;&gt;0),--(X230:Z230&lt;&gt;"")),""),"")</f>
        <v>#NAME?</v>
      </c>
      <c r="AG230" s="277"/>
      <c r="AH230" s="277"/>
      <c r="AI230" s="277"/>
      <c r="AJ230" s="277"/>
      <c r="AK230" s="277"/>
      <c r="AL230" s="282"/>
      <c r="AM230" s="276" t="s">
        <v>92</v>
      </c>
      <c r="AN230" s="276" t="s">
        <v>92</v>
      </c>
      <c r="AO230" s="276" t="s">
        <v>92</v>
      </c>
      <c r="AP230" s="276" t="s">
        <v>92</v>
      </c>
      <c r="AQ230" s="275"/>
      <c r="AR230" s="275"/>
      <c r="AS230" s="275"/>
      <c r="AT230" s="275"/>
      <c r="AU230" s="275"/>
      <c r="AV230" s="290"/>
    </row>
    <row r="231" spans="1:52" outlineLevel="2" x14ac:dyDescent="0.2">
      <c r="A231" s="18"/>
      <c r="B231" s="18"/>
      <c r="C231" s="20" t="s">
        <v>323</v>
      </c>
      <c r="D231" s="19" t="s">
        <v>517</v>
      </c>
      <c r="E231" s="19" t="s">
        <v>465</v>
      </c>
      <c r="F231" s="20"/>
      <c r="G231" s="19"/>
      <c r="H231" s="22"/>
      <c r="I231" s="337"/>
      <c r="J231" s="337"/>
      <c r="K231" s="337"/>
      <c r="L231" s="325">
        <v>0.1</v>
      </c>
      <c r="M231" s="280" t="e" cm="1">
        <f t="array" aca="1" ref="M231" ca="1">getProgress(AC231,AM231,"%",1,1)</f>
        <v>#NAME?</v>
      </c>
      <c r="N231" s="280" t="e" cm="1">
        <f t="array" aca="1" ref="N231" ca="1">getProgress(AD231,AN231,"%",1,1)</f>
        <v>#NAME?</v>
      </c>
      <c r="O231" s="280" t="e" cm="1">
        <f t="array" aca="1" ref="O231" ca="1">getProgress(AE231,AO231,"%",1,1)</f>
        <v>#NAME?</v>
      </c>
      <c r="P231" s="280" t="e" cm="1">
        <f t="array" aca="1" ref="P231" ca="1">getProgress(AF231,AP231,"%",1,1)</f>
        <v>#NAME?</v>
      </c>
      <c r="Q231" s="58"/>
      <c r="R231" s="90"/>
      <c r="S231" s="90"/>
      <c r="T231" s="90"/>
      <c r="U231" s="90"/>
      <c r="V231" s="90"/>
      <c r="W231" s="90"/>
      <c r="X231" s="90"/>
      <c r="Y231" s="90"/>
      <c r="Z231" s="283"/>
      <c r="AA231" s="282"/>
      <c r="AB231" s="282"/>
      <c r="AC231" s="279" t="e" cm="1">
        <f t="array" aca="1" ref="AC231" ca="1">IF(SUMPRODUCT(--($R$10:$Z$10&gt;0),--(R231:Z231&lt;&gt;""))&gt;0,SUMPRODUCT(--($R$10:$Z$10&gt;0),R231:Z231)/SUMPRODUCT(--($R$10:$Z$10&gt;0),--(R231:Z231&lt;&gt;"")),"")</f>
        <v>#NAME?</v>
      </c>
      <c r="AD231" s="279" t="e" cm="1">
        <f t="array" aca="1" ref="AD231" ca="1">IF(WpAreaA_exist,IF(SUMPRODUCT(--($R$9:$T$9&lt;&gt;0),--(R231:T231&lt;&gt;""))&gt;0,SUMPRODUCT(--($R$9:$T$9&gt;0),R231:T231)/SUMPRODUCT(--($R$9:$T$9&lt;&gt;0),--(R231:T231&lt;&gt;"")),""),"")</f>
        <v>#NAME?</v>
      </c>
      <c r="AE231" s="279" t="e" cm="1">
        <f t="array" aca="1" ref="AE231" ca="1">IF(WpAreaB_exist,IF(SUMPRODUCT(--($U$9:$W$9&lt;&gt;0),--(U231:W231&lt;&gt;""))&gt;0,SUMPRODUCT(--($U$9:$W$9&gt;0),U231:W231)/SUMPRODUCT(--($U$9:$W$9&lt;&gt;0),--(U231:W231&lt;&gt;"")),""),"")</f>
        <v>#NAME?</v>
      </c>
      <c r="AF231" s="279" t="e" cm="1">
        <f t="array" aca="1" ref="AF231" ca="1">IF(WpAreaC_exist,IF(SUMPRODUCT(--($X$9:$Z$9&lt;&gt;0),--(X231:Z231&lt;&gt;""))&gt;0,SUMPRODUCT(--($X$9:$Z$9&gt;0),X231:Z231)/SUMPRODUCT(--($X$9:$Z$9&lt;&gt;0),--(X231:Z231&lt;&gt;"")),""),"")</f>
        <v>#NAME?</v>
      </c>
      <c r="AG231" s="277"/>
      <c r="AH231" s="277"/>
      <c r="AI231" s="277"/>
      <c r="AJ231" s="277"/>
      <c r="AK231" s="277"/>
      <c r="AL231" s="282"/>
      <c r="AM231" s="276" t="s">
        <v>92</v>
      </c>
      <c r="AN231" s="276" t="s">
        <v>92</v>
      </c>
      <c r="AO231" s="276" t="s">
        <v>92</v>
      </c>
      <c r="AP231" s="276" t="s">
        <v>92</v>
      </c>
      <c r="AQ231" s="275"/>
      <c r="AR231" s="275"/>
      <c r="AS231" s="275"/>
      <c r="AT231" s="275"/>
      <c r="AU231" s="275"/>
      <c r="AV231" s="290"/>
      <c r="AZ231" s="15"/>
    </row>
    <row r="232" spans="1:52" ht="45" outlineLevel="2" x14ac:dyDescent="0.2">
      <c r="A232" s="18">
        <v>44</v>
      </c>
      <c r="B232" s="18" t="s">
        <v>45</v>
      </c>
      <c r="C232" s="20" t="s">
        <v>323</v>
      </c>
      <c r="D232" s="338" t="s">
        <v>518</v>
      </c>
      <c r="E232" s="338" t="s">
        <v>519</v>
      </c>
      <c r="F232" s="336" t="s">
        <v>520</v>
      </c>
      <c r="G232" s="338"/>
      <c r="H232" s="347"/>
      <c r="I232" s="336" t="s">
        <v>619</v>
      </c>
      <c r="J232" s="336" t="s">
        <v>620</v>
      </c>
      <c r="K232" s="337" t="s">
        <v>720</v>
      </c>
      <c r="L232" s="325">
        <v>1</v>
      </c>
      <c r="M232" s="280" t="e" cm="1">
        <f t="array" aca="1" ref="M232" ca="1">getProgress(AC232,AM232,"%",1,1)</f>
        <v>#NAME?</v>
      </c>
      <c r="N232" s="280" t="e" cm="1">
        <f t="array" aca="1" ref="N232" ca="1">getProgress(AD232,AN232,"%",1,1)</f>
        <v>#NAME?</v>
      </c>
      <c r="O232" s="280" t="e" cm="1">
        <f t="array" aca="1" ref="O232" ca="1">getProgress(AE232,AO232,"%",1,1)</f>
        <v>#NAME?</v>
      </c>
      <c r="P232" s="280" t="e" cm="1">
        <f t="array" aca="1" ref="P232" ca="1">getProgress(AF232,AP232,"%",1,1)</f>
        <v>#NAME?</v>
      </c>
      <c r="Q232" s="58"/>
      <c r="R232" s="90"/>
      <c r="S232" s="90"/>
      <c r="T232" s="90"/>
      <c r="U232" s="90"/>
      <c r="V232" s="90"/>
      <c r="W232" s="90"/>
      <c r="X232" s="90"/>
      <c r="Y232" s="90"/>
      <c r="Z232" s="283"/>
      <c r="AA232" s="282"/>
      <c r="AB232" s="282"/>
      <c r="AC232" s="279" t="e" cm="1">
        <f t="array" aca="1" ref="AC232" ca="1">IF(SUMPRODUCT(--($R$10:$Z$10&gt;0),--(R232:Z232&lt;&gt;""))&gt;0,SUMPRODUCT(--($R$10:$Z$10&gt;0),R232:Z232)/SUMPRODUCT(--($R$10:$Z$10&gt;0),--(R232:Z232&lt;&gt;"")),"")</f>
        <v>#NAME?</v>
      </c>
      <c r="AD232" s="279" t="e" cm="1">
        <f t="array" aca="1" ref="AD232" ca="1">IF(WpAreaA_exist,IF(SUMPRODUCT(--($R$9:$T$9&lt;&gt;0),--(R232:T232&lt;&gt;""))&gt;0,SUMPRODUCT(--($R$9:$T$9&gt;0),R232:T232)/SUMPRODUCT(--($R$9:$T$9&lt;&gt;0),--(R232:T232&lt;&gt;"")),""),"")</f>
        <v>#NAME?</v>
      </c>
      <c r="AE232" s="279" t="e" cm="1">
        <f t="array" aca="1" ref="AE232" ca="1">IF(WpAreaB_exist,IF(SUMPRODUCT(--($U$9:$W$9&lt;&gt;0),--(U232:W232&lt;&gt;""))&gt;0,SUMPRODUCT(--($U$9:$W$9&gt;0),U232:W232)/SUMPRODUCT(--($U$9:$W$9&lt;&gt;0),--(U232:W232&lt;&gt;"")),""),"")</f>
        <v>#NAME?</v>
      </c>
      <c r="AF232" s="279" t="e" cm="1">
        <f t="array" aca="1" ref="AF232" ca="1">IF(WpAreaC_exist,IF(SUMPRODUCT(--($X$9:$Z$9&lt;&gt;0),--(X232:Z232&lt;&gt;""))&gt;0,SUMPRODUCT(--($X$9:$Z$9&gt;0),X232:Z232)/SUMPRODUCT(--($X$9:$Z$9&lt;&gt;0),--(X232:Z232&lt;&gt;"")),""),"")</f>
        <v>#NAME?</v>
      </c>
      <c r="AG232" s="277"/>
      <c r="AH232" s="277"/>
      <c r="AI232" s="277"/>
      <c r="AJ232" s="277"/>
      <c r="AK232" s="277"/>
      <c r="AL232" s="282"/>
      <c r="AM232" s="276" t="s">
        <v>92</v>
      </c>
      <c r="AN232" s="276" t="s">
        <v>92</v>
      </c>
      <c r="AO232" s="276" t="s">
        <v>92</v>
      </c>
      <c r="AP232" s="276" t="s">
        <v>92</v>
      </c>
      <c r="AQ232" s="275"/>
      <c r="AR232" s="275"/>
      <c r="AS232" s="275"/>
      <c r="AT232" s="275"/>
      <c r="AU232" s="275"/>
      <c r="AV232" s="290"/>
    </row>
    <row r="233" spans="1:52" ht="45" outlineLevel="2" x14ac:dyDescent="0.2">
      <c r="A233" s="18">
        <v>45</v>
      </c>
      <c r="B233" s="18" t="s">
        <v>45</v>
      </c>
      <c r="C233" s="20" t="s">
        <v>323</v>
      </c>
      <c r="D233" s="338" t="s">
        <v>528</v>
      </c>
      <c r="E233" s="338" t="s">
        <v>529</v>
      </c>
      <c r="F233" s="336" t="s">
        <v>520</v>
      </c>
      <c r="G233" s="338"/>
      <c r="H233" s="347"/>
      <c r="I233" s="336" t="s">
        <v>619</v>
      </c>
      <c r="J233" s="336" t="s">
        <v>620</v>
      </c>
      <c r="K233" s="337" t="s">
        <v>721</v>
      </c>
      <c r="L233" s="325">
        <v>1</v>
      </c>
      <c r="M233" s="280" t="e" cm="1">
        <f t="array" aca="1" ref="M233" ca="1">getProgress(AC233,AM233,"%",1,1)</f>
        <v>#NAME?</v>
      </c>
      <c r="N233" s="280" t="e" cm="1">
        <f t="array" aca="1" ref="N233" ca="1">getProgress(AD233,AN233,"%",1,1)</f>
        <v>#NAME?</v>
      </c>
      <c r="O233" s="280" t="e" cm="1">
        <f t="array" aca="1" ref="O233" ca="1">getProgress(AE233,AO233,"%",1,1)</f>
        <v>#NAME?</v>
      </c>
      <c r="P233" s="280" t="e" cm="1">
        <f t="array" aca="1" ref="P233" ca="1">getProgress(AF233,AP233,"%",1,1)</f>
        <v>#NAME?</v>
      </c>
      <c r="Q233" s="58"/>
      <c r="R233" s="90"/>
      <c r="S233" s="90"/>
      <c r="T233" s="90"/>
      <c r="U233" s="90"/>
      <c r="V233" s="90"/>
      <c r="W233" s="90"/>
      <c r="X233" s="90"/>
      <c r="Y233" s="90"/>
      <c r="Z233" s="283"/>
      <c r="AA233" s="282"/>
      <c r="AB233" s="282"/>
      <c r="AC233" s="279" t="e" cm="1">
        <f t="array" aca="1" ref="AC233" ca="1">IF(SUMPRODUCT(--($R$10:$Z$10&gt;0),--(R233:Z233&lt;&gt;""))&gt;0,SUMPRODUCT(--($R$10:$Z$10&gt;0),R233:Z233)/SUMPRODUCT(--($R$10:$Z$10&gt;0),--(R233:Z233&lt;&gt;"")),"")</f>
        <v>#NAME?</v>
      </c>
      <c r="AD233" s="279" t="e" cm="1">
        <f t="array" aca="1" ref="AD233" ca="1">IF(WpAreaA_exist,IF(SUMPRODUCT(--($R$9:$T$9&lt;&gt;0),--(R233:T233&lt;&gt;""))&gt;0,SUMPRODUCT(--($R$9:$T$9&gt;0),R233:T233)/SUMPRODUCT(--($R$9:$T$9&lt;&gt;0),--(R233:T233&lt;&gt;"")),""),"")</f>
        <v>#NAME?</v>
      </c>
      <c r="AE233" s="279" t="e" cm="1">
        <f t="array" aca="1" ref="AE233" ca="1">IF(WpAreaB_exist,IF(SUMPRODUCT(--($U$9:$W$9&lt;&gt;0),--(U233:W233&lt;&gt;""))&gt;0,SUMPRODUCT(--($U$9:$W$9&gt;0),U233:W233)/SUMPRODUCT(--($U$9:$W$9&lt;&gt;0),--(U233:W233&lt;&gt;"")),""),"")</f>
        <v>#NAME?</v>
      </c>
      <c r="AF233" s="279" t="e" cm="1">
        <f t="array" aca="1" ref="AF233" ca="1">IF(WpAreaC_exist,IF(SUMPRODUCT(--($X$9:$Z$9&lt;&gt;0),--(X233:Z233&lt;&gt;""))&gt;0,SUMPRODUCT(--($X$9:$Z$9&gt;0),X233:Z233)/SUMPRODUCT(--($X$9:$Z$9&lt;&gt;0),--(X233:Z233&lt;&gt;"")),""),"")</f>
        <v>#NAME?</v>
      </c>
      <c r="AG233" s="277"/>
      <c r="AH233" s="277"/>
      <c r="AI233" s="277"/>
      <c r="AJ233" s="277"/>
      <c r="AK233" s="277"/>
      <c r="AL233" s="282"/>
      <c r="AM233" s="276" t="s">
        <v>92</v>
      </c>
      <c r="AN233" s="276" t="s">
        <v>92</v>
      </c>
      <c r="AO233" s="276" t="s">
        <v>92</v>
      </c>
      <c r="AP233" s="276" t="s">
        <v>92</v>
      </c>
      <c r="AQ233" s="275"/>
      <c r="AR233" s="275"/>
      <c r="AS233" s="275"/>
      <c r="AT233" s="275"/>
      <c r="AU233" s="275"/>
      <c r="AV233" s="290"/>
    </row>
    <row r="234" spans="1:52" ht="30" outlineLevel="2" x14ac:dyDescent="0.2">
      <c r="A234" s="18"/>
      <c r="B234" s="18"/>
      <c r="C234" s="20" t="s">
        <v>323</v>
      </c>
      <c r="D234" s="19" t="s">
        <v>481</v>
      </c>
      <c r="E234" s="19" t="s">
        <v>361</v>
      </c>
      <c r="F234" s="20"/>
      <c r="G234" s="19"/>
      <c r="H234" s="22"/>
      <c r="I234" s="337"/>
      <c r="J234" s="337"/>
      <c r="K234" s="337"/>
      <c r="L234" s="325">
        <v>0.1</v>
      </c>
      <c r="M234" s="280" t="e" cm="1">
        <f t="array" aca="1" ref="M234" ca="1">getProgress(AC234,AM234,"%",1,1)</f>
        <v>#NAME?</v>
      </c>
      <c r="N234" s="280" t="e" cm="1">
        <f t="array" aca="1" ref="N234" ca="1">getProgress(AD234,AN234,"%",1,1)</f>
        <v>#NAME?</v>
      </c>
      <c r="O234" s="280" t="e" cm="1">
        <f t="array" aca="1" ref="O234" ca="1">getProgress(AE234,AO234,"%",1,1)</f>
        <v>#NAME?</v>
      </c>
      <c r="P234" s="280" t="e" cm="1">
        <f t="array" aca="1" ref="P234" ca="1">getProgress(AF234,AP234,"%",1,1)</f>
        <v>#NAME?</v>
      </c>
      <c r="Q234" s="58"/>
      <c r="R234" s="90"/>
      <c r="S234" s="90"/>
      <c r="T234" s="90"/>
      <c r="U234" s="90"/>
      <c r="V234" s="90"/>
      <c r="W234" s="90"/>
      <c r="X234" s="90"/>
      <c r="Y234" s="90"/>
      <c r="Z234" s="283"/>
      <c r="AA234" s="282"/>
      <c r="AB234" s="282"/>
      <c r="AC234" s="279" t="e" cm="1">
        <f t="array" aca="1" ref="AC234" ca="1">IF(SUMPRODUCT(--($R$10:$Z$10&gt;0),--(R234:Z234&lt;&gt;""))&gt;0,SUMPRODUCT(--($R$10:$Z$10&gt;0),R234:Z234)/SUMPRODUCT(--($R$10:$Z$10&gt;0),--(R234:Z234&lt;&gt;"")),"")</f>
        <v>#NAME?</v>
      </c>
      <c r="AD234" s="279" t="e" cm="1">
        <f t="array" aca="1" ref="AD234" ca="1">IF(WpAreaA_exist,IF(SUMPRODUCT(--($R$9:$T$9&lt;&gt;0),--(R234:T234&lt;&gt;""))&gt;0,SUMPRODUCT(--($R$9:$T$9&gt;0),R234:T234)/SUMPRODUCT(--($R$9:$T$9&lt;&gt;0),--(R234:T234&lt;&gt;"")),""),"")</f>
        <v>#NAME?</v>
      </c>
      <c r="AE234" s="279" t="e" cm="1">
        <f t="array" aca="1" ref="AE234" ca="1">IF(WpAreaB_exist,IF(SUMPRODUCT(--($U$9:$W$9&lt;&gt;0),--(U234:W234&lt;&gt;""))&gt;0,SUMPRODUCT(--($U$9:$W$9&gt;0),U234:W234)/SUMPRODUCT(--($U$9:$W$9&lt;&gt;0),--(U234:W234&lt;&gt;"")),""),"")</f>
        <v>#NAME?</v>
      </c>
      <c r="AF234" s="279" t="e" cm="1">
        <f t="array" aca="1" ref="AF234" ca="1">IF(WpAreaC_exist,IF(SUMPRODUCT(--($X$9:$Z$9&lt;&gt;0),--(X234:Z234&lt;&gt;""))&gt;0,SUMPRODUCT(--($X$9:$Z$9&gt;0),X234:Z234)/SUMPRODUCT(--($X$9:$Z$9&lt;&gt;0),--(X234:Z234&lt;&gt;"")),""),"")</f>
        <v>#NAME?</v>
      </c>
      <c r="AG234" s="277"/>
      <c r="AH234" s="277"/>
      <c r="AI234" s="277"/>
      <c r="AJ234" s="277"/>
      <c r="AK234" s="277"/>
      <c r="AL234" s="282"/>
      <c r="AM234" s="276" t="s">
        <v>92</v>
      </c>
      <c r="AN234" s="276" t="s">
        <v>92</v>
      </c>
      <c r="AO234" s="276" t="s">
        <v>92</v>
      </c>
      <c r="AP234" s="276" t="s">
        <v>92</v>
      </c>
      <c r="AQ234" s="275"/>
      <c r="AR234" s="275"/>
      <c r="AS234" s="275"/>
      <c r="AT234" s="275"/>
      <c r="AU234" s="275"/>
      <c r="AV234" s="290"/>
      <c r="AZ234" s="15"/>
    </row>
    <row r="235" spans="1:52" ht="45" outlineLevel="2" x14ac:dyDescent="0.2">
      <c r="A235" s="18">
        <v>46</v>
      </c>
      <c r="B235" s="18" t="s">
        <v>45</v>
      </c>
      <c r="C235" s="20" t="s">
        <v>323</v>
      </c>
      <c r="D235" s="341" t="s">
        <v>411</v>
      </c>
      <c r="E235" s="341" t="s">
        <v>410</v>
      </c>
      <c r="F235" s="340" t="s">
        <v>482</v>
      </c>
      <c r="G235" s="341"/>
      <c r="H235" s="346"/>
      <c r="I235" s="341" t="s">
        <v>587</v>
      </c>
      <c r="J235" s="336" t="s">
        <v>620</v>
      </c>
      <c r="K235" s="337" t="s">
        <v>722</v>
      </c>
      <c r="L235" s="325">
        <v>1</v>
      </c>
      <c r="M235" s="280" t="e" cm="1">
        <f t="array" aca="1" ref="M235" ca="1">getProgress(AC235,AM235,"%",1,1)</f>
        <v>#NAME?</v>
      </c>
      <c r="N235" s="280" t="e" cm="1">
        <f t="array" aca="1" ref="N235" ca="1">getProgress(AD235,AN235,"%",1,1)</f>
        <v>#NAME?</v>
      </c>
      <c r="O235" s="280" t="e" cm="1">
        <f t="array" aca="1" ref="O235" ca="1">getProgress(AE235,AO235,"%",1,1)</f>
        <v>#NAME?</v>
      </c>
      <c r="P235" s="280" t="e" cm="1">
        <f t="array" aca="1" ref="P235" ca="1">getProgress(AF235,AP235,"%",1,1)</f>
        <v>#NAME?</v>
      </c>
      <c r="Q235" s="58"/>
      <c r="R235" s="90"/>
      <c r="S235" s="90"/>
      <c r="T235" s="90"/>
      <c r="U235" s="90"/>
      <c r="V235" s="90"/>
      <c r="W235" s="90"/>
      <c r="X235" s="90"/>
      <c r="Y235" s="90"/>
      <c r="Z235" s="283"/>
      <c r="AA235" s="282"/>
      <c r="AB235" s="282"/>
      <c r="AC235" s="279" t="e" cm="1">
        <f t="array" aca="1" ref="AC235" ca="1">IF(SUMPRODUCT(--($R$10:$Z$10&gt;0),--(R235:Z235&lt;&gt;""))&gt;0,SUMPRODUCT(--($R$10:$Z$10&gt;0),R235:Z235)/SUMPRODUCT(--($R$10:$Z$10&gt;0),--(R235:Z235&lt;&gt;"")),"")</f>
        <v>#NAME?</v>
      </c>
      <c r="AD235" s="279" t="e" cm="1">
        <f t="array" aca="1" ref="AD235" ca="1">IF(WpAreaA_exist,IF(SUMPRODUCT(--($R$9:$T$9&lt;&gt;0),--(R235:T235&lt;&gt;""))&gt;0,SUMPRODUCT(--($R$9:$T$9&gt;0),R235:T235)/SUMPRODUCT(--($R$9:$T$9&lt;&gt;0),--(R235:T235&lt;&gt;"")),""),"")</f>
        <v>#NAME?</v>
      </c>
      <c r="AE235" s="279" t="e" cm="1">
        <f t="array" aca="1" ref="AE235" ca="1">IF(WpAreaB_exist,IF(SUMPRODUCT(--($U$9:$W$9&lt;&gt;0),--(U235:W235&lt;&gt;""))&gt;0,SUMPRODUCT(--($U$9:$W$9&gt;0),U235:W235)/SUMPRODUCT(--($U$9:$W$9&lt;&gt;0),--(U235:W235&lt;&gt;"")),""),"")</f>
        <v>#NAME?</v>
      </c>
      <c r="AF235" s="279" t="e" cm="1">
        <f t="array" aca="1" ref="AF235" ca="1">IF(WpAreaC_exist,IF(SUMPRODUCT(--($X$9:$Z$9&lt;&gt;0),--(X235:Z235&lt;&gt;""))&gt;0,SUMPRODUCT(--($X$9:$Z$9&gt;0),X235:Z235)/SUMPRODUCT(--($X$9:$Z$9&lt;&gt;0),--(X235:Z235&lt;&gt;"")),""),"")</f>
        <v>#NAME?</v>
      </c>
      <c r="AG235" s="277"/>
      <c r="AH235" s="277"/>
      <c r="AI235" s="277"/>
      <c r="AJ235" s="277"/>
      <c r="AK235" s="277"/>
      <c r="AL235" s="282"/>
      <c r="AM235" s="276" t="s">
        <v>92</v>
      </c>
      <c r="AN235" s="276" t="s">
        <v>92</v>
      </c>
      <c r="AO235" s="276" t="s">
        <v>92</v>
      </c>
      <c r="AP235" s="276" t="s">
        <v>92</v>
      </c>
      <c r="AQ235" s="275"/>
      <c r="AR235" s="275"/>
      <c r="AS235" s="275"/>
      <c r="AT235" s="275"/>
      <c r="AU235" s="275"/>
      <c r="AV235" s="290"/>
    </row>
    <row r="236" spans="1:52" outlineLevel="2" x14ac:dyDescent="0.2">
      <c r="A236" s="18"/>
      <c r="B236" s="18"/>
      <c r="C236" s="20" t="s">
        <v>323</v>
      </c>
      <c r="D236" s="19" t="s">
        <v>483</v>
      </c>
      <c r="E236" s="19" t="s">
        <v>468</v>
      </c>
      <c r="F236" s="20"/>
      <c r="G236" s="19"/>
      <c r="H236" s="22"/>
      <c r="I236" s="19"/>
      <c r="J236" s="19"/>
      <c r="K236" s="337"/>
      <c r="L236" s="325">
        <v>0.1</v>
      </c>
      <c r="M236" s="280" t="e" cm="1">
        <f t="array" aca="1" ref="M236" ca="1">getProgress(AC236,AM236,"%",1,1)</f>
        <v>#NAME?</v>
      </c>
      <c r="N236" s="280" t="e" cm="1">
        <f t="array" aca="1" ref="N236" ca="1">getProgress(AD236,AN236,"%",1,1)</f>
        <v>#NAME?</v>
      </c>
      <c r="O236" s="280" t="e" cm="1">
        <f t="array" aca="1" ref="O236" ca="1">getProgress(AE236,AO236,"%",1,1)</f>
        <v>#NAME?</v>
      </c>
      <c r="P236" s="280" t="e" cm="1">
        <f t="array" aca="1" ref="P236" ca="1">getProgress(AF236,AP236,"%",1,1)</f>
        <v>#NAME?</v>
      </c>
      <c r="Q236" s="58"/>
      <c r="R236" s="90"/>
      <c r="S236" s="90"/>
      <c r="T236" s="90"/>
      <c r="U236" s="90"/>
      <c r="V236" s="90"/>
      <c r="W236" s="90"/>
      <c r="X236" s="90"/>
      <c r="Y236" s="90"/>
      <c r="Z236" s="283"/>
      <c r="AA236" s="282"/>
      <c r="AB236" s="282"/>
      <c r="AC236" s="279" t="e" cm="1">
        <f t="array" aca="1" ref="AC236" ca="1">IF(SUMPRODUCT(--($R$10:$Z$10&gt;0),--(R236:Z236&lt;&gt;""))&gt;0,SUMPRODUCT(--($R$10:$Z$10&gt;0),R236:Z236)/SUMPRODUCT(--($R$10:$Z$10&gt;0),--(R236:Z236&lt;&gt;"")),"")</f>
        <v>#NAME?</v>
      </c>
      <c r="AD236" s="279" t="e" cm="1">
        <f t="array" aca="1" ref="AD236" ca="1">IF(WpAreaA_exist,IF(SUMPRODUCT(--($R$9:$T$9&lt;&gt;0),--(R236:T236&lt;&gt;""))&gt;0,SUMPRODUCT(--($R$9:$T$9&gt;0),R236:T236)/SUMPRODUCT(--($R$9:$T$9&lt;&gt;0),--(R236:T236&lt;&gt;"")),""),"")</f>
        <v>#NAME?</v>
      </c>
      <c r="AE236" s="279" t="e" cm="1">
        <f t="array" aca="1" ref="AE236" ca="1">IF(WpAreaB_exist,IF(SUMPRODUCT(--($U$9:$W$9&lt;&gt;0),--(U236:W236&lt;&gt;""))&gt;0,SUMPRODUCT(--($U$9:$W$9&gt;0),U236:W236)/SUMPRODUCT(--($U$9:$W$9&lt;&gt;0),--(U236:W236&lt;&gt;"")),""),"")</f>
        <v>#NAME?</v>
      </c>
      <c r="AF236" s="279" t="e" cm="1">
        <f t="array" aca="1" ref="AF236" ca="1">IF(WpAreaC_exist,IF(SUMPRODUCT(--($X$9:$Z$9&lt;&gt;0),--(X236:Z236&lt;&gt;""))&gt;0,SUMPRODUCT(--($X$9:$Z$9&gt;0),X236:Z236)/SUMPRODUCT(--($X$9:$Z$9&lt;&gt;0),--(X236:Z236&lt;&gt;"")),""),"")</f>
        <v>#NAME?</v>
      </c>
      <c r="AG236" s="277"/>
      <c r="AH236" s="277"/>
      <c r="AI236" s="277"/>
      <c r="AJ236" s="277"/>
      <c r="AK236" s="277"/>
      <c r="AL236" s="282"/>
      <c r="AM236" s="276" t="s">
        <v>92</v>
      </c>
      <c r="AN236" s="276" t="s">
        <v>92</v>
      </c>
      <c r="AO236" s="276" t="s">
        <v>92</v>
      </c>
      <c r="AP236" s="276" t="s">
        <v>92</v>
      </c>
      <c r="AQ236" s="275"/>
      <c r="AR236" s="275"/>
      <c r="AS236" s="275"/>
      <c r="AT236" s="275"/>
      <c r="AU236" s="275"/>
      <c r="AV236" s="290"/>
      <c r="AZ236" s="15"/>
    </row>
    <row r="237" spans="1:52" ht="45" outlineLevel="2" x14ac:dyDescent="0.2">
      <c r="A237" s="18">
        <v>47</v>
      </c>
      <c r="B237" s="18" t="s">
        <v>45</v>
      </c>
      <c r="C237" s="20" t="s">
        <v>323</v>
      </c>
      <c r="D237" s="340" t="s">
        <v>412</v>
      </c>
      <c r="E237" s="340" t="s">
        <v>413</v>
      </c>
      <c r="F237" s="340" t="s">
        <v>365</v>
      </c>
      <c r="G237" s="340" t="s">
        <v>334</v>
      </c>
      <c r="H237" s="343" t="s">
        <v>373</v>
      </c>
      <c r="I237" s="340" t="s">
        <v>651</v>
      </c>
      <c r="J237" s="340" t="s">
        <v>616</v>
      </c>
      <c r="K237" s="337" t="s">
        <v>723</v>
      </c>
      <c r="L237" s="325">
        <v>1</v>
      </c>
      <c r="M237" s="280" t="e" cm="1">
        <f t="array" aca="1" ref="M237" ca="1">getProgress(AC237,AM237,"%",1,1)</f>
        <v>#NAME?</v>
      </c>
      <c r="N237" s="280" t="e" cm="1">
        <f t="array" aca="1" ref="N237" ca="1">getProgress(AD237,AN237,"%",1,1)</f>
        <v>#NAME?</v>
      </c>
      <c r="O237" s="280" t="e" cm="1">
        <f t="array" aca="1" ref="O237" ca="1">getProgress(AE237,AO237,"%",1,1)</f>
        <v>#NAME?</v>
      </c>
      <c r="P237" s="280" t="e" cm="1">
        <f t="array" aca="1" ref="P237" ca="1">getProgress(AF237,AP237,"%",1,1)</f>
        <v>#NAME?</v>
      </c>
      <c r="Q237" s="58"/>
      <c r="R237" s="90"/>
      <c r="S237" s="90"/>
      <c r="T237" s="90"/>
      <c r="U237" s="90"/>
      <c r="V237" s="90"/>
      <c r="W237" s="90"/>
      <c r="X237" s="90"/>
      <c r="Y237" s="90"/>
      <c r="Z237" s="283"/>
      <c r="AA237" s="282"/>
      <c r="AB237" s="282"/>
      <c r="AC237" s="279" t="e" cm="1">
        <f t="array" aca="1" ref="AC237" ca="1">IF(SUMPRODUCT(--($R$10:$Z$10&gt;0),--(R237:Z237&lt;&gt;""))&gt;0,SUMPRODUCT(--($R$10:$Z$10&gt;0),R237:Z237)/SUMPRODUCT(--($R$10:$Z$10&gt;0),--(R237:Z237&lt;&gt;"")),"")</f>
        <v>#NAME?</v>
      </c>
      <c r="AD237" s="279" t="e" cm="1">
        <f t="array" aca="1" ref="AD237" ca="1">IF(WpAreaA_exist,IF(SUMPRODUCT(--($R$9:$T$9&lt;&gt;0),--(R237:T237&lt;&gt;""))&gt;0,SUMPRODUCT(--($R$9:$T$9&gt;0),R237:T237)/SUMPRODUCT(--($R$9:$T$9&lt;&gt;0),--(R237:T237&lt;&gt;"")),""),"")</f>
        <v>#NAME?</v>
      </c>
      <c r="AE237" s="279" t="e" cm="1">
        <f t="array" aca="1" ref="AE237" ca="1">IF(WpAreaB_exist,IF(SUMPRODUCT(--($U$9:$W$9&lt;&gt;0),--(U237:W237&lt;&gt;""))&gt;0,SUMPRODUCT(--($U$9:$W$9&gt;0),U237:W237)/SUMPRODUCT(--($U$9:$W$9&lt;&gt;0),--(U237:W237&lt;&gt;"")),""),"")</f>
        <v>#NAME?</v>
      </c>
      <c r="AF237" s="279" t="e" cm="1">
        <f t="array" aca="1" ref="AF237" ca="1">IF(WpAreaC_exist,IF(SUMPRODUCT(--($X$9:$Z$9&lt;&gt;0),--(X237:Z237&lt;&gt;""))&gt;0,SUMPRODUCT(--($X$9:$Z$9&gt;0),X237:Z237)/SUMPRODUCT(--($X$9:$Z$9&lt;&gt;0),--(X237:Z237&lt;&gt;"")),""),"")</f>
        <v>#NAME?</v>
      </c>
      <c r="AG237" s="277"/>
      <c r="AH237" s="277"/>
      <c r="AI237" s="277"/>
      <c r="AJ237" s="277"/>
      <c r="AK237" s="277"/>
      <c r="AL237" s="282"/>
      <c r="AM237" s="276" t="s">
        <v>92</v>
      </c>
      <c r="AN237" s="276" t="s">
        <v>92</v>
      </c>
      <c r="AO237" s="276" t="s">
        <v>92</v>
      </c>
      <c r="AP237" s="276" t="s">
        <v>92</v>
      </c>
      <c r="AQ237" s="275"/>
      <c r="AR237" s="275"/>
      <c r="AS237" s="275"/>
      <c r="AT237" s="275"/>
      <c r="AU237" s="275"/>
      <c r="AV237" s="290"/>
    </row>
    <row r="238" spans="1:52" outlineLevel="2" x14ac:dyDescent="0.2">
      <c r="A238" s="18"/>
      <c r="B238" s="18"/>
      <c r="C238" s="20" t="s">
        <v>323</v>
      </c>
      <c r="D238" s="19" t="s">
        <v>484</v>
      </c>
      <c r="E238" s="19" t="s">
        <v>485</v>
      </c>
      <c r="F238" s="20"/>
      <c r="G238" s="19"/>
      <c r="H238" s="22"/>
      <c r="I238" s="337"/>
      <c r="J238" s="337"/>
      <c r="K238" s="337"/>
      <c r="L238" s="325">
        <v>0.1</v>
      </c>
      <c r="M238" s="280" t="e" cm="1">
        <f t="array" aca="1" ref="M238" ca="1">getProgress(AC238,AM238,"%",1,1)</f>
        <v>#NAME?</v>
      </c>
      <c r="N238" s="280" t="e" cm="1">
        <f t="array" aca="1" ref="N238" ca="1">getProgress(AD238,AN238,"%",1,1)</f>
        <v>#NAME?</v>
      </c>
      <c r="O238" s="280" t="e" cm="1">
        <f t="array" aca="1" ref="O238" ca="1">getProgress(AE238,AO238,"%",1,1)</f>
        <v>#NAME?</v>
      </c>
      <c r="P238" s="280" t="e" cm="1">
        <f t="array" aca="1" ref="P238" ca="1">getProgress(AF238,AP238,"%",1,1)</f>
        <v>#NAME?</v>
      </c>
      <c r="Q238" s="58"/>
      <c r="R238" s="90"/>
      <c r="S238" s="90"/>
      <c r="T238" s="90"/>
      <c r="U238" s="90"/>
      <c r="V238" s="90"/>
      <c r="W238" s="90"/>
      <c r="X238" s="90"/>
      <c r="Y238" s="90"/>
      <c r="Z238" s="283"/>
      <c r="AA238" s="282"/>
      <c r="AB238" s="282"/>
      <c r="AC238" s="279" t="e" cm="1">
        <f t="array" aca="1" ref="AC238" ca="1">IF(SUMPRODUCT(--($R$10:$Z$10&gt;0),--(R238:Z238&lt;&gt;""))&gt;0,SUMPRODUCT(--($R$10:$Z$10&gt;0),R238:Z238)/SUMPRODUCT(--($R$10:$Z$10&gt;0),--(R238:Z238&lt;&gt;"")),"")</f>
        <v>#NAME?</v>
      </c>
      <c r="AD238" s="279" t="e" cm="1">
        <f t="array" aca="1" ref="AD238" ca="1">IF(WpAreaA_exist,IF(SUMPRODUCT(--($R$9:$T$9&lt;&gt;0),--(R238:T238&lt;&gt;""))&gt;0,SUMPRODUCT(--($R$9:$T$9&gt;0),R238:T238)/SUMPRODUCT(--($R$9:$T$9&lt;&gt;0),--(R238:T238&lt;&gt;"")),""),"")</f>
        <v>#NAME?</v>
      </c>
      <c r="AE238" s="279" t="e" cm="1">
        <f t="array" aca="1" ref="AE238" ca="1">IF(WpAreaB_exist,IF(SUMPRODUCT(--($U$9:$W$9&lt;&gt;0),--(U238:W238&lt;&gt;""))&gt;0,SUMPRODUCT(--($U$9:$W$9&gt;0),U238:W238)/SUMPRODUCT(--($U$9:$W$9&lt;&gt;0),--(U238:W238&lt;&gt;"")),""),"")</f>
        <v>#NAME?</v>
      </c>
      <c r="AF238" s="279" t="e" cm="1">
        <f t="array" aca="1" ref="AF238" ca="1">IF(WpAreaC_exist,IF(SUMPRODUCT(--($X$9:$Z$9&lt;&gt;0),--(X238:Z238&lt;&gt;""))&gt;0,SUMPRODUCT(--($X$9:$Z$9&gt;0),X238:Z238)/SUMPRODUCT(--($X$9:$Z$9&lt;&gt;0),--(X238:Z238&lt;&gt;"")),""),"")</f>
        <v>#NAME?</v>
      </c>
      <c r="AG238" s="277"/>
      <c r="AH238" s="277"/>
      <c r="AI238" s="277"/>
      <c r="AJ238" s="277"/>
      <c r="AK238" s="277"/>
      <c r="AL238" s="282"/>
      <c r="AM238" s="276" t="s">
        <v>92</v>
      </c>
      <c r="AN238" s="276" t="s">
        <v>92</v>
      </c>
      <c r="AO238" s="276" t="s">
        <v>92</v>
      </c>
      <c r="AP238" s="276" t="s">
        <v>92</v>
      </c>
      <c r="AQ238" s="275"/>
      <c r="AR238" s="275"/>
      <c r="AS238" s="275"/>
      <c r="AT238" s="275"/>
      <c r="AU238" s="275"/>
      <c r="AV238" s="290"/>
      <c r="AZ238" s="15"/>
    </row>
    <row r="239" spans="1:52" ht="45" outlineLevel="2" x14ac:dyDescent="0.2">
      <c r="A239" s="18">
        <v>48</v>
      </c>
      <c r="B239" s="18" t="s">
        <v>45</v>
      </c>
      <c r="C239" s="20" t="s">
        <v>323</v>
      </c>
      <c r="D239" s="340" t="s">
        <v>414</v>
      </c>
      <c r="E239" s="340" t="s">
        <v>415</v>
      </c>
      <c r="F239" s="340" t="s">
        <v>379</v>
      </c>
      <c r="G239" s="340" t="s">
        <v>345</v>
      </c>
      <c r="H239" s="343" t="s">
        <v>373</v>
      </c>
      <c r="I239" s="341" t="s">
        <v>652</v>
      </c>
      <c r="J239" s="336" t="s">
        <v>620</v>
      </c>
      <c r="K239" s="337" t="s">
        <v>724</v>
      </c>
      <c r="L239" s="325">
        <v>1</v>
      </c>
      <c r="M239" s="280" t="e" cm="1">
        <f t="array" aca="1" ref="M239" ca="1">getProgress(AC239,AM239,"%",1,1)</f>
        <v>#NAME?</v>
      </c>
      <c r="N239" s="280" t="e" cm="1">
        <f t="array" aca="1" ref="N239" ca="1">getProgress(AD239,AN239,"%",1,1)</f>
        <v>#NAME?</v>
      </c>
      <c r="O239" s="280" t="e" cm="1">
        <f t="array" aca="1" ref="O239" ca="1">getProgress(AE239,AO239,"%",1,1)</f>
        <v>#NAME?</v>
      </c>
      <c r="P239" s="280" t="e" cm="1">
        <f t="array" aca="1" ref="P239" ca="1">getProgress(AF239,AP239,"%",1,1)</f>
        <v>#NAME?</v>
      </c>
      <c r="Q239" s="58"/>
      <c r="R239" s="90"/>
      <c r="S239" s="90"/>
      <c r="T239" s="90"/>
      <c r="U239" s="90"/>
      <c r="V239" s="90"/>
      <c r="W239" s="90"/>
      <c r="X239" s="90"/>
      <c r="Y239" s="90"/>
      <c r="Z239" s="283"/>
      <c r="AA239" s="282"/>
      <c r="AB239" s="282"/>
      <c r="AC239" s="279" t="e" cm="1">
        <f t="array" aca="1" ref="AC239" ca="1">IF(SUMPRODUCT(--($R$10:$Z$10&gt;0),--(R239:Z239&lt;&gt;""))&gt;0,SUMPRODUCT(--($R$10:$Z$10&gt;0),R239:Z239)/SUMPRODUCT(--($R$10:$Z$10&gt;0),--(R239:Z239&lt;&gt;"")),"")</f>
        <v>#NAME?</v>
      </c>
      <c r="AD239" s="279" t="e" cm="1">
        <f t="array" aca="1" ref="AD239" ca="1">IF(WpAreaA_exist,IF(SUMPRODUCT(--($R$9:$T$9&lt;&gt;0),--(R239:T239&lt;&gt;""))&gt;0,SUMPRODUCT(--($R$9:$T$9&gt;0),R239:T239)/SUMPRODUCT(--($R$9:$T$9&lt;&gt;0),--(R239:T239&lt;&gt;"")),""),"")</f>
        <v>#NAME?</v>
      </c>
      <c r="AE239" s="279" t="e" cm="1">
        <f t="array" aca="1" ref="AE239" ca="1">IF(WpAreaB_exist,IF(SUMPRODUCT(--($U$9:$W$9&lt;&gt;0),--(U239:W239&lt;&gt;""))&gt;0,SUMPRODUCT(--($U$9:$W$9&gt;0),U239:W239)/SUMPRODUCT(--($U$9:$W$9&lt;&gt;0),--(U239:W239&lt;&gt;"")),""),"")</f>
        <v>#NAME?</v>
      </c>
      <c r="AF239" s="279" t="e" cm="1">
        <f t="array" aca="1" ref="AF239" ca="1">IF(WpAreaC_exist,IF(SUMPRODUCT(--($X$9:$Z$9&lt;&gt;0),--(X239:Z239&lt;&gt;""))&gt;0,SUMPRODUCT(--($X$9:$Z$9&gt;0),X239:Z239)/SUMPRODUCT(--($X$9:$Z$9&lt;&gt;0),--(X239:Z239&lt;&gt;"")),""),"")</f>
        <v>#NAME?</v>
      </c>
      <c r="AG239" s="277"/>
      <c r="AH239" s="277"/>
      <c r="AI239" s="277"/>
      <c r="AJ239" s="277"/>
      <c r="AK239" s="277"/>
      <c r="AL239" s="282"/>
      <c r="AM239" s="276" t="s">
        <v>92</v>
      </c>
      <c r="AN239" s="276" t="s">
        <v>92</v>
      </c>
      <c r="AO239" s="276" t="s">
        <v>92</v>
      </c>
      <c r="AP239" s="276" t="s">
        <v>92</v>
      </c>
      <c r="AQ239" s="275"/>
      <c r="AR239" s="275"/>
      <c r="AS239" s="275"/>
      <c r="AT239" s="275"/>
      <c r="AU239" s="275"/>
      <c r="AV239" s="290"/>
    </row>
    <row r="240" spans="1:52" ht="45" outlineLevel="2" x14ac:dyDescent="0.2">
      <c r="A240" s="18">
        <v>49</v>
      </c>
      <c r="B240" s="18" t="s">
        <v>45</v>
      </c>
      <c r="C240" s="20" t="s">
        <v>323</v>
      </c>
      <c r="D240" s="340" t="s">
        <v>416</v>
      </c>
      <c r="E240" s="340" t="s">
        <v>417</v>
      </c>
      <c r="F240" s="340" t="s">
        <v>418</v>
      </c>
      <c r="G240" s="340" t="s">
        <v>345</v>
      </c>
      <c r="H240" s="343" t="s">
        <v>373</v>
      </c>
      <c r="I240" s="341" t="s">
        <v>637</v>
      </c>
      <c r="J240" s="336" t="s">
        <v>620</v>
      </c>
      <c r="K240" s="337" t="s">
        <v>725</v>
      </c>
      <c r="L240" s="325">
        <v>1</v>
      </c>
      <c r="M240" s="280" t="e" cm="1">
        <f t="array" aca="1" ref="M240" ca="1">getProgress(AC240,AM240,"%",1,1)</f>
        <v>#NAME?</v>
      </c>
      <c r="N240" s="280" t="e" cm="1">
        <f t="array" aca="1" ref="N240" ca="1">getProgress(AD240,AN240,"%",1,1)</f>
        <v>#NAME?</v>
      </c>
      <c r="O240" s="280" t="e" cm="1">
        <f t="array" aca="1" ref="O240" ca="1">getProgress(AE240,AO240,"%",1,1)</f>
        <v>#NAME?</v>
      </c>
      <c r="P240" s="280" t="e" cm="1">
        <f t="array" aca="1" ref="P240" ca="1">getProgress(AF240,AP240,"%",1,1)</f>
        <v>#NAME?</v>
      </c>
      <c r="Q240" s="58"/>
      <c r="R240" s="90"/>
      <c r="S240" s="90"/>
      <c r="T240" s="90"/>
      <c r="U240" s="90"/>
      <c r="V240" s="90"/>
      <c r="W240" s="90"/>
      <c r="X240" s="90"/>
      <c r="Y240" s="90"/>
      <c r="Z240" s="283"/>
      <c r="AA240" s="282"/>
      <c r="AB240" s="282"/>
      <c r="AC240" s="279" t="e" cm="1">
        <f t="array" aca="1" ref="AC240" ca="1">IF(SUMPRODUCT(--($R$10:$Z$10&gt;0),--(R240:Z240&lt;&gt;""))&gt;0,SUMPRODUCT(--($R$10:$Z$10&gt;0),R240:Z240)/SUMPRODUCT(--($R$10:$Z$10&gt;0),--(R240:Z240&lt;&gt;"")),"")</f>
        <v>#NAME?</v>
      </c>
      <c r="AD240" s="279" t="e" cm="1">
        <f t="array" aca="1" ref="AD240" ca="1">IF(WpAreaA_exist,IF(SUMPRODUCT(--($R$9:$T$9&lt;&gt;0),--(R240:T240&lt;&gt;""))&gt;0,SUMPRODUCT(--($R$9:$T$9&gt;0),R240:T240)/SUMPRODUCT(--($R$9:$T$9&lt;&gt;0),--(R240:T240&lt;&gt;"")),""),"")</f>
        <v>#NAME?</v>
      </c>
      <c r="AE240" s="279" t="e" cm="1">
        <f t="array" aca="1" ref="AE240" ca="1">IF(WpAreaB_exist,IF(SUMPRODUCT(--($U$9:$W$9&lt;&gt;0),--(U240:W240&lt;&gt;""))&gt;0,SUMPRODUCT(--($U$9:$W$9&gt;0),U240:W240)/SUMPRODUCT(--($U$9:$W$9&lt;&gt;0),--(U240:W240&lt;&gt;"")),""),"")</f>
        <v>#NAME?</v>
      </c>
      <c r="AF240" s="279" t="e" cm="1">
        <f t="array" aca="1" ref="AF240" ca="1">IF(WpAreaC_exist,IF(SUMPRODUCT(--($X$9:$Z$9&lt;&gt;0),--(X240:Z240&lt;&gt;""))&gt;0,SUMPRODUCT(--($X$9:$Z$9&gt;0),X240:Z240)/SUMPRODUCT(--($X$9:$Z$9&lt;&gt;0),--(X240:Z240&lt;&gt;"")),""),"")</f>
        <v>#NAME?</v>
      </c>
      <c r="AG240" s="277"/>
      <c r="AH240" s="277"/>
      <c r="AI240" s="277"/>
      <c r="AJ240" s="277"/>
      <c r="AK240" s="277"/>
      <c r="AL240" s="282"/>
      <c r="AM240" s="276" t="s">
        <v>92</v>
      </c>
      <c r="AN240" s="276" t="s">
        <v>92</v>
      </c>
      <c r="AO240" s="276" t="s">
        <v>92</v>
      </c>
      <c r="AP240" s="276" t="s">
        <v>92</v>
      </c>
      <c r="AQ240" s="275"/>
      <c r="AR240" s="275"/>
      <c r="AS240" s="275"/>
      <c r="AT240" s="275"/>
      <c r="AU240" s="275"/>
      <c r="AV240" s="290"/>
    </row>
    <row r="241" spans="1:52" ht="45" outlineLevel="2" x14ac:dyDescent="0.2">
      <c r="A241" s="18">
        <v>50</v>
      </c>
      <c r="B241" s="18" t="s">
        <v>45</v>
      </c>
      <c r="C241" s="20" t="s">
        <v>323</v>
      </c>
      <c r="D241" s="340" t="s">
        <v>419</v>
      </c>
      <c r="E241" s="340" t="s">
        <v>420</v>
      </c>
      <c r="F241" s="340" t="s">
        <v>418</v>
      </c>
      <c r="G241" s="340" t="s">
        <v>345</v>
      </c>
      <c r="H241" s="343" t="s">
        <v>373</v>
      </c>
      <c r="I241" s="341" t="s">
        <v>638</v>
      </c>
      <c r="J241" s="336" t="s">
        <v>620</v>
      </c>
      <c r="K241" s="337" t="s">
        <v>726</v>
      </c>
      <c r="L241" s="325">
        <v>1</v>
      </c>
      <c r="M241" s="280" t="e" cm="1">
        <f t="array" aca="1" ref="M241" ca="1">getProgress(AC241,AM241,"%",1,1)</f>
        <v>#NAME?</v>
      </c>
      <c r="N241" s="280" t="e" cm="1">
        <f t="array" aca="1" ref="N241" ca="1">getProgress(AD241,AN241,"%",1,1)</f>
        <v>#NAME?</v>
      </c>
      <c r="O241" s="280" t="e" cm="1">
        <f t="array" aca="1" ref="O241" ca="1">getProgress(AE241,AO241,"%",1,1)</f>
        <v>#NAME?</v>
      </c>
      <c r="P241" s="280" t="e" cm="1">
        <f t="array" aca="1" ref="P241" ca="1">getProgress(AF241,AP241,"%",1,1)</f>
        <v>#NAME?</v>
      </c>
      <c r="Q241" s="58"/>
      <c r="R241" s="90"/>
      <c r="S241" s="90"/>
      <c r="T241" s="90"/>
      <c r="U241" s="90"/>
      <c r="V241" s="90"/>
      <c r="W241" s="90"/>
      <c r="X241" s="90"/>
      <c r="Y241" s="90"/>
      <c r="Z241" s="283"/>
      <c r="AA241" s="282"/>
      <c r="AB241" s="282"/>
      <c r="AC241" s="279" t="e" cm="1">
        <f t="array" aca="1" ref="AC241" ca="1">IF(SUMPRODUCT(--($R$10:$Z$10&gt;0),--(R241:Z241&lt;&gt;""))&gt;0,SUMPRODUCT(--($R$10:$Z$10&gt;0),R241:Z241)/SUMPRODUCT(--($R$10:$Z$10&gt;0),--(R241:Z241&lt;&gt;"")),"")</f>
        <v>#NAME?</v>
      </c>
      <c r="AD241" s="279" t="e" cm="1">
        <f t="array" aca="1" ref="AD241" ca="1">IF(WpAreaA_exist,IF(SUMPRODUCT(--($R$9:$T$9&lt;&gt;0),--(R241:T241&lt;&gt;""))&gt;0,SUMPRODUCT(--($R$9:$T$9&gt;0),R241:T241)/SUMPRODUCT(--($R$9:$T$9&lt;&gt;0),--(R241:T241&lt;&gt;"")),""),"")</f>
        <v>#NAME?</v>
      </c>
      <c r="AE241" s="279" t="e" cm="1">
        <f t="array" aca="1" ref="AE241" ca="1">IF(WpAreaB_exist,IF(SUMPRODUCT(--($U$9:$W$9&lt;&gt;0),--(U241:W241&lt;&gt;""))&gt;0,SUMPRODUCT(--($U$9:$W$9&gt;0),U241:W241)/SUMPRODUCT(--($U$9:$W$9&lt;&gt;0),--(U241:W241&lt;&gt;"")),""),"")</f>
        <v>#NAME?</v>
      </c>
      <c r="AF241" s="279" t="e" cm="1">
        <f t="array" aca="1" ref="AF241" ca="1">IF(WpAreaC_exist,IF(SUMPRODUCT(--($X$9:$Z$9&lt;&gt;0),--(X241:Z241&lt;&gt;""))&gt;0,SUMPRODUCT(--($X$9:$Z$9&gt;0),X241:Z241)/SUMPRODUCT(--($X$9:$Z$9&lt;&gt;0),--(X241:Z241&lt;&gt;"")),""),"")</f>
        <v>#NAME?</v>
      </c>
      <c r="AG241" s="277"/>
      <c r="AH241" s="277"/>
      <c r="AI241" s="277"/>
      <c r="AJ241" s="277"/>
      <c r="AK241" s="277"/>
      <c r="AL241" s="282"/>
      <c r="AM241" s="276" t="s">
        <v>92</v>
      </c>
      <c r="AN241" s="276" t="s">
        <v>92</v>
      </c>
      <c r="AO241" s="276" t="s">
        <v>92</v>
      </c>
      <c r="AP241" s="276" t="s">
        <v>92</v>
      </c>
      <c r="AQ241" s="275"/>
      <c r="AR241" s="275"/>
      <c r="AS241" s="275"/>
      <c r="AT241" s="275"/>
      <c r="AU241" s="275"/>
      <c r="AV241" s="290"/>
    </row>
    <row r="242" spans="1:52" outlineLevel="2" x14ac:dyDescent="0.2">
      <c r="A242" s="18"/>
      <c r="B242" s="18"/>
      <c r="C242" s="20" t="s">
        <v>323</v>
      </c>
      <c r="D242" s="19" t="s">
        <v>421</v>
      </c>
      <c r="E242" s="19" t="s">
        <v>422</v>
      </c>
      <c r="F242" s="19"/>
      <c r="G242" s="19"/>
      <c r="H242" s="22"/>
      <c r="I242" s="337"/>
      <c r="J242" s="337"/>
      <c r="K242" s="337"/>
      <c r="L242" s="325">
        <v>0</v>
      </c>
      <c r="M242" s="280" t="e" cm="1">
        <f t="array" aca="1" ref="M242" ca="1">getProgress(AC242,AM242,"%",1,1)</f>
        <v>#NAME?</v>
      </c>
      <c r="N242" s="280" t="e" cm="1">
        <f t="array" aca="1" ref="N242" ca="1">getProgress(AD242,AN242,"%",1,1)</f>
        <v>#NAME?</v>
      </c>
      <c r="O242" s="280" t="e" cm="1">
        <f t="array" aca="1" ref="O242" ca="1">getProgress(AE242,AO242,"%",1,1)</f>
        <v>#NAME?</v>
      </c>
      <c r="P242" s="280" t="e" cm="1">
        <f t="array" aca="1" ref="P242" ca="1">getProgress(AF242,AP242,"%",1,1)</f>
        <v>#NAME?</v>
      </c>
      <c r="Q242" s="58"/>
      <c r="R242" s="90"/>
      <c r="S242" s="90"/>
      <c r="T242" s="90"/>
      <c r="U242" s="90"/>
      <c r="V242" s="90"/>
      <c r="W242" s="90"/>
      <c r="X242" s="90"/>
      <c r="Y242" s="90"/>
      <c r="Z242" s="283"/>
      <c r="AA242" s="282"/>
      <c r="AB242" s="282"/>
      <c r="AC242" s="279" t="e" cm="1">
        <f t="array" aca="1" ref="AC242" ca="1">IF(SUMPRODUCT(--($R$10:$Z$10&gt;0),--(R242:Z242&lt;&gt;""))&gt;0,SUMPRODUCT(--($R$10:$Z$10&gt;0),R242:Z242)/SUMPRODUCT(--($R$10:$Z$10&gt;0),--(R242:Z242&lt;&gt;"")),"")</f>
        <v>#NAME?</v>
      </c>
      <c r="AD242" s="279" t="e" cm="1">
        <f t="array" aca="1" ref="AD242" ca="1">IF(WpAreaA_exist,IF(SUMPRODUCT(--($R$9:$T$9&lt;&gt;0),--(R242:T242&lt;&gt;""))&gt;0,SUMPRODUCT(--($R$9:$T$9&gt;0),R242:T242)/SUMPRODUCT(--($R$9:$T$9&lt;&gt;0),--(R242:T242&lt;&gt;"")),""),"")</f>
        <v>#NAME?</v>
      </c>
      <c r="AE242" s="279" t="e" cm="1">
        <f t="array" aca="1" ref="AE242" ca="1">IF(WpAreaB_exist,IF(SUMPRODUCT(--($U$9:$W$9&lt;&gt;0),--(U242:W242&lt;&gt;""))&gt;0,SUMPRODUCT(--($U$9:$W$9&gt;0),U242:W242)/SUMPRODUCT(--($U$9:$W$9&lt;&gt;0),--(U242:W242&lt;&gt;"")),""),"")</f>
        <v>#NAME?</v>
      </c>
      <c r="AF242" s="279" t="e" cm="1">
        <f t="array" aca="1" ref="AF242" ca="1">IF(WpAreaC_exist,IF(SUMPRODUCT(--($X$9:$Z$9&lt;&gt;0),--(X242:Z242&lt;&gt;""))&gt;0,SUMPRODUCT(--($X$9:$Z$9&gt;0),X242:Z242)/SUMPRODUCT(--($X$9:$Z$9&lt;&gt;0),--(X242:Z242&lt;&gt;"")),""),"")</f>
        <v>#NAME?</v>
      </c>
      <c r="AG242" s="277"/>
      <c r="AH242" s="277"/>
      <c r="AI242" s="277"/>
      <c r="AJ242" s="277"/>
      <c r="AK242" s="277"/>
      <c r="AL242" s="282"/>
      <c r="AM242" s="276" t="s">
        <v>92</v>
      </c>
      <c r="AN242" s="276" t="s">
        <v>92</v>
      </c>
      <c r="AO242" s="276" t="s">
        <v>92</v>
      </c>
      <c r="AP242" s="276" t="s">
        <v>92</v>
      </c>
      <c r="AQ242" s="275"/>
      <c r="AR242" s="275"/>
      <c r="AS242" s="275"/>
      <c r="AT242" s="275"/>
      <c r="AU242" s="275"/>
      <c r="AV242" s="290"/>
      <c r="AZ242" s="15"/>
    </row>
    <row r="243" spans="1:52" ht="45" outlineLevel="2" x14ac:dyDescent="0.2">
      <c r="A243" s="18">
        <v>51</v>
      </c>
      <c r="B243" s="18" t="s">
        <v>45</v>
      </c>
      <c r="C243" s="20" t="s">
        <v>323</v>
      </c>
      <c r="D243" s="340" t="s">
        <v>423</v>
      </c>
      <c r="E243" s="340" t="s">
        <v>424</v>
      </c>
      <c r="F243" s="340" t="s">
        <v>370</v>
      </c>
      <c r="G243" s="340" t="s">
        <v>334</v>
      </c>
      <c r="H243" s="344" t="s">
        <v>623</v>
      </c>
      <c r="I243" s="340" t="s">
        <v>631</v>
      </c>
      <c r="J243" s="336" t="s">
        <v>620</v>
      </c>
      <c r="K243" s="337" t="s">
        <v>727</v>
      </c>
      <c r="L243" s="325">
        <v>1</v>
      </c>
      <c r="M243" s="280" t="e" cm="1">
        <f t="array" aca="1" ref="M243" ca="1">getProgress(AC243,AM243,"%",1,1)</f>
        <v>#NAME?</v>
      </c>
      <c r="N243" s="280" t="e" cm="1">
        <f t="array" aca="1" ref="N243" ca="1">getProgress(AD243,AN243,"%",1,1)</f>
        <v>#NAME?</v>
      </c>
      <c r="O243" s="280" t="e" cm="1">
        <f t="array" aca="1" ref="O243" ca="1">getProgress(AE243,AO243,"%",1,1)</f>
        <v>#NAME?</v>
      </c>
      <c r="P243" s="280" t="e" cm="1">
        <f t="array" aca="1" ref="P243" ca="1">getProgress(AF243,AP243,"%",1,1)</f>
        <v>#NAME?</v>
      </c>
      <c r="Q243" s="58"/>
      <c r="R243" s="90"/>
      <c r="S243" s="90"/>
      <c r="T243" s="90"/>
      <c r="U243" s="90"/>
      <c r="V243" s="90"/>
      <c r="W243" s="90"/>
      <c r="X243" s="90"/>
      <c r="Y243" s="90"/>
      <c r="Z243" s="283"/>
      <c r="AA243" s="282"/>
      <c r="AB243" s="282"/>
      <c r="AC243" s="279" t="e" cm="1">
        <f t="array" aca="1" ref="AC243" ca="1">IF(SUMPRODUCT(--($R$10:$Z$10&gt;0),--(R243:Z243&lt;&gt;""))&gt;0,SUMPRODUCT(--($R$10:$Z$10&gt;0),R243:Z243)/SUMPRODUCT(--($R$10:$Z$10&gt;0),--(R243:Z243&lt;&gt;"")),"")</f>
        <v>#NAME?</v>
      </c>
      <c r="AD243" s="279" t="e" cm="1">
        <f t="array" aca="1" ref="AD243" ca="1">IF(WpAreaA_exist,IF(SUMPRODUCT(--($R$9:$T$9&lt;&gt;0),--(R243:T243&lt;&gt;""))&gt;0,SUMPRODUCT(--($R$9:$T$9&gt;0),R243:T243)/SUMPRODUCT(--($R$9:$T$9&lt;&gt;0),--(R243:T243&lt;&gt;"")),""),"")</f>
        <v>#NAME?</v>
      </c>
      <c r="AE243" s="279" t="e" cm="1">
        <f t="array" aca="1" ref="AE243" ca="1">IF(WpAreaB_exist,IF(SUMPRODUCT(--($U$9:$W$9&lt;&gt;0),--(U243:W243&lt;&gt;""))&gt;0,SUMPRODUCT(--($U$9:$W$9&gt;0),U243:W243)/SUMPRODUCT(--($U$9:$W$9&lt;&gt;0),--(U243:W243&lt;&gt;"")),""),"")</f>
        <v>#NAME?</v>
      </c>
      <c r="AF243" s="279" t="e" cm="1">
        <f t="array" aca="1" ref="AF243" ca="1">IF(WpAreaC_exist,IF(SUMPRODUCT(--($X$9:$Z$9&lt;&gt;0),--(X243:Z243&lt;&gt;""))&gt;0,SUMPRODUCT(--($X$9:$Z$9&gt;0),X243:Z243)/SUMPRODUCT(--($X$9:$Z$9&lt;&gt;0),--(X243:Z243&lt;&gt;"")),""),"")</f>
        <v>#NAME?</v>
      </c>
      <c r="AG243" s="277"/>
      <c r="AH243" s="277"/>
      <c r="AI243" s="277"/>
      <c r="AJ243" s="277"/>
      <c r="AK243" s="277"/>
      <c r="AL243" s="282"/>
      <c r="AM243" s="276" t="s">
        <v>92</v>
      </c>
      <c r="AN243" s="276" t="s">
        <v>92</v>
      </c>
      <c r="AO243" s="276" t="s">
        <v>92</v>
      </c>
      <c r="AP243" s="276" t="s">
        <v>92</v>
      </c>
      <c r="AQ243" s="275"/>
      <c r="AR243" s="275"/>
      <c r="AS243" s="275"/>
      <c r="AT243" s="275"/>
      <c r="AU243" s="275"/>
      <c r="AV243" s="290"/>
    </row>
    <row r="244" spans="1:52" ht="45" outlineLevel="2" x14ac:dyDescent="0.2">
      <c r="A244" s="18">
        <v>52</v>
      </c>
      <c r="B244" s="18" t="s">
        <v>45</v>
      </c>
      <c r="C244" s="20" t="s">
        <v>323</v>
      </c>
      <c r="D244" s="340" t="s">
        <v>425</v>
      </c>
      <c r="E244" s="340" t="s">
        <v>426</v>
      </c>
      <c r="F244" s="340" t="s">
        <v>370</v>
      </c>
      <c r="G244" s="340" t="s">
        <v>334</v>
      </c>
      <c r="H244" s="344" t="s">
        <v>623</v>
      </c>
      <c r="I244" s="340" t="s">
        <v>632</v>
      </c>
      <c r="J244" s="336" t="s">
        <v>620</v>
      </c>
      <c r="K244" s="337" t="s">
        <v>728</v>
      </c>
      <c r="L244" s="325">
        <v>1</v>
      </c>
      <c r="M244" s="280" t="e" cm="1">
        <f t="array" aca="1" ref="M244" ca="1">getProgress(AC244,AM244,"%",1,1)</f>
        <v>#NAME?</v>
      </c>
      <c r="N244" s="280" t="e" cm="1">
        <f t="array" aca="1" ref="N244" ca="1">getProgress(AD244,AN244,"%",1,1)</f>
        <v>#NAME?</v>
      </c>
      <c r="O244" s="280" t="e" cm="1">
        <f t="array" aca="1" ref="O244" ca="1">getProgress(AE244,AO244,"%",1,1)</f>
        <v>#NAME?</v>
      </c>
      <c r="P244" s="280" t="e" cm="1">
        <f t="array" aca="1" ref="P244" ca="1">getProgress(AF244,AP244,"%",1,1)</f>
        <v>#NAME?</v>
      </c>
      <c r="Q244" s="58"/>
      <c r="R244" s="90"/>
      <c r="S244" s="90"/>
      <c r="T244" s="90"/>
      <c r="U244" s="90"/>
      <c r="V244" s="90"/>
      <c r="W244" s="90"/>
      <c r="X244" s="90"/>
      <c r="Y244" s="90"/>
      <c r="Z244" s="283"/>
      <c r="AA244" s="282"/>
      <c r="AB244" s="282"/>
      <c r="AC244" s="279" t="e" cm="1">
        <f t="array" aca="1" ref="AC244" ca="1">IF(SUMPRODUCT(--($R$10:$Z$10&gt;0),--(R244:Z244&lt;&gt;""))&gt;0,SUMPRODUCT(--($R$10:$Z$10&gt;0),R244:Z244)/SUMPRODUCT(--($R$10:$Z$10&gt;0),--(R244:Z244&lt;&gt;"")),"")</f>
        <v>#NAME?</v>
      </c>
      <c r="AD244" s="279" t="e" cm="1">
        <f t="array" aca="1" ref="AD244" ca="1">IF(WpAreaA_exist,IF(SUMPRODUCT(--($R$9:$T$9&lt;&gt;0),--(R244:T244&lt;&gt;""))&gt;0,SUMPRODUCT(--($R$9:$T$9&gt;0),R244:T244)/SUMPRODUCT(--($R$9:$T$9&lt;&gt;0),--(R244:T244&lt;&gt;"")),""),"")</f>
        <v>#NAME?</v>
      </c>
      <c r="AE244" s="279" t="e" cm="1">
        <f t="array" aca="1" ref="AE244" ca="1">IF(WpAreaB_exist,IF(SUMPRODUCT(--($U$9:$W$9&lt;&gt;0),--(U244:W244&lt;&gt;""))&gt;0,SUMPRODUCT(--($U$9:$W$9&gt;0),U244:W244)/SUMPRODUCT(--($U$9:$W$9&lt;&gt;0),--(U244:W244&lt;&gt;"")),""),"")</f>
        <v>#NAME?</v>
      </c>
      <c r="AF244" s="279" t="e" cm="1">
        <f t="array" aca="1" ref="AF244" ca="1">IF(WpAreaC_exist,IF(SUMPRODUCT(--($X$9:$Z$9&lt;&gt;0),--(X244:Z244&lt;&gt;""))&gt;0,SUMPRODUCT(--($X$9:$Z$9&gt;0),X244:Z244)/SUMPRODUCT(--($X$9:$Z$9&lt;&gt;0),--(X244:Z244&lt;&gt;"")),""),"")</f>
        <v>#NAME?</v>
      </c>
      <c r="AG244" s="277"/>
      <c r="AH244" s="277"/>
      <c r="AI244" s="277"/>
      <c r="AJ244" s="277"/>
      <c r="AK244" s="277"/>
      <c r="AL244" s="282"/>
      <c r="AM244" s="276" t="s">
        <v>92</v>
      </c>
      <c r="AN244" s="276" t="s">
        <v>92</v>
      </c>
      <c r="AO244" s="276" t="s">
        <v>92</v>
      </c>
      <c r="AP244" s="276" t="s">
        <v>92</v>
      </c>
      <c r="AQ244" s="275"/>
      <c r="AR244" s="275"/>
      <c r="AS244" s="275"/>
      <c r="AT244" s="275"/>
      <c r="AU244" s="275"/>
      <c r="AV244" s="290"/>
    </row>
    <row r="245" spans="1:52" outlineLevel="2" x14ac:dyDescent="0.2">
      <c r="A245" s="18"/>
      <c r="B245" s="18"/>
      <c r="C245" s="20" t="s">
        <v>323</v>
      </c>
      <c r="D245" s="337" t="s">
        <v>588</v>
      </c>
      <c r="E245" s="19" t="s">
        <v>536</v>
      </c>
      <c r="F245" s="20"/>
      <c r="G245" s="19"/>
      <c r="H245" s="22"/>
      <c r="I245" s="339"/>
      <c r="J245" s="339"/>
      <c r="K245" s="355"/>
      <c r="L245" s="325">
        <v>0.1</v>
      </c>
      <c r="M245" s="280" t="e" cm="1">
        <f t="array" aca="1" ref="M245" ca="1">getProgress(AC245,AM245,"%",1,1)</f>
        <v>#NAME?</v>
      </c>
      <c r="N245" s="280" t="e" cm="1">
        <f t="array" aca="1" ref="N245" ca="1">getProgress(AD245,AN245,"%",1,1)</f>
        <v>#NAME?</v>
      </c>
      <c r="O245" s="280" t="e" cm="1">
        <f t="array" aca="1" ref="O245" ca="1">getProgress(AE245,AO245,"%",1,1)</f>
        <v>#NAME?</v>
      </c>
      <c r="P245" s="280" t="e" cm="1">
        <f t="array" aca="1" ref="P245" ca="1">getProgress(AF245,AP245,"%",1,1)</f>
        <v>#NAME?</v>
      </c>
      <c r="Q245" s="58"/>
      <c r="R245" s="90"/>
      <c r="S245" s="90"/>
      <c r="T245" s="90"/>
      <c r="U245" s="90"/>
      <c r="V245" s="90"/>
      <c r="W245" s="90"/>
      <c r="X245" s="90"/>
      <c r="Y245" s="90"/>
      <c r="Z245" s="283"/>
      <c r="AA245" s="282"/>
      <c r="AB245" s="282"/>
      <c r="AC245" s="279" t="e" cm="1">
        <f t="array" aca="1" ref="AC245" ca="1">IF(SUMPRODUCT(--($R$10:$Z$10&gt;0),--(R245:Z245&lt;&gt;""))&gt;0,SUMPRODUCT(--($R$10:$Z$10&gt;0),R245:Z245)/SUMPRODUCT(--($R$10:$Z$10&gt;0),--(R245:Z245&lt;&gt;"")),"")</f>
        <v>#NAME?</v>
      </c>
      <c r="AD245" s="279" t="e" cm="1">
        <f t="array" aca="1" ref="AD245" ca="1">IF(WpAreaA_exist,IF(SUMPRODUCT(--($R$9:$T$9&lt;&gt;0),--(R245:T245&lt;&gt;""))&gt;0,SUMPRODUCT(--($R$9:$T$9&gt;0),R245:T245)/SUMPRODUCT(--($R$9:$T$9&lt;&gt;0),--(R245:T245&lt;&gt;"")),""),"")</f>
        <v>#NAME?</v>
      </c>
      <c r="AE245" s="279" t="e" cm="1">
        <f t="array" aca="1" ref="AE245" ca="1">IF(WpAreaB_exist,IF(SUMPRODUCT(--($U$9:$W$9&lt;&gt;0),--(U245:W245&lt;&gt;""))&gt;0,SUMPRODUCT(--($U$9:$W$9&gt;0),U245:W245)/SUMPRODUCT(--($U$9:$W$9&lt;&gt;0),--(U245:W245&lt;&gt;"")),""),"")</f>
        <v>#NAME?</v>
      </c>
      <c r="AF245" s="279" t="e" cm="1">
        <f t="array" aca="1" ref="AF245" ca="1">IF(WpAreaC_exist,IF(SUMPRODUCT(--($X$9:$Z$9&lt;&gt;0),--(X245:Z245&lt;&gt;""))&gt;0,SUMPRODUCT(--($X$9:$Z$9&gt;0),X245:Z245)/SUMPRODUCT(--($X$9:$Z$9&lt;&gt;0),--(X245:Z245&lt;&gt;"")),""),"")</f>
        <v>#NAME?</v>
      </c>
      <c r="AG245" s="277"/>
      <c r="AH245" s="277"/>
      <c r="AI245" s="277"/>
      <c r="AJ245" s="277"/>
      <c r="AK245" s="277"/>
      <c r="AL245" s="282"/>
      <c r="AM245" s="276" t="s">
        <v>92</v>
      </c>
      <c r="AN245" s="276" t="s">
        <v>92</v>
      </c>
      <c r="AO245" s="276" t="s">
        <v>92</v>
      </c>
      <c r="AP245" s="276" t="s">
        <v>92</v>
      </c>
      <c r="AQ245" s="275"/>
      <c r="AR245" s="275"/>
      <c r="AS245" s="275"/>
      <c r="AT245" s="275"/>
      <c r="AU245" s="275"/>
      <c r="AV245" s="290"/>
      <c r="AZ245" s="15"/>
    </row>
    <row r="246" spans="1:52" outlineLevel="2" x14ac:dyDescent="0.2">
      <c r="A246" s="18"/>
      <c r="B246" s="18"/>
      <c r="C246" s="20" t="s">
        <v>323</v>
      </c>
      <c r="D246" s="337" t="s">
        <v>589</v>
      </c>
      <c r="E246" s="337" t="s">
        <v>673</v>
      </c>
      <c r="F246" s="20"/>
      <c r="G246" s="19"/>
      <c r="H246" s="22"/>
      <c r="I246" s="339"/>
      <c r="J246" s="339"/>
      <c r="K246" s="355"/>
      <c r="L246" s="325">
        <v>0.1</v>
      </c>
      <c r="M246" s="280" t="e" cm="1">
        <f t="array" aca="1" ref="M246" ca="1">getProgress(AC246,AM246,"%",1,1)</f>
        <v>#NAME?</v>
      </c>
      <c r="N246" s="280" t="e" cm="1">
        <f t="array" aca="1" ref="N246" ca="1">getProgress(AD246,AN246,"%",1,1)</f>
        <v>#NAME?</v>
      </c>
      <c r="O246" s="280" t="e" cm="1">
        <f t="array" aca="1" ref="O246" ca="1">getProgress(AE246,AO246,"%",1,1)</f>
        <v>#NAME?</v>
      </c>
      <c r="P246" s="280" t="e" cm="1">
        <f t="array" aca="1" ref="P246" ca="1">getProgress(AF246,AP246,"%",1,1)</f>
        <v>#NAME?</v>
      </c>
      <c r="Q246" s="58"/>
      <c r="R246" s="90"/>
      <c r="S246" s="90"/>
      <c r="T246" s="90"/>
      <c r="U246" s="90"/>
      <c r="V246" s="90"/>
      <c r="W246" s="90"/>
      <c r="X246" s="90"/>
      <c r="Y246" s="90"/>
      <c r="Z246" s="283"/>
      <c r="AA246" s="282"/>
      <c r="AB246" s="282"/>
      <c r="AC246" s="279" t="e" cm="1">
        <f t="array" aca="1" ref="AC246" ca="1">IF(SUMPRODUCT(--($R$10:$Z$10&gt;0),--(R246:Z246&lt;&gt;""))&gt;0,SUMPRODUCT(--($R$10:$Z$10&gt;0),R246:Z246)/SUMPRODUCT(--($R$10:$Z$10&gt;0),--(R246:Z246&lt;&gt;"")),"")</f>
        <v>#NAME?</v>
      </c>
      <c r="AD246" s="279" t="e" cm="1">
        <f t="array" aca="1" ref="AD246" ca="1">IF(WpAreaA_exist,IF(SUMPRODUCT(--($R$9:$T$9&lt;&gt;0),--(R246:T246&lt;&gt;""))&gt;0,SUMPRODUCT(--($R$9:$T$9&gt;0),R246:T246)/SUMPRODUCT(--($R$9:$T$9&lt;&gt;0),--(R246:T246&lt;&gt;"")),""),"")</f>
        <v>#NAME?</v>
      </c>
      <c r="AE246" s="279" t="e" cm="1">
        <f t="array" aca="1" ref="AE246" ca="1">IF(WpAreaB_exist,IF(SUMPRODUCT(--($U$9:$W$9&lt;&gt;0),--(U246:W246&lt;&gt;""))&gt;0,SUMPRODUCT(--($U$9:$W$9&gt;0),U246:W246)/SUMPRODUCT(--($U$9:$W$9&lt;&gt;0),--(U246:W246&lt;&gt;"")),""),"")</f>
        <v>#NAME?</v>
      </c>
      <c r="AF246" s="279" t="e" cm="1">
        <f t="array" aca="1" ref="AF246" ca="1">IF(WpAreaC_exist,IF(SUMPRODUCT(--($X$9:$Z$9&lt;&gt;0),--(X246:Z246&lt;&gt;""))&gt;0,SUMPRODUCT(--($X$9:$Z$9&gt;0),X246:Z246)/SUMPRODUCT(--($X$9:$Z$9&lt;&gt;0),--(X246:Z246&lt;&gt;"")),""),"")</f>
        <v>#NAME?</v>
      </c>
      <c r="AG246" s="277"/>
      <c r="AH246" s="277"/>
      <c r="AI246" s="277"/>
      <c r="AJ246" s="277"/>
      <c r="AK246" s="277"/>
      <c r="AL246" s="282"/>
      <c r="AM246" s="276" t="s">
        <v>92</v>
      </c>
      <c r="AN246" s="276" t="s">
        <v>92</v>
      </c>
      <c r="AO246" s="276" t="s">
        <v>92</v>
      </c>
      <c r="AP246" s="276" t="s">
        <v>92</v>
      </c>
      <c r="AQ246" s="275"/>
      <c r="AR246" s="275"/>
      <c r="AS246" s="275"/>
      <c r="AT246" s="275"/>
      <c r="AU246" s="275"/>
      <c r="AV246" s="290"/>
      <c r="AZ246" s="15"/>
    </row>
    <row r="247" spans="1:52" ht="30" outlineLevel="2" x14ac:dyDescent="0.2">
      <c r="A247" s="18">
        <v>53</v>
      </c>
      <c r="B247" s="18" t="s">
        <v>45</v>
      </c>
      <c r="C247" s="20" t="s">
        <v>323</v>
      </c>
      <c r="D247" s="341" t="s">
        <v>669</v>
      </c>
      <c r="E247" s="341" t="s">
        <v>671</v>
      </c>
      <c r="F247" s="340" t="s">
        <v>539</v>
      </c>
      <c r="G247" s="340" t="s">
        <v>345</v>
      </c>
      <c r="H247" s="343" t="s">
        <v>663</v>
      </c>
      <c r="I247" s="340" t="s">
        <v>685</v>
      </c>
      <c r="J247" s="340" t="s">
        <v>772</v>
      </c>
      <c r="K247" s="337" t="s">
        <v>759</v>
      </c>
      <c r="L247" s="325">
        <v>1</v>
      </c>
      <c r="M247" s="280" t="e" cm="1">
        <f t="array" aca="1" ref="M247" ca="1">getProgress(AC247,AM247,"%",1,1)</f>
        <v>#NAME?</v>
      </c>
      <c r="N247" s="280" t="e" cm="1">
        <f t="array" aca="1" ref="N247" ca="1">getProgress(AD247,AN247,"%",1,1)</f>
        <v>#NAME?</v>
      </c>
      <c r="O247" s="280" t="e" cm="1">
        <f t="array" aca="1" ref="O247" ca="1">getProgress(AE247,AO247,"%",1,1)</f>
        <v>#NAME?</v>
      </c>
      <c r="P247" s="280" t="e" cm="1">
        <f t="array" aca="1" ref="P247" ca="1">getProgress(AF247,AP247,"%",1,1)</f>
        <v>#NAME?</v>
      </c>
      <c r="Q247" s="58"/>
      <c r="R247" s="90"/>
      <c r="S247" s="90"/>
      <c r="T247" s="90"/>
      <c r="U247" s="90"/>
      <c r="V247" s="90"/>
      <c r="W247" s="90"/>
      <c r="X247" s="90"/>
      <c r="Y247" s="90"/>
      <c r="Z247" s="283"/>
      <c r="AA247" s="282"/>
      <c r="AB247" s="282"/>
      <c r="AC247" s="279" t="e" cm="1">
        <f t="array" aca="1" ref="AC247" ca="1">IF(SUMPRODUCT(--($R$10:$Z$10&gt;0),--(R247:Z247&lt;&gt;""))&gt;0,SUMPRODUCT(--($R$10:$Z$10&gt;0),R247:Z247)/SUMPRODUCT(--($R$10:$Z$10&gt;0),--(R247:Z247&lt;&gt;"")),"")</f>
        <v>#NAME?</v>
      </c>
      <c r="AD247" s="279" t="e" cm="1">
        <f t="array" aca="1" ref="AD247" ca="1">IF(WpAreaA_exist,IF(SUMPRODUCT(--($R$9:$T$9&lt;&gt;0),--(R247:T247&lt;&gt;""))&gt;0,SUMPRODUCT(--($R$9:$T$9&gt;0),R247:T247)/SUMPRODUCT(--($R$9:$T$9&lt;&gt;0),--(R247:T247&lt;&gt;"")),""),"")</f>
        <v>#NAME?</v>
      </c>
      <c r="AE247" s="279" t="e" cm="1">
        <f t="array" aca="1" ref="AE247" ca="1">IF(WpAreaB_exist,IF(SUMPRODUCT(--($U$9:$W$9&lt;&gt;0),--(U247:W247&lt;&gt;""))&gt;0,SUMPRODUCT(--($U$9:$W$9&gt;0),U247:W247)/SUMPRODUCT(--($U$9:$W$9&lt;&gt;0),--(U247:W247&lt;&gt;"")),""),"")</f>
        <v>#NAME?</v>
      </c>
      <c r="AF247" s="279" t="e" cm="1">
        <f t="array" aca="1" ref="AF247" ca="1">IF(WpAreaC_exist,IF(SUMPRODUCT(--($X$9:$Z$9&lt;&gt;0),--(X247:Z247&lt;&gt;""))&gt;0,SUMPRODUCT(--($X$9:$Z$9&gt;0),X247:Z247)/SUMPRODUCT(--($X$9:$Z$9&lt;&gt;0),--(X247:Z247&lt;&gt;"")),""),"")</f>
        <v>#NAME?</v>
      </c>
      <c r="AG247" s="277"/>
      <c r="AH247" s="277"/>
      <c r="AI247" s="277"/>
      <c r="AJ247" s="277"/>
      <c r="AK247" s="277"/>
      <c r="AL247" s="282"/>
      <c r="AM247" s="276" t="s">
        <v>92</v>
      </c>
      <c r="AN247" s="276" t="s">
        <v>92</v>
      </c>
      <c r="AO247" s="276" t="s">
        <v>92</v>
      </c>
      <c r="AP247" s="276" t="s">
        <v>92</v>
      </c>
      <c r="AQ247" s="275"/>
      <c r="AR247" s="275"/>
      <c r="AS247" s="275"/>
      <c r="AT247" s="275"/>
      <c r="AU247" s="275"/>
      <c r="AV247" s="290"/>
    </row>
    <row r="248" spans="1:52" ht="30" outlineLevel="2" x14ac:dyDescent="0.2">
      <c r="A248" s="18">
        <v>54</v>
      </c>
      <c r="B248" s="18" t="s">
        <v>45</v>
      </c>
      <c r="C248" s="20" t="s">
        <v>323</v>
      </c>
      <c r="D248" s="341" t="s">
        <v>670</v>
      </c>
      <c r="E248" s="341" t="s">
        <v>672</v>
      </c>
      <c r="F248" s="340" t="s">
        <v>539</v>
      </c>
      <c r="G248" s="340" t="s">
        <v>345</v>
      </c>
      <c r="H248" s="343" t="s">
        <v>663</v>
      </c>
      <c r="I248" s="340" t="s">
        <v>686</v>
      </c>
      <c r="J248" s="340" t="s">
        <v>773</v>
      </c>
      <c r="K248" s="337" t="s">
        <v>759</v>
      </c>
      <c r="L248" s="325">
        <v>1</v>
      </c>
      <c r="M248" s="280" t="e" cm="1">
        <f t="array" aca="1" ref="M248" ca="1">getProgress(AC248,AM248,"%",1,1)</f>
        <v>#NAME?</v>
      </c>
      <c r="N248" s="280" t="e" cm="1">
        <f t="array" aca="1" ref="N248" ca="1">getProgress(AD248,AN248,"%",1,1)</f>
        <v>#NAME?</v>
      </c>
      <c r="O248" s="280" t="e" cm="1">
        <f t="array" aca="1" ref="O248" ca="1">getProgress(AE248,AO248,"%",1,1)</f>
        <v>#NAME?</v>
      </c>
      <c r="P248" s="280" t="e" cm="1">
        <f t="array" aca="1" ref="P248" ca="1">getProgress(AF248,AP248,"%",1,1)</f>
        <v>#NAME?</v>
      </c>
      <c r="Q248" s="58"/>
      <c r="R248" s="90"/>
      <c r="S248" s="90"/>
      <c r="T248" s="90"/>
      <c r="U248" s="90"/>
      <c r="V248" s="90"/>
      <c r="W248" s="90"/>
      <c r="X248" s="90"/>
      <c r="Y248" s="90"/>
      <c r="Z248" s="283"/>
      <c r="AA248" s="282"/>
      <c r="AB248" s="282"/>
      <c r="AC248" s="279" t="e" cm="1">
        <f t="array" aca="1" ref="AC248" ca="1">IF(SUMPRODUCT(--($R$10:$Z$10&gt;0),--(R248:Z248&lt;&gt;""))&gt;0,SUMPRODUCT(--($R$10:$Z$10&gt;0),R248:Z248)/SUMPRODUCT(--($R$10:$Z$10&gt;0),--(R248:Z248&lt;&gt;"")),"")</f>
        <v>#NAME?</v>
      </c>
      <c r="AD248" s="279" t="e" cm="1">
        <f t="array" aca="1" ref="AD248" ca="1">IF(WpAreaA_exist,IF(SUMPRODUCT(--($R$9:$T$9&lt;&gt;0),--(R248:T248&lt;&gt;""))&gt;0,SUMPRODUCT(--($R$9:$T$9&gt;0),R248:T248)/SUMPRODUCT(--($R$9:$T$9&lt;&gt;0),--(R248:T248&lt;&gt;"")),""),"")</f>
        <v>#NAME?</v>
      </c>
      <c r="AE248" s="279" t="e" cm="1">
        <f t="array" aca="1" ref="AE248" ca="1">IF(WpAreaB_exist,IF(SUMPRODUCT(--($U$9:$W$9&lt;&gt;0),--(U248:W248&lt;&gt;""))&gt;0,SUMPRODUCT(--($U$9:$W$9&gt;0),U248:W248)/SUMPRODUCT(--($U$9:$W$9&lt;&gt;0),--(U248:W248&lt;&gt;"")),""),"")</f>
        <v>#NAME?</v>
      </c>
      <c r="AF248" s="279" t="e" cm="1">
        <f t="array" aca="1" ref="AF248" ca="1">IF(WpAreaC_exist,IF(SUMPRODUCT(--($X$9:$Z$9&lt;&gt;0),--(X248:Z248&lt;&gt;""))&gt;0,SUMPRODUCT(--($X$9:$Z$9&gt;0),X248:Z248)/SUMPRODUCT(--($X$9:$Z$9&lt;&gt;0),--(X248:Z248&lt;&gt;"")),""),"")</f>
        <v>#NAME?</v>
      </c>
      <c r="AG248" s="277"/>
      <c r="AH248" s="277"/>
      <c r="AI248" s="277"/>
      <c r="AJ248" s="277"/>
      <c r="AK248" s="277"/>
      <c r="AL248" s="282"/>
      <c r="AM248" s="276" t="s">
        <v>92</v>
      </c>
      <c r="AN248" s="276" t="s">
        <v>92</v>
      </c>
      <c r="AO248" s="276" t="s">
        <v>92</v>
      </c>
      <c r="AP248" s="276" t="s">
        <v>92</v>
      </c>
      <c r="AQ248" s="275"/>
      <c r="AR248" s="275"/>
      <c r="AS248" s="275"/>
      <c r="AT248" s="275"/>
      <c r="AU248" s="275"/>
      <c r="AV248" s="290"/>
    </row>
    <row r="249" spans="1:52" outlineLevel="2" x14ac:dyDescent="0.2">
      <c r="A249" s="18"/>
      <c r="B249" s="18"/>
      <c r="C249" s="20" t="s">
        <v>323</v>
      </c>
      <c r="D249" s="337" t="s">
        <v>590</v>
      </c>
      <c r="E249" s="337" t="s">
        <v>674</v>
      </c>
      <c r="F249" s="20"/>
      <c r="G249" s="19"/>
      <c r="H249" s="22"/>
      <c r="I249" s="339"/>
      <c r="J249" s="339"/>
      <c r="K249" s="355"/>
      <c r="L249" s="325">
        <v>0.1</v>
      </c>
      <c r="M249" s="280" t="e" cm="1">
        <f t="array" aca="1" ref="M249" ca="1">getProgress(AC249,AM249,"%",1,1)</f>
        <v>#NAME?</v>
      </c>
      <c r="N249" s="280" t="e" cm="1">
        <f t="array" aca="1" ref="N249" ca="1">getProgress(AD249,AN249,"%",1,1)</f>
        <v>#NAME?</v>
      </c>
      <c r="O249" s="280" t="e" cm="1">
        <f t="array" aca="1" ref="O249" ca="1">getProgress(AE249,AO249,"%",1,1)</f>
        <v>#NAME?</v>
      </c>
      <c r="P249" s="280" t="e" cm="1">
        <f t="array" aca="1" ref="P249" ca="1">getProgress(AF249,AP249,"%",1,1)</f>
        <v>#NAME?</v>
      </c>
      <c r="Q249" s="58"/>
      <c r="R249" s="90"/>
      <c r="S249" s="90"/>
      <c r="T249" s="90"/>
      <c r="U249" s="90"/>
      <c r="V249" s="90"/>
      <c r="W249" s="90"/>
      <c r="X249" s="90"/>
      <c r="Y249" s="90"/>
      <c r="Z249" s="283"/>
      <c r="AA249" s="282"/>
      <c r="AB249" s="282"/>
      <c r="AC249" s="279" t="e" cm="1">
        <f t="array" aca="1" ref="AC249" ca="1">IF(SUMPRODUCT(--($R$10:$Z$10&gt;0),--(R249:Z249&lt;&gt;""))&gt;0,SUMPRODUCT(--($R$10:$Z$10&gt;0),R249:Z249)/SUMPRODUCT(--($R$10:$Z$10&gt;0),--(R249:Z249&lt;&gt;"")),"")</f>
        <v>#NAME?</v>
      </c>
      <c r="AD249" s="279" t="e" cm="1">
        <f t="array" aca="1" ref="AD249" ca="1">IF(WpAreaA_exist,IF(SUMPRODUCT(--($R$9:$T$9&lt;&gt;0),--(R249:T249&lt;&gt;""))&gt;0,SUMPRODUCT(--($R$9:$T$9&gt;0),R249:T249)/SUMPRODUCT(--($R$9:$T$9&lt;&gt;0),--(R249:T249&lt;&gt;"")),""),"")</f>
        <v>#NAME?</v>
      </c>
      <c r="AE249" s="279" t="e" cm="1">
        <f t="array" aca="1" ref="AE249" ca="1">IF(WpAreaB_exist,IF(SUMPRODUCT(--($U$9:$W$9&lt;&gt;0),--(U249:W249&lt;&gt;""))&gt;0,SUMPRODUCT(--($U$9:$W$9&gt;0),U249:W249)/SUMPRODUCT(--($U$9:$W$9&lt;&gt;0),--(U249:W249&lt;&gt;"")),""),"")</f>
        <v>#NAME?</v>
      </c>
      <c r="AF249" s="279" t="e" cm="1">
        <f t="array" aca="1" ref="AF249" ca="1">IF(WpAreaC_exist,IF(SUMPRODUCT(--($X$9:$Z$9&lt;&gt;0),--(X249:Z249&lt;&gt;""))&gt;0,SUMPRODUCT(--($X$9:$Z$9&gt;0),X249:Z249)/SUMPRODUCT(--($X$9:$Z$9&lt;&gt;0),--(X249:Z249&lt;&gt;"")),""),"")</f>
        <v>#NAME?</v>
      </c>
      <c r="AG249" s="277"/>
      <c r="AH249" s="277"/>
      <c r="AI249" s="277"/>
      <c r="AJ249" s="277"/>
      <c r="AK249" s="277"/>
      <c r="AL249" s="282"/>
      <c r="AM249" s="276" t="s">
        <v>92</v>
      </c>
      <c r="AN249" s="276" t="s">
        <v>92</v>
      </c>
      <c r="AO249" s="276" t="s">
        <v>92</v>
      </c>
      <c r="AP249" s="276" t="s">
        <v>92</v>
      </c>
      <c r="AQ249" s="275"/>
      <c r="AR249" s="275"/>
      <c r="AS249" s="275"/>
      <c r="AT249" s="275"/>
      <c r="AU249" s="275"/>
      <c r="AV249" s="290"/>
      <c r="AZ249" s="15"/>
    </row>
    <row r="250" spans="1:52" ht="30" outlineLevel="2" x14ac:dyDescent="0.2">
      <c r="A250" s="18">
        <v>55</v>
      </c>
      <c r="B250" s="18" t="s">
        <v>45</v>
      </c>
      <c r="C250" s="20" t="s">
        <v>323</v>
      </c>
      <c r="D250" s="341" t="s">
        <v>687</v>
      </c>
      <c r="E250" s="341" t="s">
        <v>675</v>
      </c>
      <c r="F250" s="340" t="s">
        <v>539</v>
      </c>
      <c r="G250" s="340" t="s">
        <v>345</v>
      </c>
      <c r="H250" s="343" t="s">
        <v>663</v>
      </c>
      <c r="I250" s="340" t="s">
        <v>689</v>
      </c>
      <c r="J250" s="340" t="s">
        <v>774</v>
      </c>
      <c r="K250" s="337" t="s">
        <v>760</v>
      </c>
      <c r="L250" s="325">
        <v>1</v>
      </c>
      <c r="M250" s="280" t="e" cm="1">
        <f t="array" aca="1" ref="M250" ca="1">getProgress(AC250,AM250,"%",1,1)</f>
        <v>#NAME?</v>
      </c>
      <c r="N250" s="280" t="e" cm="1">
        <f t="array" aca="1" ref="N250" ca="1">getProgress(AD250,AN250,"%",1,1)</f>
        <v>#NAME?</v>
      </c>
      <c r="O250" s="280" t="e" cm="1">
        <f t="array" aca="1" ref="O250" ca="1">getProgress(AE250,AO250,"%",1,1)</f>
        <v>#NAME?</v>
      </c>
      <c r="P250" s="280" t="e" cm="1">
        <f t="array" aca="1" ref="P250" ca="1">getProgress(AF250,AP250,"%",1,1)</f>
        <v>#NAME?</v>
      </c>
      <c r="Q250" s="58"/>
      <c r="R250" s="90"/>
      <c r="S250" s="90"/>
      <c r="T250" s="90"/>
      <c r="U250" s="90"/>
      <c r="V250" s="90"/>
      <c r="W250" s="90"/>
      <c r="X250" s="90"/>
      <c r="Y250" s="90"/>
      <c r="Z250" s="283"/>
      <c r="AA250" s="282"/>
      <c r="AB250" s="282"/>
      <c r="AC250" s="279" t="e" cm="1">
        <f t="array" aca="1" ref="AC250" ca="1">IF(SUMPRODUCT(--($R$10:$Z$10&gt;0),--(R250:Z250&lt;&gt;""))&gt;0,SUMPRODUCT(--($R$10:$Z$10&gt;0),R250:Z250)/SUMPRODUCT(--($R$10:$Z$10&gt;0),--(R250:Z250&lt;&gt;"")),"")</f>
        <v>#NAME?</v>
      </c>
      <c r="AD250" s="279" t="e" cm="1">
        <f t="array" aca="1" ref="AD250" ca="1">IF(WpAreaA_exist,IF(SUMPRODUCT(--($R$9:$T$9&lt;&gt;0),--(R250:T250&lt;&gt;""))&gt;0,SUMPRODUCT(--($R$9:$T$9&gt;0),R250:T250)/SUMPRODUCT(--($R$9:$T$9&lt;&gt;0),--(R250:T250&lt;&gt;"")),""),"")</f>
        <v>#NAME?</v>
      </c>
      <c r="AE250" s="279" t="e" cm="1">
        <f t="array" aca="1" ref="AE250" ca="1">IF(WpAreaB_exist,IF(SUMPRODUCT(--($U$9:$W$9&lt;&gt;0),--(U250:W250&lt;&gt;""))&gt;0,SUMPRODUCT(--($U$9:$W$9&gt;0),U250:W250)/SUMPRODUCT(--($U$9:$W$9&lt;&gt;0),--(U250:W250&lt;&gt;"")),""),"")</f>
        <v>#NAME?</v>
      </c>
      <c r="AF250" s="279" t="e" cm="1">
        <f t="array" aca="1" ref="AF250" ca="1">IF(WpAreaC_exist,IF(SUMPRODUCT(--($X$9:$Z$9&lt;&gt;0),--(X250:Z250&lt;&gt;""))&gt;0,SUMPRODUCT(--($X$9:$Z$9&gt;0),X250:Z250)/SUMPRODUCT(--($X$9:$Z$9&lt;&gt;0),--(X250:Z250&lt;&gt;"")),""),"")</f>
        <v>#NAME?</v>
      </c>
      <c r="AG250" s="277"/>
      <c r="AH250" s="277"/>
      <c r="AI250" s="277"/>
      <c r="AJ250" s="277"/>
      <c r="AK250" s="277"/>
      <c r="AL250" s="282"/>
      <c r="AM250" s="276" t="s">
        <v>92</v>
      </c>
      <c r="AN250" s="276" t="s">
        <v>92</v>
      </c>
      <c r="AO250" s="276" t="s">
        <v>92</v>
      </c>
      <c r="AP250" s="276" t="s">
        <v>92</v>
      </c>
      <c r="AQ250" s="275"/>
      <c r="AR250" s="275"/>
      <c r="AS250" s="275"/>
      <c r="AT250" s="275"/>
      <c r="AU250" s="275"/>
      <c r="AV250" s="290"/>
    </row>
    <row r="251" spans="1:52" ht="30" outlineLevel="2" x14ac:dyDescent="0.2">
      <c r="A251" s="18">
        <v>56</v>
      </c>
      <c r="B251" s="18" t="s">
        <v>45</v>
      </c>
      <c r="C251" s="20" t="s">
        <v>323</v>
      </c>
      <c r="D251" s="341" t="s">
        <v>688</v>
      </c>
      <c r="E251" s="341" t="s">
        <v>676</v>
      </c>
      <c r="F251" s="340" t="s">
        <v>539</v>
      </c>
      <c r="G251" s="340" t="s">
        <v>345</v>
      </c>
      <c r="H251" s="343" t="s">
        <v>663</v>
      </c>
      <c r="I251" s="340" t="s">
        <v>690</v>
      </c>
      <c r="J251" s="340" t="s">
        <v>775</v>
      </c>
      <c r="K251" s="337" t="s">
        <v>760</v>
      </c>
      <c r="L251" s="325">
        <v>1</v>
      </c>
      <c r="M251" s="280" t="e" cm="1">
        <f t="array" aca="1" ref="M251" ca="1">getProgress(AC251,AM251,"%",1,1)</f>
        <v>#NAME?</v>
      </c>
      <c r="N251" s="280" t="e" cm="1">
        <f t="array" aca="1" ref="N251" ca="1">getProgress(AD251,AN251,"%",1,1)</f>
        <v>#NAME?</v>
      </c>
      <c r="O251" s="280" t="e" cm="1">
        <f t="array" aca="1" ref="O251" ca="1">getProgress(AE251,AO251,"%",1,1)</f>
        <v>#NAME?</v>
      </c>
      <c r="P251" s="280" t="e" cm="1">
        <f t="array" aca="1" ref="P251" ca="1">getProgress(AF251,AP251,"%",1,1)</f>
        <v>#NAME?</v>
      </c>
      <c r="Q251" s="58"/>
      <c r="R251" s="90"/>
      <c r="S251" s="90"/>
      <c r="T251" s="90"/>
      <c r="U251" s="90"/>
      <c r="V251" s="90"/>
      <c r="W251" s="90"/>
      <c r="X251" s="90"/>
      <c r="Y251" s="90"/>
      <c r="Z251" s="283"/>
      <c r="AA251" s="282"/>
      <c r="AB251" s="282"/>
      <c r="AC251" s="279" t="e" cm="1">
        <f t="array" aca="1" ref="AC251" ca="1">IF(SUMPRODUCT(--($R$10:$Z$10&gt;0),--(R251:Z251&lt;&gt;""))&gt;0,SUMPRODUCT(--($R$10:$Z$10&gt;0),R251:Z251)/SUMPRODUCT(--($R$10:$Z$10&gt;0),--(R251:Z251&lt;&gt;"")),"")</f>
        <v>#NAME?</v>
      </c>
      <c r="AD251" s="279" t="e" cm="1">
        <f t="array" aca="1" ref="AD251" ca="1">IF(WpAreaA_exist,IF(SUMPRODUCT(--($R$9:$T$9&lt;&gt;0),--(R251:T251&lt;&gt;""))&gt;0,SUMPRODUCT(--($R$9:$T$9&gt;0),R251:T251)/SUMPRODUCT(--($R$9:$T$9&lt;&gt;0),--(R251:T251&lt;&gt;"")),""),"")</f>
        <v>#NAME?</v>
      </c>
      <c r="AE251" s="279" t="e" cm="1">
        <f t="array" aca="1" ref="AE251" ca="1">IF(WpAreaB_exist,IF(SUMPRODUCT(--($U$9:$W$9&lt;&gt;0),--(U251:W251&lt;&gt;""))&gt;0,SUMPRODUCT(--($U$9:$W$9&gt;0),U251:W251)/SUMPRODUCT(--($U$9:$W$9&lt;&gt;0),--(U251:W251&lt;&gt;"")),""),"")</f>
        <v>#NAME?</v>
      </c>
      <c r="AF251" s="279" t="e" cm="1">
        <f t="array" aca="1" ref="AF251" ca="1">IF(WpAreaC_exist,IF(SUMPRODUCT(--($X$9:$Z$9&lt;&gt;0),--(X251:Z251&lt;&gt;""))&gt;0,SUMPRODUCT(--($X$9:$Z$9&gt;0),X251:Z251)/SUMPRODUCT(--($X$9:$Z$9&lt;&gt;0),--(X251:Z251&lt;&gt;"")),""),"")</f>
        <v>#NAME?</v>
      </c>
      <c r="AG251" s="277"/>
      <c r="AH251" s="277"/>
      <c r="AI251" s="277"/>
      <c r="AJ251" s="277"/>
      <c r="AK251" s="277"/>
      <c r="AL251" s="282"/>
      <c r="AM251" s="276" t="s">
        <v>92</v>
      </c>
      <c r="AN251" s="276" t="s">
        <v>92</v>
      </c>
      <c r="AO251" s="276" t="s">
        <v>92</v>
      </c>
      <c r="AP251" s="276" t="s">
        <v>92</v>
      </c>
      <c r="AQ251" s="275"/>
      <c r="AR251" s="275"/>
      <c r="AS251" s="275"/>
      <c r="AT251" s="275"/>
      <c r="AU251" s="275"/>
      <c r="AV251" s="290"/>
    </row>
    <row r="252" spans="1:52" outlineLevel="2" x14ac:dyDescent="0.2">
      <c r="A252" s="18"/>
      <c r="B252" s="18"/>
      <c r="C252" s="20" t="s">
        <v>323</v>
      </c>
      <c r="D252" s="337" t="s">
        <v>591</v>
      </c>
      <c r="E252" s="19" t="s">
        <v>545</v>
      </c>
      <c r="F252" s="20"/>
      <c r="G252" s="19"/>
      <c r="H252" s="22"/>
      <c r="I252" s="339"/>
      <c r="J252" s="339"/>
      <c r="K252" s="355"/>
      <c r="L252" s="325">
        <v>0.1</v>
      </c>
      <c r="M252" s="280" t="e" cm="1">
        <f t="array" aca="1" ref="M252" ca="1">getProgress(AC252,AM252,"%",1,1)</f>
        <v>#NAME?</v>
      </c>
      <c r="N252" s="280" t="e" cm="1">
        <f t="array" aca="1" ref="N252" ca="1">getProgress(AD252,AN252,"%",1,1)</f>
        <v>#NAME?</v>
      </c>
      <c r="O252" s="280" t="e" cm="1">
        <f t="array" aca="1" ref="O252" ca="1">getProgress(AE252,AO252,"%",1,1)</f>
        <v>#NAME?</v>
      </c>
      <c r="P252" s="280" t="e" cm="1">
        <f t="array" aca="1" ref="P252" ca="1">getProgress(AF252,AP252,"%",1,1)</f>
        <v>#NAME?</v>
      </c>
      <c r="Q252" s="58"/>
      <c r="R252" s="90"/>
      <c r="S252" s="90"/>
      <c r="T252" s="90"/>
      <c r="U252" s="90"/>
      <c r="V252" s="90"/>
      <c r="W252" s="90"/>
      <c r="X252" s="90"/>
      <c r="Y252" s="90"/>
      <c r="Z252" s="283"/>
      <c r="AA252" s="282"/>
      <c r="AB252" s="282"/>
      <c r="AC252" s="279" t="e" cm="1">
        <f t="array" aca="1" ref="AC252" ca="1">IF(SUMPRODUCT(--($R$10:$Z$10&gt;0),--(R252:Z252&lt;&gt;""))&gt;0,SUMPRODUCT(--($R$10:$Z$10&gt;0),R252:Z252)/SUMPRODUCT(--($R$10:$Z$10&gt;0),--(R252:Z252&lt;&gt;"")),"")</f>
        <v>#NAME?</v>
      </c>
      <c r="AD252" s="279" t="e" cm="1">
        <f t="array" aca="1" ref="AD252" ca="1">IF(WpAreaA_exist,IF(SUMPRODUCT(--($R$9:$T$9&lt;&gt;0),--(R252:T252&lt;&gt;""))&gt;0,SUMPRODUCT(--($R$9:$T$9&gt;0),R252:T252)/SUMPRODUCT(--($R$9:$T$9&lt;&gt;0),--(R252:T252&lt;&gt;"")),""),"")</f>
        <v>#NAME?</v>
      </c>
      <c r="AE252" s="279" t="e" cm="1">
        <f t="array" aca="1" ref="AE252" ca="1">IF(WpAreaB_exist,IF(SUMPRODUCT(--($U$9:$W$9&lt;&gt;0),--(U252:W252&lt;&gt;""))&gt;0,SUMPRODUCT(--($U$9:$W$9&gt;0),U252:W252)/SUMPRODUCT(--($U$9:$W$9&lt;&gt;0),--(U252:W252&lt;&gt;"")),""),"")</f>
        <v>#NAME?</v>
      </c>
      <c r="AF252" s="279" t="e" cm="1">
        <f t="array" aca="1" ref="AF252" ca="1">IF(WpAreaC_exist,IF(SUMPRODUCT(--($X$9:$Z$9&lt;&gt;0),--(X252:Z252&lt;&gt;""))&gt;0,SUMPRODUCT(--($X$9:$Z$9&gt;0),X252:Z252)/SUMPRODUCT(--($X$9:$Z$9&lt;&gt;0),--(X252:Z252&lt;&gt;"")),""),"")</f>
        <v>#NAME?</v>
      </c>
      <c r="AG252" s="277"/>
      <c r="AH252" s="277"/>
      <c r="AI252" s="277"/>
      <c r="AJ252" s="277"/>
      <c r="AK252" s="277"/>
      <c r="AL252" s="282"/>
      <c r="AM252" s="276" t="s">
        <v>92</v>
      </c>
      <c r="AN252" s="276" t="s">
        <v>92</v>
      </c>
      <c r="AO252" s="276" t="s">
        <v>92</v>
      </c>
      <c r="AP252" s="276" t="s">
        <v>92</v>
      </c>
      <c r="AQ252" s="275"/>
      <c r="AR252" s="275"/>
      <c r="AS252" s="275"/>
      <c r="AT252" s="275"/>
      <c r="AU252" s="275"/>
      <c r="AV252" s="290"/>
      <c r="AZ252" s="15"/>
    </row>
    <row r="253" spans="1:52" ht="45" outlineLevel="2" x14ac:dyDescent="0.2">
      <c r="A253" s="18">
        <v>57</v>
      </c>
      <c r="B253" s="18" t="s">
        <v>45</v>
      </c>
      <c r="C253" s="20" t="s">
        <v>323</v>
      </c>
      <c r="D253" s="341" t="s">
        <v>592</v>
      </c>
      <c r="E253" s="340" t="s">
        <v>594</v>
      </c>
      <c r="F253" s="340" t="s">
        <v>546</v>
      </c>
      <c r="G253" s="340" t="s">
        <v>334</v>
      </c>
      <c r="H253" s="343" t="s">
        <v>639</v>
      </c>
      <c r="I253" s="340" t="s">
        <v>647</v>
      </c>
      <c r="J253" s="336" t="s">
        <v>664</v>
      </c>
      <c r="K253" s="337" t="s">
        <v>761</v>
      </c>
      <c r="L253" s="325">
        <v>1</v>
      </c>
      <c r="M253" s="280" t="e" cm="1">
        <f t="array" aca="1" ref="M253" ca="1">getProgress(AC253,AM253,"%",1,1)</f>
        <v>#NAME?</v>
      </c>
      <c r="N253" s="280" t="e" cm="1">
        <f t="array" aca="1" ref="N253" ca="1">getProgress(AD253,AN253,"%",1,1)</f>
        <v>#NAME?</v>
      </c>
      <c r="O253" s="280" t="e" cm="1">
        <f t="array" aca="1" ref="O253" ca="1">getProgress(AE253,AO253,"%",1,1)</f>
        <v>#NAME?</v>
      </c>
      <c r="P253" s="280" t="e" cm="1">
        <f t="array" aca="1" ref="P253" ca="1">getProgress(AF253,AP253,"%",1,1)</f>
        <v>#NAME?</v>
      </c>
      <c r="Q253" s="58"/>
      <c r="R253" s="90"/>
      <c r="S253" s="90"/>
      <c r="T253" s="90"/>
      <c r="U253" s="90"/>
      <c r="V253" s="90"/>
      <c r="W253" s="90"/>
      <c r="X253" s="90"/>
      <c r="Y253" s="90"/>
      <c r="Z253" s="283"/>
      <c r="AA253" s="282"/>
      <c r="AB253" s="282"/>
      <c r="AC253" s="279" t="e" cm="1">
        <f t="array" aca="1" ref="AC253" ca="1">IF(SUMPRODUCT(--($R$10:$Z$10&gt;0),--(R253:Z253&lt;&gt;""))&gt;0,SUMPRODUCT(--($R$10:$Z$10&gt;0),R253:Z253)/SUMPRODUCT(--($R$10:$Z$10&gt;0),--(R253:Z253&lt;&gt;"")),"")</f>
        <v>#NAME?</v>
      </c>
      <c r="AD253" s="279" t="e" cm="1">
        <f t="array" aca="1" ref="AD253" ca="1">IF(WpAreaA_exist,IF(SUMPRODUCT(--($R$9:$T$9&lt;&gt;0),--(R253:T253&lt;&gt;""))&gt;0,SUMPRODUCT(--($R$9:$T$9&gt;0),R253:T253)/SUMPRODUCT(--($R$9:$T$9&lt;&gt;0),--(R253:T253&lt;&gt;"")),""),"")</f>
        <v>#NAME?</v>
      </c>
      <c r="AE253" s="279" t="e" cm="1">
        <f t="array" aca="1" ref="AE253" ca="1">IF(WpAreaB_exist,IF(SUMPRODUCT(--($U$9:$W$9&lt;&gt;0),--(U253:W253&lt;&gt;""))&gt;0,SUMPRODUCT(--($U$9:$W$9&gt;0),U253:W253)/SUMPRODUCT(--($U$9:$W$9&lt;&gt;0),--(U253:W253&lt;&gt;"")),""),"")</f>
        <v>#NAME?</v>
      </c>
      <c r="AF253" s="279" t="e" cm="1">
        <f t="array" aca="1" ref="AF253" ca="1">IF(WpAreaC_exist,IF(SUMPRODUCT(--($X$9:$Z$9&lt;&gt;0),--(X253:Z253&lt;&gt;""))&gt;0,SUMPRODUCT(--($X$9:$Z$9&gt;0),X253:Z253)/SUMPRODUCT(--($X$9:$Z$9&lt;&gt;0),--(X253:Z253&lt;&gt;"")),""),"")</f>
        <v>#NAME?</v>
      </c>
      <c r="AG253" s="277"/>
      <c r="AH253" s="277"/>
      <c r="AI253" s="277"/>
      <c r="AJ253" s="277"/>
      <c r="AK253" s="277"/>
      <c r="AL253" s="282"/>
      <c r="AM253" s="276" t="s">
        <v>92</v>
      </c>
      <c r="AN253" s="276" t="s">
        <v>92</v>
      </c>
      <c r="AO253" s="276" t="s">
        <v>92</v>
      </c>
      <c r="AP253" s="276" t="s">
        <v>92</v>
      </c>
      <c r="AQ253" s="275"/>
      <c r="AR253" s="275"/>
      <c r="AS253" s="275"/>
      <c r="AT253" s="275"/>
      <c r="AU253" s="275"/>
      <c r="AV253" s="290"/>
    </row>
    <row r="254" spans="1:52" ht="45" outlineLevel="2" x14ac:dyDescent="0.2">
      <c r="A254" s="18">
        <v>58</v>
      </c>
      <c r="B254" s="18" t="s">
        <v>45</v>
      </c>
      <c r="C254" s="20" t="s">
        <v>323</v>
      </c>
      <c r="D254" s="341" t="s">
        <v>593</v>
      </c>
      <c r="E254" s="340" t="s">
        <v>595</v>
      </c>
      <c r="F254" s="340" t="s">
        <v>546</v>
      </c>
      <c r="G254" s="340" t="s">
        <v>334</v>
      </c>
      <c r="H254" s="343" t="s">
        <v>639</v>
      </c>
      <c r="I254" s="340" t="s">
        <v>648</v>
      </c>
      <c r="J254" s="336" t="s">
        <v>664</v>
      </c>
      <c r="K254" s="337" t="s">
        <v>762</v>
      </c>
      <c r="L254" s="325">
        <v>1</v>
      </c>
      <c r="M254" s="280" t="e" cm="1">
        <f t="array" aca="1" ref="M254" ca="1">getProgress(AC254,AM254,"%",1,1)</f>
        <v>#NAME?</v>
      </c>
      <c r="N254" s="280" t="e" cm="1">
        <f t="array" aca="1" ref="N254" ca="1">getProgress(AD254,AN254,"%",1,1)</f>
        <v>#NAME?</v>
      </c>
      <c r="O254" s="280" t="e" cm="1">
        <f t="array" aca="1" ref="O254" ca="1">getProgress(AE254,AO254,"%",1,1)</f>
        <v>#NAME?</v>
      </c>
      <c r="P254" s="280" t="e" cm="1">
        <f t="array" aca="1" ref="P254" ca="1">getProgress(AF254,AP254,"%",1,1)</f>
        <v>#NAME?</v>
      </c>
      <c r="Q254" s="58"/>
      <c r="R254" s="90"/>
      <c r="S254" s="90"/>
      <c r="T254" s="90"/>
      <c r="U254" s="90"/>
      <c r="V254" s="90"/>
      <c r="W254" s="90"/>
      <c r="X254" s="90"/>
      <c r="Y254" s="90"/>
      <c r="Z254" s="283"/>
      <c r="AA254" s="282"/>
      <c r="AB254" s="282"/>
      <c r="AC254" s="279" t="e" cm="1">
        <f t="array" aca="1" ref="AC254" ca="1">IF(SUMPRODUCT(--($R$10:$Z$10&gt;0),--(R254:Z254&lt;&gt;""))&gt;0,SUMPRODUCT(--($R$10:$Z$10&gt;0),R254:Z254)/SUMPRODUCT(--($R$10:$Z$10&gt;0),--(R254:Z254&lt;&gt;"")),"")</f>
        <v>#NAME?</v>
      </c>
      <c r="AD254" s="279" t="e" cm="1">
        <f t="array" aca="1" ref="AD254" ca="1">IF(WpAreaA_exist,IF(SUMPRODUCT(--($R$9:$T$9&lt;&gt;0),--(R254:T254&lt;&gt;""))&gt;0,SUMPRODUCT(--($R$9:$T$9&gt;0),R254:T254)/SUMPRODUCT(--($R$9:$T$9&lt;&gt;0),--(R254:T254&lt;&gt;"")),""),"")</f>
        <v>#NAME?</v>
      </c>
      <c r="AE254" s="279" t="e" cm="1">
        <f t="array" aca="1" ref="AE254" ca="1">IF(WpAreaB_exist,IF(SUMPRODUCT(--($U$9:$W$9&lt;&gt;0),--(U254:W254&lt;&gt;""))&gt;0,SUMPRODUCT(--($U$9:$W$9&gt;0),U254:W254)/SUMPRODUCT(--($U$9:$W$9&lt;&gt;0),--(U254:W254&lt;&gt;"")),""),"")</f>
        <v>#NAME?</v>
      </c>
      <c r="AF254" s="279" t="e" cm="1">
        <f t="array" aca="1" ref="AF254" ca="1">IF(WpAreaC_exist,IF(SUMPRODUCT(--($X$9:$Z$9&lt;&gt;0),--(X254:Z254&lt;&gt;""))&gt;0,SUMPRODUCT(--($X$9:$Z$9&gt;0),X254:Z254)/SUMPRODUCT(--($X$9:$Z$9&lt;&gt;0),--(X254:Z254&lt;&gt;"")),""),"")</f>
        <v>#NAME?</v>
      </c>
      <c r="AG254" s="277"/>
      <c r="AH254" s="277"/>
      <c r="AI254" s="277"/>
      <c r="AJ254" s="277"/>
      <c r="AK254" s="277"/>
      <c r="AL254" s="282"/>
      <c r="AM254" s="276" t="s">
        <v>92</v>
      </c>
      <c r="AN254" s="276" t="s">
        <v>92</v>
      </c>
      <c r="AO254" s="276" t="s">
        <v>92</v>
      </c>
      <c r="AP254" s="276" t="s">
        <v>92</v>
      </c>
      <c r="AQ254" s="275"/>
      <c r="AR254" s="275"/>
      <c r="AS254" s="275"/>
      <c r="AT254" s="275"/>
      <c r="AU254" s="275"/>
      <c r="AV254" s="290"/>
    </row>
    <row r="255" spans="1:52" outlineLevel="2" x14ac:dyDescent="0.2">
      <c r="A255" s="18"/>
      <c r="B255" s="18"/>
      <c r="C255" s="20" t="s">
        <v>323</v>
      </c>
      <c r="D255" s="337" t="s">
        <v>596</v>
      </c>
      <c r="E255" s="19" t="s">
        <v>551</v>
      </c>
      <c r="F255" s="20"/>
      <c r="G255" s="19"/>
      <c r="H255" s="22"/>
      <c r="I255" s="339"/>
      <c r="J255" s="339"/>
      <c r="K255" s="355"/>
      <c r="L255" s="325">
        <v>0.1</v>
      </c>
      <c r="M255" s="280" t="e" cm="1">
        <f t="array" aca="1" ref="M255" ca="1">getProgress(AC255,AM255,"%",1,1)</f>
        <v>#NAME?</v>
      </c>
      <c r="N255" s="280" t="e" cm="1">
        <f t="array" aca="1" ref="N255" ca="1">getProgress(AD255,AN255,"%",1,1)</f>
        <v>#NAME?</v>
      </c>
      <c r="O255" s="280" t="e" cm="1">
        <f t="array" aca="1" ref="O255" ca="1">getProgress(AE255,AO255,"%",1,1)</f>
        <v>#NAME?</v>
      </c>
      <c r="P255" s="280" t="e" cm="1">
        <f t="array" aca="1" ref="P255" ca="1">getProgress(AF255,AP255,"%",1,1)</f>
        <v>#NAME?</v>
      </c>
      <c r="Q255" s="58"/>
      <c r="R255" s="90"/>
      <c r="S255" s="90"/>
      <c r="T255" s="90"/>
      <c r="U255" s="90"/>
      <c r="V255" s="90"/>
      <c r="W255" s="90"/>
      <c r="X255" s="90"/>
      <c r="Y255" s="90"/>
      <c r="Z255" s="283"/>
      <c r="AA255" s="282"/>
      <c r="AB255" s="282"/>
      <c r="AC255" s="279" t="e" cm="1">
        <f t="array" aca="1" ref="AC255" ca="1">IF(SUMPRODUCT(--($R$10:$Z$10&gt;0),--(R255:Z255&lt;&gt;""))&gt;0,SUMPRODUCT(--($R$10:$Z$10&gt;0),R255:Z255)/SUMPRODUCT(--($R$10:$Z$10&gt;0),--(R255:Z255&lt;&gt;"")),"")</f>
        <v>#NAME?</v>
      </c>
      <c r="AD255" s="279" t="e" cm="1">
        <f t="array" aca="1" ref="AD255" ca="1">IF(WpAreaA_exist,IF(SUMPRODUCT(--($R$9:$T$9&lt;&gt;0),--(R255:T255&lt;&gt;""))&gt;0,SUMPRODUCT(--($R$9:$T$9&gt;0),R255:T255)/SUMPRODUCT(--($R$9:$T$9&lt;&gt;0),--(R255:T255&lt;&gt;"")),""),"")</f>
        <v>#NAME?</v>
      </c>
      <c r="AE255" s="279" t="e" cm="1">
        <f t="array" aca="1" ref="AE255" ca="1">IF(WpAreaB_exist,IF(SUMPRODUCT(--($U$9:$W$9&lt;&gt;0),--(U255:W255&lt;&gt;""))&gt;0,SUMPRODUCT(--($U$9:$W$9&gt;0),U255:W255)/SUMPRODUCT(--($U$9:$W$9&lt;&gt;0),--(U255:W255&lt;&gt;"")),""),"")</f>
        <v>#NAME?</v>
      </c>
      <c r="AF255" s="279" t="e" cm="1">
        <f t="array" aca="1" ref="AF255" ca="1">IF(WpAreaC_exist,IF(SUMPRODUCT(--($X$9:$Z$9&lt;&gt;0),--(X255:Z255&lt;&gt;""))&gt;0,SUMPRODUCT(--($X$9:$Z$9&gt;0),X255:Z255)/SUMPRODUCT(--($X$9:$Z$9&lt;&gt;0),--(X255:Z255&lt;&gt;"")),""),"")</f>
        <v>#NAME?</v>
      </c>
      <c r="AG255" s="277"/>
      <c r="AH255" s="277"/>
      <c r="AI255" s="277"/>
      <c r="AJ255" s="277"/>
      <c r="AK255" s="277"/>
      <c r="AL255" s="282"/>
      <c r="AM255" s="276" t="s">
        <v>92</v>
      </c>
      <c r="AN255" s="276" t="s">
        <v>92</v>
      </c>
      <c r="AO255" s="276" t="s">
        <v>92</v>
      </c>
      <c r="AP255" s="276" t="s">
        <v>92</v>
      </c>
      <c r="AQ255" s="275"/>
      <c r="AR255" s="275"/>
      <c r="AS255" s="275"/>
      <c r="AT255" s="275"/>
      <c r="AU255" s="275"/>
      <c r="AV255" s="290"/>
      <c r="AZ255" s="15"/>
    </row>
    <row r="256" spans="1:52" ht="45" outlineLevel="2" x14ac:dyDescent="0.2">
      <c r="A256" s="18">
        <v>59</v>
      </c>
      <c r="B256" s="18" t="s">
        <v>45</v>
      </c>
      <c r="C256" s="20" t="s">
        <v>323</v>
      </c>
      <c r="D256" s="341" t="s">
        <v>597</v>
      </c>
      <c r="E256" s="340" t="s">
        <v>599</v>
      </c>
      <c r="F256" s="340" t="s">
        <v>552</v>
      </c>
      <c r="G256" s="340" t="s">
        <v>334</v>
      </c>
      <c r="H256" s="343" t="s">
        <v>639</v>
      </c>
      <c r="I256" s="340" t="s">
        <v>649</v>
      </c>
      <c r="J256" s="336" t="s">
        <v>664</v>
      </c>
      <c r="K256" s="337" t="s">
        <v>763</v>
      </c>
      <c r="L256" s="325">
        <v>1</v>
      </c>
      <c r="M256" s="280" t="e" cm="1">
        <f t="array" aca="1" ref="M256" ca="1">getProgress(AC256,AM256,"%",1,1)</f>
        <v>#NAME?</v>
      </c>
      <c r="N256" s="280" t="e" cm="1">
        <f t="array" aca="1" ref="N256" ca="1">getProgress(AD256,AN256,"%",1,1)</f>
        <v>#NAME?</v>
      </c>
      <c r="O256" s="280" t="e" cm="1">
        <f t="array" aca="1" ref="O256" ca="1">getProgress(AE256,AO256,"%",1,1)</f>
        <v>#NAME?</v>
      </c>
      <c r="P256" s="280" t="e" cm="1">
        <f t="array" aca="1" ref="P256" ca="1">getProgress(AF256,AP256,"%",1,1)</f>
        <v>#NAME?</v>
      </c>
      <c r="Q256" s="58"/>
      <c r="R256" s="90"/>
      <c r="S256" s="90"/>
      <c r="T256" s="90"/>
      <c r="U256" s="90"/>
      <c r="V256" s="90"/>
      <c r="W256" s="90"/>
      <c r="X256" s="90"/>
      <c r="Y256" s="90"/>
      <c r="Z256" s="283"/>
      <c r="AA256" s="282"/>
      <c r="AB256" s="282"/>
      <c r="AC256" s="279" t="e" cm="1">
        <f t="array" aca="1" ref="AC256" ca="1">IF(SUMPRODUCT(--($R$10:$Z$10&gt;0),--(R256:Z256&lt;&gt;""))&gt;0,SUMPRODUCT(--($R$10:$Z$10&gt;0),R256:Z256)/SUMPRODUCT(--($R$10:$Z$10&gt;0),--(R256:Z256&lt;&gt;"")),"")</f>
        <v>#NAME?</v>
      </c>
      <c r="AD256" s="279" t="e" cm="1">
        <f t="array" aca="1" ref="AD256" ca="1">IF(WpAreaA_exist,IF(SUMPRODUCT(--($R$9:$T$9&lt;&gt;0),--(R256:T256&lt;&gt;""))&gt;0,SUMPRODUCT(--($R$9:$T$9&gt;0),R256:T256)/SUMPRODUCT(--($R$9:$T$9&lt;&gt;0),--(R256:T256&lt;&gt;"")),""),"")</f>
        <v>#NAME?</v>
      </c>
      <c r="AE256" s="279" t="e" cm="1">
        <f t="array" aca="1" ref="AE256" ca="1">IF(WpAreaB_exist,IF(SUMPRODUCT(--($U$9:$W$9&lt;&gt;0),--(U256:W256&lt;&gt;""))&gt;0,SUMPRODUCT(--($U$9:$W$9&gt;0),U256:W256)/SUMPRODUCT(--($U$9:$W$9&lt;&gt;0),--(U256:W256&lt;&gt;"")),""),"")</f>
        <v>#NAME?</v>
      </c>
      <c r="AF256" s="279" t="e" cm="1">
        <f t="array" aca="1" ref="AF256" ca="1">IF(WpAreaC_exist,IF(SUMPRODUCT(--($X$9:$Z$9&lt;&gt;0),--(X256:Z256&lt;&gt;""))&gt;0,SUMPRODUCT(--($X$9:$Z$9&gt;0),X256:Z256)/SUMPRODUCT(--($X$9:$Z$9&lt;&gt;0),--(X256:Z256&lt;&gt;"")),""),"")</f>
        <v>#NAME?</v>
      </c>
      <c r="AG256" s="277"/>
      <c r="AH256" s="277"/>
      <c r="AI256" s="277"/>
      <c r="AJ256" s="277"/>
      <c r="AK256" s="277"/>
      <c r="AL256" s="282"/>
      <c r="AM256" s="276" t="s">
        <v>92</v>
      </c>
      <c r="AN256" s="276" t="s">
        <v>92</v>
      </c>
      <c r="AO256" s="276" t="s">
        <v>92</v>
      </c>
      <c r="AP256" s="276" t="s">
        <v>92</v>
      </c>
      <c r="AQ256" s="275"/>
      <c r="AR256" s="275"/>
      <c r="AS256" s="275"/>
      <c r="AT256" s="275"/>
      <c r="AU256" s="275"/>
      <c r="AV256" s="290"/>
    </row>
    <row r="257" spans="1:52" ht="45" outlineLevel="2" x14ac:dyDescent="0.2">
      <c r="A257" s="18">
        <v>60</v>
      </c>
      <c r="B257" s="18" t="s">
        <v>45</v>
      </c>
      <c r="C257" s="20" t="s">
        <v>323</v>
      </c>
      <c r="D257" s="341" t="s">
        <v>598</v>
      </c>
      <c r="E257" s="340" t="s">
        <v>595</v>
      </c>
      <c r="F257" s="340" t="s">
        <v>552</v>
      </c>
      <c r="G257" s="340" t="s">
        <v>334</v>
      </c>
      <c r="H257" s="343" t="s">
        <v>639</v>
      </c>
      <c r="I257" s="340" t="s">
        <v>650</v>
      </c>
      <c r="J257" s="336" t="s">
        <v>664</v>
      </c>
      <c r="K257" s="337" t="s">
        <v>764</v>
      </c>
      <c r="L257" s="325">
        <v>1</v>
      </c>
      <c r="M257" s="280" t="e" cm="1">
        <f t="array" aca="1" ref="M257" ca="1">getProgress(AC257,AM257,"%",1,1)</f>
        <v>#NAME?</v>
      </c>
      <c r="N257" s="280" t="e" cm="1">
        <f t="array" aca="1" ref="N257" ca="1">getProgress(AD257,AN257,"%",1,1)</f>
        <v>#NAME?</v>
      </c>
      <c r="O257" s="280" t="e" cm="1">
        <f t="array" aca="1" ref="O257" ca="1">getProgress(AE257,AO257,"%",1,1)</f>
        <v>#NAME?</v>
      </c>
      <c r="P257" s="280" t="e" cm="1">
        <f t="array" aca="1" ref="P257" ca="1">getProgress(AF257,AP257,"%",1,1)</f>
        <v>#NAME?</v>
      </c>
      <c r="Q257" s="58"/>
      <c r="R257" s="90"/>
      <c r="S257" s="90"/>
      <c r="T257" s="90"/>
      <c r="U257" s="90"/>
      <c r="V257" s="90"/>
      <c r="W257" s="90"/>
      <c r="X257" s="90"/>
      <c r="Y257" s="90"/>
      <c r="Z257" s="283"/>
      <c r="AA257" s="282"/>
      <c r="AB257" s="282"/>
      <c r="AC257" s="279" t="e" cm="1">
        <f t="array" aca="1" ref="AC257" ca="1">IF(SUMPRODUCT(--($R$10:$Z$10&gt;0),--(R257:Z257&lt;&gt;""))&gt;0,SUMPRODUCT(--($R$10:$Z$10&gt;0),R257:Z257)/SUMPRODUCT(--($R$10:$Z$10&gt;0),--(R257:Z257&lt;&gt;"")),"")</f>
        <v>#NAME?</v>
      </c>
      <c r="AD257" s="279" t="e" cm="1">
        <f t="array" aca="1" ref="AD257" ca="1">IF(WpAreaA_exist,IF(SUMPRODUCT(--($R$9:$T$9&lt;&gt;0),--(R257:T257&lt;&gt;""))&gt;0,SUMPRODUCT(--($R$9:$T$9&gt;0),R257:T257)/SUMPRODUCT(--($R$9:$T$9&lt;&gt;0),--(R257:T257&lt;&gt;"")),""),"")</f>
        <v>#NAME?</v>
      </c>
      <c r="AE257" s="279" t="e" cm="1">
        <f t="array" aca="1" ref="AE257" ca="1">IF(WpAreaB_exist,IF(SUMPRODUCT(--($U$9:$W$9&lt;&gt;0),--(U257:W257&lt;&gt;""))&gt;0,SUMPRODUCT(--($U$9:$W$9&gt;0),U257:W257)/SUMPRODUCT(--($U$9:$W$9&lt;&gt;0),--(U257:W257&lt;&gt;"")),""),"")</f>
        <v>#NAME?</v>
      </c>
      <c r="AF257" s="279" t="e" cm="1">
        <f t="array" aca="1" ref="AF257" ca="1">IF(WpAreaC_exist,IF(SUMPRODUCT(--($X$9:$Z$9&lt;&gt;0),--(X257:Z257&lt;&gt;""))&gt;0,SUMPRODUCT(--($X$9:$Z$9&gt;0),X257:Z257)/SUMPRODUCT(--($X$9:$Z$9&lt;&gt;0),--(X257:Z257&lt;&gt;"")),""),"")</f>
        <v>#NAME?</v>
      </c>
      <c r="AG257" s="277"/>
      <c r="AH257" s="277"/>
      <c r="AI257" s="277"/>
      <c r="AJ257" s="277"/>
      <c r="AK257" s="277"/>
      <c r="AL257" s="282"/>
      <c r="AM257" s="276" t="s">
        <v>92</v>
      </c>
      <c r="AN257" s="276" t="s">
        <v>92</v>
      </c>
      <c r="AO257" s="276" t="s">
        <v>92</v>
      </c>
      <c r="AP257" s="276" t="s">
        <v>92</v>
      </c>
      <c r="AQ257" s="275"/>
      <c r="AR257" s="275"/>
      <c r="AS257" s="275"/>
      <c r="AT257" s="275"/>
      <c r="AU257" s="275"/>
      <c r="AV257" s="290"/>
    </row>
    <row r="258" spans="1:52" ht="19" outlineLevel="1" x14ac:dyDescent="0.2">
      <c r="A258" s="185" t="s">
        <v>460</v>
      </c>
      <c r="B258" s="186"/>
      <c r="C258" s="186"/>
      <c r="D258" s="187"/>
      <c r="E258" s="187"/>
      <c r="F258" s="209"/>
      <c r="G258" s="187"/>
      <c r="H258" s="187"/>
      <c r="I258" s="187"/>
      <c r="J258" s="187"/>
      <c r="K258" s="187"/>
      <c r="L258" s="188"/>
      <c r="M258" s="188"/>
      <c r="N258" s="188"/>
      <c r="O258" s="188"/>
      <c r="P258" s="188"/>
      <c r="Q258" s="58"/>
      <c r="R258" s="329"/>
      <c r="S258" s="304"/>
      <c r="T258" s="330"/>
      <c r="U258" s="329"/>
      <c r="V258" s="304"/>
      <c r="W258" s="330"/>
      <c r="X258" s="329"/>
      <c r="Y258" s="304"/>
      <c r="Z258" s="304"/>
      <c r="AA258" s="282"/>
      <c r="AB258" s="282"/>
      <c r="AC258" s="278"/>
      <c r="AD258" s="278"/>
      <c r="AE258" s="278"/>
      <c r="AF258" s="278"/>
      <c r="AG258" s="277"/>
      <c r="AH258" s="277"/>
      <c r="AI258" s="277"/>
      <c r="AJ258" s="277"/>
      <c r="AK258" s="277"/>
      <c r="AL258" s="282"/>
      <c r="AM258" s="275"/>
      <c r="AN258" s="275"/>
      <c r="AO258" s="275"/>
      <c r="AP258" s="275"/>
      <c r="AQ258" s="275"/>
      <c r="AR258" s="275"/>
      <c r="AS258" s="275"/>
      <c r="AT258" s="275"/>
      <c r="AU258" s="275"/>
      <c r="AV258" s="282"/>
    </row>
    <row r="259" spans="1:52" outlineLevel="2" x14ac:dyDescent="0.2">
      <c r="A259" s="18"/>
      <c r="B259" s="18"/>
      <c r="C259" s="20" t="s">
        <v>323</v>
      </c>
      <c r="D259" s="19" t="s">
        <v>486</v>
      </c>
      <c r="E259" s="19" t="s">
        <v>470</v>
      </c>
      <c r="F259" s="20"/>
      <c r="G259" s="19"/>
      <c r="H259" s="22"/>
      <c r="I259" s="19"/>
      <c r="J259" s="19"/>
      <c r="L259" s="325">
        <v>0.1</v>
      </c>
      <c r="M259" s="280" t="e" cm="1">
        <f t="array" aca="1" ref="M259" ca="1">getProgress(AC259,AM259,"%",1,1)</f>
        <v>#NAME?</v>
      </c>
      <c r="N259" s="280" t="e" cm="1">
        <f t="array" aca="1" ref="N259" ca="1">getProgress(AD259,AN259,"%",1,1)</f>
        <v>#NAME?</v>
      </c>
      <c r="O259" s="280" t="e" cm="1">
        <f t="array" aca="1" ref="O259" ca="1">getProgress(AE259,AO259,"%",1,1)</f>
        <v>#NAME?</v>
      </c>
      <c r="P259" s="280" t="e" cm="1">
        <f t="array" aca="1" ref="P259" ca="1">getProgress(AF259,AP259,"%",1,1)</f>
        <v>#NAME?</v>
      </c>
      <c r="Q259" s="58"/>
      <c r="R259" s="90"/>
      <c r="S259" s="90"/>
      <c r="T259" s="90"/>
      <c r="U259" s="90"/>
      <c r="V259" s="90"/>
      <c r="W259" s="90"/>
      <c r="X259" s="90"/>
      <c r="Y259" s="90"/>
      <c r="Z259" s="283"/>
      <c r="AA259" s="282"/>
      <c r="AB259" s="282"/>
      <c r="AC259" s="279" t="e" cm="1">
        <f t="array" aca="1" ref="AC259" ca="1">IF(SUMPRODUCT(--($R$10:$Z$10&gt;0),--(R259:Z259&lt;&gt;""))&gt;0,SUMPRODUCT(--($R$10:$Z$10&gt;0),R259:Z259)/SUMPRODUCT(--($R$10:$Z$10&gt;0),--(R259:Z259&lt;&gt;"")),"")</f>
        <v>#NAME?</v>
      </c>
      <c r="AD259" s="279" t="e" cm="1">
        <f t="array" aca="1" ref="AD259" ca="1">IF(WpAreaA_exist,IF(SUMPRODUCT(--($R$9:$T$9&lt;&gt;0),--(R259:T259&lt;&gt;""))&gt;0,SUMPRODUCT(--($R$9:$T$9&gt;0),R259:T259)/SUMPRODUCT(--($R$9:$T$9&lt;&gt;0),--(R259:T259&lt;&gt;"")),""),"")</f>
        <v>#NAME?</v>
      </c>
      <c r="AE259" s="279" t="e" cm="1">
        <f t="array" aca="1" ref="AE259" ca="1">IF(WpAreaB_exist,IF(SUMPRODUCT(--($U$9:$W$9&lt;&gt;0),--(U259:W259&lt;&gt;""))&gt;0,SUMPRODUCT(--($U$9:$W$9&gt;0),U259:W259)/SUMPRODUCT(--($U$9:$W$9&lt;&gt;0),--(U259:W259&lt;&gt;"")),""),"")</f>
        <v>#NAME?</v>
      </c>
      <c r="AF259" s="279" t="e" cm="1">
        <f t="array" aca="1" ref="AF259" ca="1">IF(WpAreaC_exist,IF(SUMPRODUCT(--($X$9:$Z$9&lt;&gt;0),--(X259:Z259&lt;&gt;""))&gt;0,SUMPRODUCT(--($X$9:$Z$9&gt;0),X259:Z259)/SUMPRODUCT(--($X$9:$Z$9&lt;&gt;0),--(X259:Z259&lt;&gt;"")),""),"")</f>
        <v>#NAME?</v>
      </c>
      <c r="AG259" s="277"/>
      <c r="AH259" s="277"/>
      <c r="AI259" s="277"/>
      <c r="AJ259" s="277"/>
      <c r="AK259" s="277"/>
      <c r="AL259" s="282"/>
      <c r="AM259" s="276" t="s">
        <v>92</v>
      </c>
      <c r="AN259" s="276" t="s">
        <v>92</v>
      </c>
      <c r="AO259" s="276" t="s">
        <v>92</v>
      </c>
      <c r="AP259" s="276" t="s">
        <v>92</v>
      </c>
      <c r="AQ259" s="275"/>
      <c r="AR259" s="275"/>
      <c r="AS259" s="275"/>
      <c r="AT259" s="275"/>
      <c r="AU259" s="275"/>
      <c r="AV259" s="290"/>
      <c r="AZ259" s="15"/>
    </row>
    <row r="260" spans="1:52" ht="45" outlineLevel="2" x14ac:dyDescent="0.2">
      <c r="A260" s="18">
        <v>61</v>
      </c>
      <c r="B260" s="18" t="s">
        <v>45</v>
      </c>
      <c r="C260" s="20" t="s">
        <v>323</v>
      </c>
      <c r="D260" s="340" t="s">
        <v>427</v>
      </c>
      <c r="E260" s="340" t="s">
        <v>428</v>
      </c>
      <c r="F260" s="341" t="s">
        <v>618</v>
      </c>
      <c r="G260" s="340" t="s">
        <v>334</v>
      </c>
      <c r="H260" s="344" t="s">
        <v>623</v>
      </c>
      <c r="I260" s="340" t="s">
        <v>633</v>
      </c>
      <c r="J260" s="336" t="s">
        <v>620</v>
      </c>
      <c r="K260" s="337" t="s">
        <v>729</v>
      </c>
      <c r="L260" s="325">
        <v>1</v>
      </c>
      <c r="M260" s="280" t="e" cm="1">
        <f t="array" aca="1" ref="M260" ca="1">getProgress(AC260,AM260,"%",1,1)</f>
        <v>#NAME?</v>
      </c>
      <c r="N260" s="280" t="e" cm="1">
        <f t="array" aca="1" ref="N260" ca="1">getProgress(AD260,AN260,"%",1,1)</f>
        <v>#NAME?</v>
      </c>
      <c r="O260" s="280" t="e" cm="1">
        <f t="array" aca="1" ref="O260" ca="1">getProgress(AE260,AO260,"%",1,1)</f>
        <v>#NAME?</v>
      </c>
      <c r="P260" s="280" t="e" cm="1">
        <f t="array" aca="1" ref="P260" ca="1">getProgress(AF260,AP260,"%",1,1)</f>
        <v>#NAME?</v>
      </c>
      <c r="Q260" s="58"/>
      <c r="R260" s="90"/>
      <c r="S260" s="90"/>
      <c r="T260" s="90"/>
      <c r="U260" s="90"/>
      <c r="V260" s="90"/>
      <c r="W260" s="90"/>
      <c r="X260" s="90"/>
      <c r="Y260" s="90"/>
      <c r="Z260" s="283"/>
      <c r="AA260" s="282"/>
      <c r="AB260" s="282"/>
      <c r="AC260" s="279" t="e" cm="1">
        <f t="array" aca="1" ref="AC260" ca="1">IF(SUMPRODUCT(--($R$10:$Z$10&gt;0),--(R260:Z260&lt;&gt;""))&gt;0,SUMPRODUCT(--($R$10:$Z$10&gt;0),R260:Z260)/SUMPRODUCT(--($R$10:$Z$10&gt;0),--(R260:Z260&lt;&gt;"")),"")</f>
        <v>#NAME?</v>
      </c>
      <c r="AD260" s="279" t="e" cm="1">
        <f t="array" aca="1" ref="AD260" ca="1">IF(WpAreaA_exist,IF(SUMPRODUCT(--($R$9:$T$9&lt;&gt;0),--(R260:T260&lt;&gt;""))&gt;0,SUMPRODUCT(--($R$9:$T$9&gt;0),R260:T260)/SUMPRODUCT(--($R$9:$T$9&lt;&gt;0),--(R260:T260&lt;&gt;"")),""),"")</f>
        <v>#NAME?</v>
      </c>
      <c r="AE260" s="279" t="e" cm="1">
        <f t="array" aca="1" ref="AE260" ca="1">IF(WpAreaB_exist,IF(SUMPRODUCT(--($U$9:$W$9&lt;&gt;0),--(U260:W260&lt;&gt;""))&gt;0,SUMPRODUCT(--($U$9:$W$9&gt;0),U260:W260)/SUMPRODUCT(--($U$9:$W$9&lt;&gt;0),--(U260:W260&lt;&gt;"")),""),"")</f>
        <v>#NAME?</v>
      </c>
      <c r="AF260" s="279" t="e" cm="1">
        <f t="array" aca="1" ref="AF260" ca="1">IF(WpAreaC_exist,IF(SUMPRODUCT(--($X$9:$Z$9&lt;&gt;0),--(X260:Z260&lt;&gt;""))&gt;0,SUMPRODUCT(--($X$9:$Z$9&gt;0),X260:Z260)/SUMPRODUCT(--($X$9:$Z$9&lt;&gt;0),--(X260:Z260&lt;&gt;"")),""),"")</f>
        <v>#NAME?</v>
      </c>
      <c r="AG260" s="277"/>
      <c r="AH260" s="277"/>
      <c r="AI260" s="277"/>
      <c r="AJ260" s="277"/>
      <c r="AK260" s="277"/>
      <c r="AL260" s="282"/>
      <c r="AM260" s="276" t="s">
        <v>92</v>
      </c>
      <c r="AN260" s="276" t="s">
        <v>92</v>
      </c>
      <c r="AO260" s="276" t="s">
        <v>92</v>
      </c>
      <c r="AP260" s="276" t="s">
        <v>92</v>
      </c>
      <c r="AQ260" s="275"/>
      <c r="AR260" s="275"/>
      <c r="AS260" s="275"/>
      <c r="AT260" s="275"/>
      <c r="AU260" s="275"/>
      <c r="AV260" s="290"/>
    </row>
    <row r="261" spans="1:52" outlineLevel="2" x14ac:dyDescent="0.2">
      <c r="A261" s="18"/>
      <c r="B261" s="18"/>
      <c r="C261" s="20" t="s">
        <v>323</v>
      </c>
      <c r="D261" s="19" t="s">
        <v>487</v>
      </c>
      <c r="E261" s="19" t="s">
        <v>472</v>
      </c>
      <c r="F261" s="20"/>
      <c r="G261" s="19"/>
      <c r="H261" s="22"/>
      <c r="I261" s="339"/>
      <c r="J261" s="339"/>
      <c r="K261" s="337"/>
      <c r="L261" s="325">
        <v>0.1</v>
      </c>
      <c r="M261" s="280" t="e" cm="1">
        <f t="array" aca="1" ref="M261" ca="1">getProgress(AC261,AM261,"%",1,1)</f>
        <v>#NAME?</v>
      </c>
      <c r="N261" s="280" t="e" cm="1">
        <f t="array" aca="1" ref="N261" ca="1">getProgress(AD261,AN261,"%",1,1)</f>
        <v>#NAME?</v>
      </c>
      <c r="O261" s="280" t="e" cm="1">
        <f t="array" aca="1" ref="O261" ca="1">getProgress(AE261,AO261,"%",1,1)</f>
        <v>#NAME?</v>
      </c>
      <c r="P261" s="280" t="e" cm="1">
        <f t="array" aca="1" ref="P261" ca="1">getProgress(AF261,AP261,"%",1,1)</f>
        <v>#NAME?</v>
      </c>
      <c r="Q261" s="58"/>
      <c r="R261" s="90"/>
      <c r="S261" s="90"/>
      <c r="T261" s="90"/>
      <c r="U261" s="90"/>
      <c r="V261" s="90"/>
      <c r="W261" s="90"/>
      <c r="X261" s="90"/>
      <c r="Y261" s="90"/>
      <c r="Z261" s="283"/>
      <c r="AA261" s="282"/>
      <c r="AB261" s="282"/>
      <c r="AC261" s="279" t="e" cm="1">
        <f t="array" aca="1" ref="AC261" ca="1">IF(SUMPRODUCT(--($R$10:$Z$10&gt;0),--(R261:Z261&lt;&gt;""))&gt;0,SUMPRODUCT(--($R$10:$Z$10&gt;0),R261:Z261)/SUMPRODUCT(--($R$10:$Z$10&gt;0),--(R261:Z261&lt;&gt;"")),"")</f>
        <v>#NAME?</v>
      </c>
      <c r="AD261" s="279" t="e" cm="1">
        <f t="array" aca="1" ref="AD261" ca="1">IF(WpAreaA_exist,IF(SUMPRODUCT(--($R$9:$T$9&lt;&gt;0),--(R261:T261&lt;&gt;""))&gt;0,SUMPRODUCT(--($R$9:$T$9&gt;0),R261:T261)/SUMPRODUCT(--($R$9:$T$9&lt;&gt;0),--(R261:T261&lt;&gt;"")),""),"")</f>
        <v>#NAME?</v>
      </c>
      <c r="AE261" s="279" t="e" cm="1">
        <f t="array" aca="1" ref="AE261" ca="1">IF(WpAreaB_exist,IF(SUMPRODUCT(--($U$9:$W$9&lt;&gt;0),--(U261:W261&lt;&gt;""))&gt;0,SUMPRODUCT(--($U$9:$W$9&gt;0),U261:W261)/SUMPRODUCT(--($U$9:$W$9&lt;&gt;0),--(U261:W261&lt;&gt;"")),""),"")</f>
        <v>#NAME?</v>
      </c>
      <c r="AF261" s="279" t="e" cm="1">
        <f t="array" aca="1" ref="AF261" ca="1">IF(WpAreaC_exist,IF(SUMPRODUCT(--($X$9:$Z$9&lt;&gt;0),--(X261:Z261&lt;&gt;""))&gt;0,SUMPRODUCT(--($X$9:$Z$9&gt;0),X261:Z261)/SUMPRODUCT(--($X$9:$Z$9&lt;&gt;0),--(X261:Z261&lt;&gt;"")),""),"")</f>
        <v>#NAME?</v>
      </c>
      <c r="AG261" s="277"/>
      <c r="AH261" s="277"/>
      <c r="AI261" s="277"/>
      <c r="AJ261" s="277"/>
      <c r="AK261" s="277"/>
      <c r="AL261" s="282"/>
      <c r="AM261" s="276" t="s">
        <v>92</v>
      </c>
      <c r="AN261" s="276" t="s">
        <v>92</v>
      </c>
      <c r="AO261" s="276" t="s">
        <v>92</v>
      </c>
      <c r="AP261" s="276" t="s">
        <v>92</v>
      </c>
      <c r="AQ261" s="275"/>
      <c r="AR261" s="275"/>
      <c r="AS261" s="275"/>
      <c r="AT261" s="275"/>
      <c r="AU261" s="275"/>
      <c r="AV261" s="290"/>
      <c r="AZ261" s="15"/>
    </row>
    <row r="262" spans="1:52" ht="45" outlineLevel="2" x14ac:dyDescent="0.2">
      <c r="A262" s="18">
        <v>62</v>
      </c>
      <c r="B262" s="18" t="s">
        <v>45</v>
      </c>
      <c r="C262" s="20" t="s">
        <v>323</v>
      </c>
      <c r="D262" s="340" t="s">
        <v>431</v>
      </c>
      <c r="E262" s="340" t="s">
        <v>432</v>
      </c>
      <c r="F262" s="340" t="s">
        <v>429</v>
      </c>
      <c r="G262" s="340"/>
      <c r="H262" s="343" t="s">
        <v>430</v>
      </c>
      <c r="I262" s="341" t="s">
        <v>587</v>
      </c>
      <c r="J262" s="341" t="s">
        <v>616</v>
      </c>
      <c r="K262" s="337" t="s">
        <v>730</v>
      </c>
      <c r="L262" s="325">
        <v>1</v>
      </c>
      <c r="M262" s="280" t="e" cm="1">
        <f t="array" aca="1" ref="M262" ca="1">getProgress(AC262,AM262,"%",1,1)</f>
        <v>#NAME?</v>
      </c>
      <c r="N262" s="280" t="e" cm="1">
        <f t="array" aca="1" ref="N262" ca="1">getProgress(AD262,AN262,"%",1,1)</f>
        <v>#NAME?</v>
      </c>
      <c r="O262" s="280" t="e" cm="1">
        <f t="array" aca="1" ref="O262" ca="1">getProgress(AE262,AO262,"%",1,1)</f>
        <v>#NAME?</v>
      </c>
      <c r="P262" s="280" t="e" cm="1">
        <f t="array" aca="1" ref="P262" ca="1">getProgress(AF262,AP262,"%",1,1)</f>
        <v>#NAME?</v>
      </c>
      <c r="Q262" s="58"/>
      <c r="R262" s="90"/>
      <c r="S262" s="90"/>
      <c r="T262" s="90"/>
      <c r="U262" s="90"/>
      <c r="V262" s="90"/>
      <c r="W262" s="90"/>
      <c r="X262" s="90"/>
      <c r="Y262" s="90"/>
      <c r="Z262" s="283"/>
      <c r="AA262" s="282"/>
      <c r="AB262" s="282"/>
      <c r="AC262" s="279" t="e" cm="1">
        <f t="array" aca="1" ref="AC262" ca="1">IF(SUMPRODUCT(--($R$10:$Z$10&gt;0),--(R262:Z262&lt;&gt;""))&gt;0,SUMPRODUCT(--($R$10:$Z$10&gt;0),R262:Z262)/SUMPRODUCT(--($R$10:$Z$10&gt;0),--(R262:Z262&lt;&gt;"")),"")</f>
        <v>#NAME?</v>
      </c>
      <c r="AD262" s="279" t="e" cm="1">
        <f t="array" aca="1" ref="AD262" ca="1">IF(WpAreaA_exist,IF(SUMPRODUCT(--($R$9:$T$9&lt;&gt;0),--(R262:T262&lt;&gt;""))&gt;0,SUMPRODUCT(--($R$9:$T$9&gt;0),R262:T262)/SUMPRODUCT(--($R$9:$T$9&lt;&gt;0),--(R262:T262&lt;&gt;"")),""),"")</f>
        <v>#NAME?</v>
      </c>
      <c r="AE262" s="279" t="e" cm="1">
        <f t="array" aca="1" ref="AE262" ca="1">IF(WpAreaB_exist,IF(SUMPRODUCT(--($U$9:$W$9&lt;&gt;0),--(U262:W262&lt;&gt;""))&gt;0,SUMPRODUCT(--($U$9:$W$9&gt;0),U262:W262)/SUMPRODUCT(--($U$9:$W$9&lt;&gt;0),--(U262:W262&lt;&gt;"")),""),"")</f>
        <v>#NAME?</v>
      </c>
      <c r="AF262" s="279" t="e" cm="1">
        <f t="array" aca="1" ref="AF262" ca="1">IF(WpAreaC_exist,IF(SUMPRODUCT(--($X$9:$Z$9&lt;&gt;0),--(X262:Z262&lt;&gt;""))&gt;0,SUMPRODUCT(--($X$9:$Z$9&gt;0),X262:Z262)/SUMPRODUCT(--($X$9:$Z$9&lt;&gt;0),--(X262:Z262&lt;&gt;"")),""),"")</f>
        <v>#NAME?</v>
      </c>
      <c r="AG262" s="277"/>
      <c r="AH262" s="277"/>
      <c r="AI262" s="277"/>
      <c r="AJ262" s="277"/>
      <c r="AK262" s="277"/>
      <c r="AL262" s="282"/>
      <c r="AM262" s="276" t="s">
        <v>92</v>
      </c>
      <c r="AN262" s="276" t="s">
        <v>92</v>
      </c>
      <c r="AO262" s="276" t="s">
        <v>92</v>
      </c>
      <c r="AP262" s="276" t="s">
        <v>92</v>
      </c>
      <c r="AQ262" s="275"/>
      <c r="AR262" s="275"/>
      <c r="AS262" s="275"/>
      <c r="AT262" s="275"/>
      <c r="AU262" s="275"/>
      <c r="AV262" s="290"/>
    </row>
    <row r="263" spans="1:52" ht="45" outlineLevel="2" x14ac:dyDescent="0.2">
      <c r="A263" s="18">
        <v>63</v>
      </c>
      <c r="B263" s="18" t="s">
        <v>45</v>
      </c>
      <c r="C263" s="20" t="s">
        <v>323</v>
      </c>
      <c r="D263" s="340" t="s">
        <v>503</v>
      </c>
      <c r="E263" s="340" t="s">
        <v>501</v>
      </c>
      <c r="F263" s="340" t="s">
        <v>502</v>
      </c>
      <c r="G263" s="340"/>
      <c r="H263" s="343"/>
      <c r="I263" s="341" t="s">
        <v>587</v>
      </c>
      <c r="J263" s="341" t="s">
        <v>616</v>
      </c>
      <c r="K263" s="337" t="s">
        <v>731</v>
      </c>
      <c r="L263" s="325">
        <v>1</v>
      </c>
      <c r="M263" s="280" t="e" cm="1">
        <f t="array" aca="1" ref="M263" ca="1">getProgress(AC263,AM263,"%",1,1)</f>
        <v>#NAME?</v>
      </c>
      <c r="N263" s="280" t="e" cm="1">
        <f t="array" aca="1" ref="N263" ca="1">getProgress(AD263,AN263,"%",1,1)</f>
        <v>#NAME?</v>
      </c>
      <c r="O263" s="280" t="e" cm="1">
        <f t="array" aca="1" ref="O263" ca="1">getProgress(AE263,AO263,"%",1,1)</f>
        <v>#NAME?</v>
      </c>
      <c r="P263" s="280" t="e" cm="1">
        <f t="array" aca="1" ref="P263" ca="1">getProgress(AF263,AP263,"%",1,1)</f>
        <v>#NAME?</v>
      </c>
      <c r="Q263" s="58"/>
      <c r="R263" s="90"/>
      <c r="S263" s="90"/>
      <c r="T263" s="90"/>
      <c r="U263" s="90"/>
      <c r="V263" s="90"/>
      <c r="W263" s="90"/>
      <c r="X263" s="90"/>
      <c r="Y263" s="90"/>
      <c r="Z263" s="283"/>
      <c r="AA263" s="282"/>
      <c r="AB263" s="282"/>
      <c r="AC263" s="279" t="e" cm="1">
        <f t="array" aca="1" ref="AC263" ca="1">IF(SUMPRODUCT(--($R$10:$Z$10&gt;0),--(R263:Z263&lt;&gt;""))&gt;0,SUMPRODUCT(--($R$10:$Z$10&gt;0),R263:Z263)/SUMPRODUCT(--($R$10:$Z$10&gt;0),--(R263:Z263&lt;&gt;"")),"")</f>
        <v>#NAME?</v>
      </c>
      <c r="AD263" s="279" t="e" cm="1">
        <f t="array" aca="1" ref="AD263" ca="1">IF(WpAreaA_exist,IF(SUMPRODUCT(--($R$9:$T$9&lt;&gt;0),--(R263:T263&lt;&gt;""))&gt;0,SUMPRODUCT(--($R$9:$T$9&gt;0),R263:T263)/SUMPRODUCT(--($R$9:$T$9&lt;&gt;0),--(R263:T263&lt;&gt;"")),""),"")</f>
        <v>#NAME?</v>
      </c>
      <c r="AE263" s="279" t="e" cm="1">
        <f t="array" aca="1" ref="AE263" ca="1">IF(WpAreaB_exist,IF(SUMPRODUCT(--($U$9:$W$9&lt;&gt;0),--(U263:W263&lt;&gt;""))&gt;0,SUMPRODUCT(--($U$9:$W$9&gt;0),U263:W263)/SUMPRODUCT(--($U$9:$W$9&lt;&gt;0),--(U263:W263&lt;&gt;"")),""),"")</f>
        <v>#NAME?</v>
      </c>
      <c r="AF263" s="279" t="e" cm="1">
        <f t="array" aca="1" ref="AF263" ca="1">IF(WpAreaC_exist,IF(SUMPRODUCT(--($X$9:$Z$9&lt;&gt;0),--(X263:Z263&lt;&gt;""))&gt;0,SUMPRODUCT(--($X$9:$Z$9&gt;0),X263:Z263)/SUMPRODUCT(--($X$9:$Z$9&lt;&gt;0),--(X263:Z263&lt;&gt;"")),""),"")</f>
        <v>#NAME?</v>
      </c>
      <c r="AG263" s="277"/>
      <c r="AH263" s="277"/>
      <c r="AI263" s="277"/>
      <c r="AJ263" s="277"/>
      <c r="AK263" s="277"/>
      <c r="AL263" s="282"/>
      <c r="AM263" s="276" t="s">
        <v>92</v>
      </c>
      <c r="AN263" s="276" t="s">
        <v>92</v>
      </c>
      <c r="AO263" s="276" t="s">
        <v>92</v>
      </c>
      <c r="AP263" s="276" t="s">
        <v>92</v>
      </c>
      <c r="AQ263" s="275"/>
      <c r="AR263" s="275"/>
      <c r="AS263" s="275"/>
      <c r="AT263" s="275"/>
      <c r="AU263" s="275"/>
      <c r="AV263" s="290"/>
    </row>
    <row r="264" spans="1:52" ht="45" outlineLevel="2" x14ac:dyDescent="0.2">
      <c r="A264" s="18">
        <v>64</v>
      </c>
      <c r="B264" s="18" t="s">
        <v>45</v>
      </c>
      <c r="C264" s="20" t="s">
        <v>323</v>
      </c>
      <c r="D264" s="340" t="s">
        <v>504</v>
      </c>
      <c r="E264" s="340" t="s">
        <v>505</v>
      </c>
      <c r="F264" s="340" t="s">
        <v>502</v>
      </c>
      <c r="G264" s="340"/>
      <c r="H264" s="343"/>
      <c r="I264" s="341" t="s">
        <v>587</v>
      </c>
      <c r="J264" s="341" t="s">
        <v>616</v>
      </c>
      <c r="K264" s="337" t="s">
        <v>732</v>
      </c>
      <c r="L264" s="325">
        <v>1</v>
      </c>
      <c r="M264" s="280" t="e" cm="1">
        <f t="array" aca="1" ref="M264" ca="1">getProgress(AC264,AM264,"%",1,1)</f>
        <v>#NAME?</v>
      </c>
      <c r="N264" s="280" t="e" cm="1">
        <f t="array" aca="1" ref="N264" ca="1">getProgress(AD264,AN264,"%",1,1)</f>
        <v>#NAME?</v>
      </c>
      <c r="O264" s="280" t="e" cm="1">
        <f t="array" aca="1" ref="O264" ca="1">getProgress(AE264,AO264,"%",1,1)</f>
        <v>#NAME?</v>
      </c>
      <c r="P264" s="280" t="e" cm="1">
        <f t="array" aca="1" ref="P264" ca="1">getProgress(AF264,AP264,"%",1,1)</f>
        <v>#NAME?</v>
      </c>
      <c r="Q264" s="58"/>
      <c r="R264" s="90"/>
      <c r="S264" s="90"/>
      <c r="T264" s="90"/>
      <c r="U264" s="90"/>
      <c r="V264" s="90"/>
      <c r="W264" s="90"/>
      <c r="X264" s="90"/>
      <c r="Y264" s="90"/>
      <c r="Z264" s="283"/>
      <c r="AA264" s="282"/>
      <c r="AB264" s="282"/>
      <c r="AC264" s="279" t="e" cm="1">
        <f t="array" aca="1" ref="AC264" ca="1">IF(SUMPRODUCT(--($R$10:$Z$10&gt;0),--(R264:Z264&lt;&gt;""))&gt;0,SUMPRODUCT(--($R$10:$Z$10&gt;0),R264:Z264)/SUMPRODUCT(--($R$10:$Z$10&gt;0),--(R264:Z264&lt;&gt;"")),"")</f>
        <v>#NAME?</v>
      </c>
      <c r="AD264" s="279" t="e" cm="1">
        <f t="array" aca="1" ref="AD264" ca="1">IF(WpAreaA_exist,IF(SUMPRODUCT(--($R$9:$T$9&lt;&gt;0),--(R264:T264&lt;&gt;""))&gt;0,SUMPRODUCT(--($R$9:$T$9&gt;0),R264:T264)/SUMPRODUCT(--($R$9:$T$9&lt;&gt;0),--(R264:T264&lt;&gt;"")),""),"")</f>
        <v>#NAME?</v>
      </c>
      <c r="AE264" s="279" t="e" cm="1">
        <f t="array" aca="1" ref="AE264" ca="1">IF(WpAreaB_exist,IF(SUMPRODUCT(--($U$9:$W$9&lt;&gt;0),--(U264:W264&lt;&gt;""))&gt;0,SUMPRODUCT(--($U$9:$W$9&gt;0),U264:W264)/SUMPRODUCT(--($U$9:$W$9&lt;&gt;0),--(U264:W264&lt;&gt;"")),""),"")</f>
        <v>#NAME?</v>
      </c>
      <c r="AF264" s="279" t="e" cm="1">
        <f t="array" aca="1" ref="AF264" ca="1">IF(WpAreaC_exist,IF(SUMPRODUCT(--($X$9:$Z$9&lt;&gt;0),--(X264:Z264&lt;&gt;""))&gt;0,SUMPRODUCT(--($X$9:$Z$9&gt;0),X264:Z264)/SUMPRODUCT(--($X$9:$Z$9&lt;&gt;0),--(X264:Z264&lt;&gt;"")),""),"")</f>
        <v>#NAME?</v>
      </c>
      <c r="AG264" s="277"/>
      <c r="AH264" s="277"/>
      <c r="AI264" s="277"/>
      <c r="AJ264" s="277"/>
      <c r="AK264" s="277"/>
      <c r="AL264" s="282"/>
      <c r="AM264" s="276" t="s">
        <v>92</v>
      </c>
      <c r="AN264" s="276" t="s">
        <v>92</v>
      </c>
      <c r="AO264" s="276" t="s">
        <v>92</v>
      </c>
      <c r="AP264" s="276" t="s">
        <v>92</v>
      </c>
      <c r="AQ264" s="275"/>
      <c r="AR264" s="275"/>
      <c r="AS264" s="275"/>
      <c r="AT264" s="275"/>
      <c r="AU264" s="275"/>
      <c r="AV264" s="290"/>
    </row>
    <row r="265" spans="1:52" outlineLevel="2" x14ac:dyDescent="0.2">
      <c r="A265" s="18"/>
      <c r="B265" s="18"/>
      <c r="C265" s="20" t="s">
        <v>323</v>
      </c>
      <c r="D265" s="19" t="s">
        <v>521</v>
      </c>
      <c r="E265" s="19" t="s">
        <v>476</v>
      </c>
      <c r="F265" s="19"/>
      <c r="G265" s="19"/>
      <c r="H265" s="22"/>
      <c r="I265" s="19"/>
      <c r="J265" s="19"/>
      <c r="K265" s="337"/>
      <c r="L265" s="325">
        <v>0.1</v>
      </c>
      <c r="M265" s="280" t="e" cm="1">
        <f t="array" aca="1" ref="M265" ca="1">getProgress(AC265,AM265,"%",1,1)</f>
        <v>#NAME?</v>
      </c>
      <c r="N265" s="280" t="e" cm="1">
        <f t="array" aca="1" ref="N265" ca="1">getProgress(AD265,AN265,"%",1,1)</f>
        <v>#NAME?</v>
      </c>
      <c r="O265" s="280" t="e" cm="1">
        <f t="array" aca="1" ref="O265" ca="1">getProgress(AE265,AO265,"%",1,1)</f>
        <v>#NAME?</v>
      </c>
      <c r="P265" s="280" t="e" cm="1">
        <f t="array" aca="1" ref="P265" ca="1">getProgress(AF265,AP265,"%",1,1)</f>
        <v>#NAME?</v>
      </c>
      <c r="Q265" s="58"/>
      <c r="R265" s="90"/>
      <c r="S265" s="90"/>
      <c r="T265" s="90"/>
      <c r="U265" s="90"/>
      <c r="V265" s="90"/>
      <c r="W265" s="90"/>
      <c r="X265" s="90"/>
      <c r="Y265" s="90"/>
      <c r="Z265" s="283"/>
      <c r="AA265" s="282"/>
      <c r="AB265" s="282"/>
      <c r="AC265" s="279" t="e" cm="1">
        <f t="array" aca="1" ref="AC265" ca="1">IF(SUMPRODUCT(--($R$10:$Z$10&gt;0),--(R265:Z265&lt;&gt;""))&gt;0,SUMPRODUCT(--($R$10:$Z$10&gt;0),R265:Z265)/SUMPRODUCT(--($R$10:$Z$10&gt;0),--(R265:Z265&lt;&gt;"")),"")</f>
        <v>#NAME?</v>
      </c>
      <c r="AD265" s="279" t="e" cm="1">
        <f t="array" aca="1" ref="AD265" ca="1">IF(WpAreaA_exist,IF(SUMPRODUCT(--($R$9:$T$9&lt;&gt;0),--(R265:T265&lt;&gt;""))&gt;0,SUMPRODUCT(--($R$9:$T$9&gt;0),R265:T265)/SUMPRODUCT(--($R$9:$T$9&lt;&gt;0),--(R265:T265&lt;&gt;"")),""),"")</f>
        <v>#NAME?</v>
      </c>
      <c r="AE265" s="279" t="e" cm="1">
        <f t="array" aca="1" ref="AE265" ca="1">IF(WpAreaB_exist,IF(SUMPRODUCT(--($U$9:$W$9&lt;&gt;0),--(U265:W265&lt;&gt;""))&gt;0,SUMPRODUCT(--($U$9:$W$9&gt;0),U265:W265)/SUMPRODUCT(--($U$9:$W$9&lt;&gt;0),--(U265:W265&lt;&gt;"")),""),"")</f>
        <v>#NAME?</v>
      </c>
      <c r="AF265" s="279" t="e" cm="1">
        <f t="array" aca="1" ref="AF265" ca="1">IF(WpAreaC_exist,IF(SUMPRODUCT(--($X$9:$Z$9&lt;&gt;0),--(X265:Z265&lt;&gt;""))&gt;0,SUMPRODUCT(--($X$9:$Z$9&gt;0),X265:Z265)/SUMPRODUCT(--($X$9:$Z$9&lt;&gt;0),--(X265:Z265&lt;&gt;"")),""),"")</f>
        <v>#NAME?</v>
      </c>
      <c r="AG265" s="277"/>
      <c r="AH265" s="277"/>
      <c r="AI265" s="277"/>
      <c r="AJ265" s="277"/>
      <c r="AK265" s="277"/>
      <c r="AL265" s="282"/>
      <c r="AM265" s="276" t="s">
        <v>92</v>
      </c>
      <c r="AN265" s="276" t="s">
        <v>92</v>
      </c>
      <c r="AO265" s="276" t="s">
        <v>92</v>
      </c>
      <c r="AP265" s="276" t="s">
        <v>92</v>
      </c>
      <c r="AQ265" s="275"/>
      <c r="AR265" s="275"/>
      <c r="AS265" s="275"/>
      <c r="AT265" s="275"/>
      <c r="AU265" s="275"/>
      <c r="AV265" s="290"/>
      <c r="AZ265" s="15"/>
    </row>
    <row r="266" spans="1:52" ht="30" outlineLevel="2" x14ac:dyDescent="0.2">
      <c r="A266" s="18"/>
      <c r="B266" s="18"/>
      <c r="C266" s="20" t="s">
        <v>323</v>
      </c>
      <c r="D266" s="19" t="s">
        <v>433</v>
      </c>
      <c r="E266" s="19" t="s">
        <v>356</v>
      </c>
      <c r="F266" s="19"/>
      <c r="G266" s="19"/>
      <c r="H266" s="22"/>
      <c r="I266" s="19"/>
      <c r="J266" s="19"/>
      <c r="L266" s="325">
        <v>0.1</v>
      </c>
      <c r="M266" s="280" t="e" cm="1">
        <f t="array" aca="1" ref="M266" ca="1">getProgress(AC266,AM266,"%",1,1)</f>
        <v>#NAME?</v>
      </c>
      <c r="N266" s="280" t="e" cm="1">
        <f t="array" aca="1" ref="N266" ca="1">getProgress(AD266,AN266,"%",1,1)</f>
        <v>#NAME?</v>
      </c>
      <c r="O266" s="280" t="e" cm="1">
        <f t="array" aca="1" ref="O266" ca="1">getProgress(AE266,AO266,"%",1,1)</f>
        <v>#NAME?</v>
      </c>
      <c r="P266" s="280" t="e" cm="1">
        <f t="array" aca="1" ref="P266" ca="1">getProgress(AF266,AP266,"%",1,1)</f>
        <v>#NAME?</v>
      </c>
      <c r="Q266" s="58"/>
      <c r="R266" s="90"/>
      <c r="S266" s="90"/>
      <c r="T266" s="90"/>
      <c r="U266" s="90"/>
      <c r="V266" s="90"/>
      <c r="W266" s="90"/>
      <c r="X266" s="90"/>
      <c r="Y266" s="90"/>
      <c r="Z266" s="283"/>
      <c r="AA266" s="282"/>
      <c r="AB266" s="282"/>
      <c r="AC266" s="279" t="e" cm="1">
        <f t="array" aca="1" ref="AC266" ca="1">IF(SUMPRODUCT(--($R$10:$Z$10&gt;0),--(R266:Z266&lt;&gt;""))&gt;0,SUMPRODUCT(--($R$10:$Z$10&gt;0),R266:Z266)/SUMPRODUCT(--($R$10:$Z$10&gt;0),--(R266:Z266&lt;&gt;"")),"")</f>
        <v>#NAME?</v>
      </c>
      <c r="AD266" s="279" t="e" cm="1">
        <f t="array" aca="1" ref="AD266" ca="1">IF(WpAreaA_exist,IF(SUMPRODUCT(--($R$9:$T$9&lt;&gt;0),--(R266:T266&lt;&gt;""))&gt;0,SUMPRODUCT(--($R$9:$T$9&gt;0),R266:T266)/SUMPRODUCT(--($R$9:$T$9&lt;&gt;0),--(R266:T266&lt;&gt;"")),""),"")</f>
        <v>#NAME?</v>
      </c>
      <c r="AE266" s="279" t="e" cm="1">
        <f t="array" aca="1" ref="AE266" ca="1">IF(WpAreaB_exist,IF(SUMPRODUCT(--($U$9:$W$9&lt;&gt;0),--(U266:W266&lt;&gt;""))&gt;0,SUMPRODUCT(--($U$9:$W$9&gt;0),U266:W266)/SUMPRODUCT(--($U$9:$W$9&lt;&gt;0),--(U266:W266&lt;&gt;"")),""),"")</f>
        <v>#NAME?</v>
      </c>
      <c r="AF266" s="279" t="e" cm="1">
        <f t="array" aca="1" ref="AF266" ca="1">IF(WpAreaC_exist,IF(SUMPRODUCT(--($X$9:$Z$9&lt;&gt;0),--(X266:Z266&lt;&gt;""))&gt;0,SUMPRODUCT(--($X$9:$Z$9&gt;0),X266:Z266)/SUMPRODUCT(--($X$9:$Z$9&lt;&gt;0),--(X266:Z266&lt;&gt;"")),""),"")</f>
        <v>#NAME?</v>
      </c>
      <c r="AG266" s="277"/>
      <c r="AH266" s="277"/>
      <c r="AI266" s="277"/>
      <c r="AJ266" s="277"/>
      <c r="AK266" s="277"/>
      <c r="AL266" s="282"/>
      <c r="AM266" s="276" t="s">
        <v>92</v>
      </c>
      <c r="AN266" s="276" t="s">
        <v>92</v>
      </c>
      <c r="AO266" s="276" t="s">
        <v>92</v>
      </c>
      <c r="AP266" s="276" t="s">
        <v>92</v>
      </c>
      <c r="AQ266" s="275"/>
      <c r="AR266" s="275"/>
      <c r="AS266" s="275"/>
      <c r="AT266" s="275"/>
      <c r="AU266" s="275"/>
      <c r="AV266" s="290"/>
      <c r="AZ266" s="15"/>
    </row>
    <row r="267" spans="1:52" ht="45" outlineLevel="2" x14ac:dyDescent="0.2">
      <c r="A267" s="18">
        <v>65</v>
      </c>
      <c r="B267" s="18" t="s">
        <v>45</v>
      </c>
      <c r="C267" s="20" t="s">
        <v>323</v>
      </c>
      <c r="D267" s="340" t="s">
        <v>434</v>
      </c>
      <c r="E267" s="340" t="s">
        <v>435</v>
      </c>
      <c r="F267" s="340" t="s">
        <v>436</v>
      </c>
      <c r="G267" s="340" t="s">
        <v>334</v>
      </c>
      <c r="H267" s="344" t="s">
        <v>623</v>
      </c>
      <c r="I267" s="340" t="s">
        <v>634</v>
      </c>
      <c r="J267" s="336" t="s">
        <v>620</v>
      </c>
      <c r="K267" s="337" t="s">
        <v>733</v>
      </c>
      <c r="L267" s="325">
        <v>1</v>
      </c>
      <c r="M267" s="280" t="e" cm="1">
        <f t="array" aca="1" ref="M267" ca="1">getProgress(AC267,AM267,"%",1,1)</f>
        <v>#NAME?</v>
      </c>
      <c r="N267" s="280" t="e" cm="1">
        <f t="array" aca="1" ref="N267" ca="1">getProgress(AD267,AN267,"%",1,1)</f>
        <v>#NAME?</v>
      </c>
      <c r="O267" s="280" t="e" cm="1">
        <f t="array" aca="1" ref="O267" ca="1">getProgress(AE267,AO267,"%",1,1)</f>
        <v>#NAME?</v>
      </c>
      <c r="P267" s="280" t="e" cm="1">
        <f t="array" aca="1" ref="P267" ca="1">getProgress(AF267,AP267,"%",1,1)</f>
        <v>#NAME?</v>
      </c>
      <c r="Q267" s="58"/>
      <c r="R267" s="90"/>
      <c r="S267" s="90"/>
      <c r="T267" s="90"/>
      <c r="U267" s="90"/>
      <c r="V267" s="90"/>
      <c r="W267" s="90"/>
      <c r="X267" s="90"/>
      <c r="Y267" s="90"/>
      <c r="Z267" s="283"/>
      <c r="AA267" s="282"/>
      <c r="AB267" s="282"/>
      <c r="AC267" s="279" t="e" cm="1">
        <f t="array" aca="1" ref="AC267" ca="1">IF(SUMPRODUCT(--($R$10:$Z$10&gt;0),--(R267:Z267&lt;&gt;""))&gt;0,SUMPRODUCT(--($R$10:$Z$10&gt;0),R267:Z267)/SUMPRODUCT(--($R$10:$Z$10&gt;0),--(R267:Z267&lt;&gt;"")),"")</f>
        <v>#NAME?</v>
      </c>
      <c r="AD267" s="279" t="e" cm="1">
        <f t="array" aca="1" ref="AD267" ca="1">IF(WpAreaA_exist,IF(SUMPRODUCT(--($R$9:$T$9&lt;&gt;0),--(R267:T267&lt;&gt;""))&gt;0,SUMPRODUCT(--($R$9:$T$9&gt;0),R267:T267)/SUMPRODUCT(--($R$9:$T$9&lt;&gt;0),--(R267:T267&lt;&gt;"")),""),"")</f>
        <v>#NAME?</v>
      </c>
      <c r="AE267" s="279" t="e" cm="1">
        <f t="array" aca="1" ref="AE267" ca="1">IF(WpAreaB_exist,IF(SUMPRODUCT(--($U$9:$W$9&lt;&gt;0),--(U267:W267&lt;&gt;""))&gt;0,SUMPRODUCT(--($U$9:$W$9&gt;0),U267:W267)/SUMPRODUCT(--($U$9:$W$9&lt;&gt;0),--(U267:W267&lt;&gt;"")),""),"")</f>
        <v>#NAME?</v>
      </c>
      <c r="AF267" s="279" t="e" cm="1">
        <f t="array" aca="1" ref="AF267" ca="1">IF(WpAreaC_exist,IF(SUMPRODUCT(--($X$9:$Z$9&lt;&gt;0),--(X267:Z267&lt;&gt;""))&gt;0,SUMPRODUCT(--($X$9:$Z$9&gt;0),X267:Z267)/SUMPRODUCT(--($X$9:$Z$9&lt;&gt;0),--(X267:Z267&lt;&gt;"")),""),"")</f>
        <v>#NAME?</v>
      </c>
      <c r="AG267" s="277"/>
      <c r="AH267" s="277"/>
      <c r="AI267" s="277"/>
      <c r="AJ267" s="277"/>
      <c r="AK267" s="277"/>
      <c r="AL267" s="282"/>
      <c r="AM267" s="276" t="s">
        <v>92</v>
      </c>
      <c r="AN267" s="276" t="s">
        <v>92</v>
      </c>
      <c r="AO267" s="276" t="s">
        <v>92</v>
      </c>
      <c r="AP267" s="276" t="s">
        <v>92</v>
      </c>
      <c r="AQ267" s="275"/>
      <c r="AR267" s="275"/>
      <c r="AS267" s="275"/>
      <c r="AT267" s="275"/>
      <c r="AU267" s="275"/>
      <c r="AV267" s="290"/>
    </row>
    <row r="268" spans="1:52" outlineLevel="2" x14ac:dyDescent="0.2">
      <c r="A268" s="18"/>
      <c r="B268" s="18"/>
      <c r="C268" s="20" t="s">
        <v>323</v>
      </c>
      <c r="D268" s="19" t="s">
        <v>612</v>
      </c>
      <c r="E268" s="19" t="s">
        <v>465</v>
      </c>
      <c r="F268" s="20"/>
      <c r="G268" s="19"/>
      <c r="H268" s="22"/>
      <c r="I268" s="19"/>
      <c r="J268" s="19"/>
      <c r="K268" s="337"/>
      <c r="L268" s="325">
        <v>0.1</v>
      </c>
      <c r="M268" s="280" t="e" cm="1">
        <f t="array" aca="1" ref="M268" ca="1">getProgress(AC268,AM268,"%",1,1)</f>
        <v>#NAME?</v>
      </c>
      <c r="N268" s="280" t="e" cm="1">
        <f t="array" aca="1" ref="N268" ca="1">getProgress(AD268,AN268,"%",1,1)</f>
        <v>#NAME?</v>
      </c>
      <c r="O268" s="280" t="e" cm="1">
        <f t="array" aca="1" ref="O268" ca="1">getProgress(AE268,AO268,"%",1,1)</f>
        <v>#NAME?</v>
      </c>
      <c r="P268" s="280" t="e" cm="1">
        <f t="array" aca="1" ref="P268" ca="1">getProgress(AF268,AP268,"%",1,1)</f>
        <v>#NAME?</v>
      </c>
      <c r="Q268" s="58"/>
      <c r="R268" s="90"/>
      <c r="S268" s="90"/>
      <c r="T268" s="90"/>
      <c r="U268" s="90"/>
      <c r="V268" s="90"/>
      <c r="W268" s="90"/>
      <c r="X268" s="90"/>
      <c r="Y268" s="90"/>
      <c r="Z268" s="283"/>
      <c r="AA268" s="282"/>
      <c r="AB268" s="282"/>
      <c r="AC268" s="279" t="e" cm="1">
        <f t="array" aca="1" ref="AC268" ca="1">IF(SUMPRODUCT(--($R$10:$Z$10&gt;0),--(R268:Z268&lt;&gt;""))&gt;0,SUMPRODUCT(--($R$10:$Z$10&gt;0),R268:Z268)/SUMPRODUCT(--($R$10:$Z$10&gt;0),--(R268:Z268&lt;&gt;"")),"")</f>
        <v>#NAME?</v>
      </c>
      <c r="AD268" s="279" t="e" cm="1">
        <f t="array" aca="1" ref="AD268" ca="1">IF(WpAreaA_exist,IF(SUMPRODUCT(--($R$9:$T$9&lt;&gt;0),--(R268:T268&lt;&gt;""))&gt;0,SUMPRODUCT(--($R$9:$T$9&gt;0),R268:T268)/SUMPRODUCT(--($R$9:$T$9&lt;&gt;0),--(R268:T268&lt;&gt;"")),""),"")</f>
        <v>#NAME?</v>
      </c>
      <c r="AE268" s="279" t="e" cm="1">
        <f t="array" aca="1" ref="AE268" ca="1">IF(WpAreaB_exist,IF(SUMPRODUCT(--($U$9:$W$9&lt;&gt;0),--(U268:W268&lt;&gt;""))&gt;0,SUMPRODUCT(--($U$9:$W$9&gt;0),U268:W268)/SUMPRODUCT(--($U$9:$W$9&lt;&gt;0),--(U268:W268&lt;&gt;"")),""),"")</f>
        <v>#NAME?</v>
      </c>
      <c r="AF268" s="279" t="e" cm="1">
        <f t="array" aca="1" ref="AF268" ca="1">IF(WpAreaC_exist,IF(SUMPRODUCT(--($X$9:$Z$9&lt;&gt;0),--(X268:Z268&lt;&gt;""))&gt;0,SUMPRODUCT(--($X$9:$Z$9&gt;0),X268:Z268)/SUMPRODUCT(--($X$9:$Z$9&lt;&gt;0),--(X268:Z268&lt;&gt;"")),""),"")</f>
        <v>#NAME?</v>
      </c>
      <c r="AG268" s="277"/>
      <c r="AH268" s="277"/>
      <c r="AI268" s="277"/>
      <c r="AJ268" s="277"/>
      <c r="AK268" s="277"/>
      <c r="AL268" s="282"/>
      <c r="AM268" s="276" t="s">
        <v>92</v>
      </c>
      <c r="AN268" s="276" t="s">
        <v>92</v>
      </c>
      <c r="AO268" s="276" t="s">
        <v>92</v>
      </c>
      <c r="AP268" s="276" t="s">
        <v>92</v>
      </c>
      <c r="AQ268" s="275"/>
      <c r="AR268" s="275"/>
      <c r="AS268" s="275"/>
      <c r="AT268" s="275"/>
      <c r="AU268" s="275"/>
      <c r="AV268" s="290"/>
      <c r="AZ268" s="15"/>
    </row>
    <row r="269" spans="1:52" ht="45" outlineLevel="2" x14ac:dyDescent="0.2">
      <c r="A269" s="18">
        <v>66</v>
      </c>
      <c r="B269" s="18" t="s">
        <v>45</v>
      </c>
      <c r="C269" s="20" t="s">
        <v>323</v>
      </c>
      <c r="D269" s="338" t="s">
        <v>522</v>
      </c>
      <c r="E269" s="338" t="s">
        <v>523</v>
      </c>
      <c r="F269" s="336" t="s">
        <v>520</v>
      </c>
      <c r="G269" s="338"/>
      <c r="H269" s="347"/>
      <c r="I269" s="336" t="s">
        <v>619</v>
      </c>
      <c r="J269" s="336" t="s">
        <v>620</v>
      </c>
      <c r="K269" s="337" t="s">
        <v>734</v>
      </c>
      <c r="L269" s="325">
        <v>1</v>
      </c>
      <c r="M269" s="280" t="e" cm="1">
        <f t="array" aca="1" ref="M269" ca="1">getProgress(AC269,AM269,"%",1,1)</f>
        <v>#NAME?</v>
      </c>
      <c r="N269" s="280" t="e" cm="1">
        <f t="array" aca="1" ref="N269" ca="1">getProgress(AD269,AN269,"%",1,1)</f>
        <v>#NAME?</v>
      </c>
      <c r="O269" s="280" t="e" cm="1">
        <f t="array" aca="1" ref="O269" ca="1">getProgress(AE269,AO269,"%",1,1)</f>
        <v>#NAME?</v>
      </c>
      <c r="P269" s="280" t="e" cm="1">
        <f t="array" aca="1" ref="P269" ca="1">getProgress(AF269,AP269,"%",1,1)</f>
        <v>#NAME?</v>
      </c>
      <c r="Q269" s="58"/>
      <c r="R269" s="90"/>
      <c r="S269" s="90"/>
      <c r="T269" s="90"/>
      <c r="U269" s="90"/>
      <c r="V269" s="90"/>
      <c r="W269" s="90"/>
      <c r="X269" s="90"/>
      <c r="Y269" s="90"/>
      <c r="Z269" s="283"/>
      <c r="AA269" s="282"/>
      <c r="AB269" s="282"/>
      <c r="AC269" s="279" t="e" cm="1">
        <f t="array" aca="1" ref="AC269" ca="1">IF(SUMPRODUCT(--($R$10:$Z$10&gt;0),--(R269:Z269&lt;&gt;""))&gt;0,SUMPRODUCT(--($R$10:$Z$10&gt;0),R269:Z269)/SUMPRODUCT(--($R$10:$Z$10&gt;0),--(R269:Z269&lt;&gt;"")),"")</f>
        <v>#NAME?</v>
      </c>
      <c r="AD269" s="279" t="e" cm="1">
        <f t="array" aca="1" ref="AD269" ca="1">IF(WpAreaA_exist,IF(SUMPRODUCT(--($R$9:$T$9&lt;&gt;0),--(R269:T269&lt;&gt;""))&gt;0,SUMPRODUCT(--($R$9:$T$9&gt;0),R269:T269)/SUMPRODUCT(--($R$9:$T$9&lt;&gt;0),--(R269:T269&lt;&gt;"")),""),"")</f>
        <v>#NAME?</v>
      </c>
      <c r="AE269" s="279" t="e" cm="1">
        <f t="array" aca="1" ref="AE269" ca="1">IF(WpAreaB_exist,IF(SUMPRODUCT(--($U$9:$W$9&lt;&gt;0),--(U269:W269&lt;&gt;""))&gt;0,SUMPRODUCT(--($U$9:$W$9&gt;0),U269:W269)/SUMPRODUCT(--($U$9:$W$9&lt;&gt;0),--(U269:W269&lt;&gt;"")),""),"")</f>
        <v>#NAME?</v>
      </c>
      <c r="AF269" s="279" t="e" cm="1">
        <f t="array" aca="1" ref="AF269" ca="1">IF(WpAreaC_exist,IF(SUMPRODUCT(--($X$9:$Z$9&lt;&gt;0),--(X269:Z269&lt;&gt;""))&gt;0,SUMPRODUCT(--($X$9:$Z$9&gt;0),X269:Z269)/SUMPRODUCT(--($X$9:$Z$9&lt;&gt;0),--(X269:Z269&lt;&gt;"")),""),"")</f>
        <v>#NAME?</v>
      </c>
      <c r="AG269" s="277"/>
      <c r="AH269" s="277"/>
      <c r="AI269" s="277"/>
      <c r="AJ269" s="277"/>
      <c r="AK269" s="277"/>
      <c r="AL269" s="282"/>
      <c r="AM269" s="276" t="s">
        <v>92</v>
      </c>
      <c r="AN269" s="276" t="s">
        <v>92</v>
      </c>
      <c r="AO269" s="276" t="s">
        <v>92</v>
      </c>
      <c r="AP269" s="276" t="s">
        <v>92</v>
      </c>
      <c r="AQ269" s="275"/>
      <c r="AR269" s="275"/>
      <c r="AS269" s="275"/>
      <c r="AT269" s="275"/>
      <c r="AU269" s="275"/>
      <c r="AV269" s="290"/>
    </row>
    <row r="270" spans="1:52" ht="45" outlineLevel="2" x14ac:dyDescent="0.2">
      <c r="A270" s="18">
        <v>67</v>
      </c>
      <c r="B270" s="18" t="s">
        <v>45</v>
      </c>
      <c r="C270" s="20" t="s">
        <v>323</v>
      </c>
      <c r="D270" s="338" t="s">
        <v>524</v>
      </c>
      <c r="E270" s="338" t="s">
        <v>525</v>
      </c>
      <c r="F270" s="336" t="s">
        <v>520</v>
      </c>
      <c r="G270" s="338"/>
      <c r="H270" s="347"/>
      <c r="I270" s="336" t="s">
        <v>619</v>
      </c>
      <c r="J270" s="336" t="s">
        <v>620</v>
      </c>
      <c r="K270" s="337" t="s">
        <v>735</v>
      </c>
      <c r="L270" s="325">
        <v>1</v>
      </c>
      <c r="M270" s="280" t="e" cm="1">
        <f t="array" aca="1" ref="M270" ca="1">getProgress(AC270,AM270,"%",1,1)</f>
        <v>#NAME?</v>
      </c>
      <c r="N270" s="280" t="e" cm="1">
        <f t="array" aca="1" ref="N270" ca="1">getProgress(AD270,AN270,"%",1,1)</f>
        <v>#NAME?</v>
      </c>
      <c r="O270" s="280" t="e" cm="1">
        <f t="array" aca="1" ref="O270" ca="1">getProgress(AE270,AO270,"%",1,1)</f>
        <v>#NAME?</v>
      </c>
      <c r="P270" s="280" t="e" cm="1">
        <f t="array" aca="1" ref="P270" ca="1">getProgress(AF270,AP270,"%",1,1)</f>
        <v>#NAME?</v>
      </c>
      <c r="Q270" s="58"/>
      <c r="R270" s="90"/>
      <c r="S270" s="90"/>
      <c r="T270" s="90"/>
      <c r="U270" s="90"/>
      <c r="V270" s="90"/>
      <c r="W270" s="90"/>
      <c r="X270" s="90"/>
      <c r="Y270" s="90"/>
      <c r="Z270" s="283"/>
      <c r="AA270" s="282"/>
      <c r="AB270" s="282"/>
      <c r="AC270" s="279" t="e" cm="1">
        <f t="array" aca="1" ref="AC270" ca="1">IF(SUMPRODUCT(--($R$10:$Z$10&gt;0),--(R270:Z270&lt;&gt;""))&gt;0,SUMPRODUCT(--($R$10:$Z$10&gt;0),R270:Z270)/SUMPRODUCT(--($R$10:$Z$10&gt;0),--(R270:Z270&lt;&gt;"")),"")</f>
        <v>#NAME?</v>
      </c>
      <c r="AD270" s="279" t="e" cm="1">
        <f t="array" aca="1" ref="AD270" ca="1">IF(WpAreaA_exist,IF(SUMPRODUCT(--($R$9:$T$9&lt;&gt;0),--(R270:T270&lt;&gt;""))&gt;0,SUMPRODUCT(--($R$9:$T$9&gt;0),R270:T270)/SUMPRODUCT(--($R$9:$T$9&lt;&gt;0),--(R270:T270&lt;&gt;"")),""),"")</f>
        <v>#NAME?</v>
      </c>
      <c r="AE270" s="279" t="e" cm="1">
        <f t="array" aca="1" ref="AE270" ca="1">IF(WpAreaB_exist,IF(SUMPRODUCT(--($U$9:$W$9&lt;&gt;0),--(U270:W270&lt;&gt;""))&gt;0,SUMPRODUCT(--($U$9:$W$9&gt;0),U270:W270)/SUMPRODUCT(--($U$9:$W$9&lt;&gt;0),--(U270:W270&lt;&gt;"")),""),"")</f>
        <v>#NAME?</v>
      </c>
      <c r="AF270" s="279" t="e" cm="1">
        <f t="array" aca="1" ref="AF270" ca="1">IF(WpAreaC_exist,IF(SUMPRODUCT(--($X$9:$Z$9&lt;&gt;0),--(X270:Z270&lt;&gt;""))&gt;0,SUMPRODUCT(--($X$9:$Z$9&gt;0),X270:Z270)/SUMPRODUCT(--($X$9:$Z$9&lt;&gt;0),--(X270:Z270&lt;&gt;"")),""),"")</f>
        <v>#NAME?</v>
      </c>
      <c r="AG270" s="277"/>
      <c r="AH270" s="277"/>
      <c r="AI270" s="277"/>
      <c r="AJ270" s="277"/>
      <c r="AK270" s="277"/>
      <c r="AL270" s="282"/>
      <c r="AM270" s="276" t="s">
        <v>92</v>
      </c>
      <c r="AN270" s="276" t="s">
        <v>92</v>
      </c>
      <c r="AO270" s="276" t="s">
        <v>92</v>
      </c>
      <c r="AP270" s="276" t="s">
        <v>92</v>
      </c>
      <c r="AQ270" s="275"/>
      <c r="AR270" s="275"/>
      <c r="AS270" s="275"/>
      <c r="AT270" s="275"/>
      <c r="AU270" s="275"/>
      <c r="AV270" s="290"/>
    </row>
    <row r="271" spans="1:52" ht="30" outlineLevel="2" x14ac:dyDescent="0.2">
      <c r="A271" s="18"/>
      <c r="B271" s="18"/>
      <c r="C271" s="20" t="s">
        <v>323</v>
      </c>
      <c r="D271" s="19" t="s">
        <v>526</v>
      </c>
      <c r="E271" s="19" t="s">
        <v>361</v>
      </c>
      <c r="F271" s="20"/>
      <c r="G271" s="19"/>
      <c r="H271" s="22"/>
      <c r="I271" s="19"/>
      <c r="J271" s="19"/>
      <c r="K271" s="337"/>
      <c r="L271" s="325">
        <v>0.1</v>
      </c>
      <c r="M271" s="280" t="e" cm="1">
        <f t="array" aca="1" ref="M271" ca="1">getProgress(AC271,AM271,"%",1,1)</f>
        <v>#NAME?</v>
      </c>
      <c r="N271" s="280" t="e" cm="1">
        <f t="array" aca="1" ref="N271" ca="1">getProgress(AD271,AN271,"%",1,1)</f>
        <v>#NAME?</v>
      </c>
      <c r="O271" s="280" t="e" cm="1">
        <f t="array" aca="1" ref="O271" ca="1">getProgress(AE271,AO271,"%",1,1)</f>
        <v>#NAME?</v>
      </c>
      <c r="P271" s="280" t="e" cm="1">
        <f t="array" aca="1" ref="P271" ca="1">getProgress(AF271,AP271,"%",1,1)</f>
        <v>#NAME?</v>
      </c>
      <c r="Q271" s="58"/>
      <c r="R271" s="90"/>
      <c r="S271" s="90"/>
      <c r="T271" s="90"/>
      <c r="U271" s="90"/>
      <c r="V271" s="90"/>
      <c r="W271" s="90"/>
      <c r="X271" s="90"/>
      <c r="Y271" s="90"/>
      <c r="Z271" s="283"/>
      <c r="AA271" s="282"/>
      <c r="AB271" s="282"/>
      <c r="AC271" s="279" t="e" cm="1">
        <f t="array" aca="1" ref="AC271" ca="1">IF(SUMPRODUCT(--($R$10:$Z$10&gt;0),--(R271:Z271&lt;&gt;""))&gt;0,SUMPRODUCT(--($R$10:$Z$10&gt;0),R271:Z271)/SUMPRODUCT(--($R$10:$Z$10&gt;0),--(R271:Z271&lt;&gt;"")),"")</f>
        <v>#NAME?</v>
      </c>
      <c r="AD271" s="279" t="e" cm="1">
        <f t="array" aca="1" ref="AD271" ca="1">IF(WpAreaA_exist,IF(SUMPRODUCT(--($R$9:$T$9&lt;&gt;0),--(R271:T271&lt;&gt;""))&gt;0,SUMPRODUCT(--($R$9:$T$9&gt;0),R271:T271)/SUMPRODUCT(--($R$9:$T$9&lt;&gt;0),--(R271:T271&lt;&gt;"")),""),"")</f>
        <v>#NAME?</v>
      </c>
      <c r="AE271" s="279" t="e" cm="1">
        <f t="array" aca="1" ref="AE271" ca="1">IF(WpAreaB_exist,IF(SUMPRODUCT(--($U$9:$W$9&lt;&gt;0),--(U271:W271&lt;&gt;""))&gt;0,SUMPRODUCT(--($U$9:$W$9&gt;0),U271:W271)/SUMPRODUCT(--($U$9:$W$9&lt;&gt;0),--(U271:W271&lt;&gt;"")),""),"")</f>
        <v>#NAME?</v>
      </c>
      <c r="AF271" s="279" t="e" cm="1">
        <f t="array" aca="1" ref="AF271" ca="1">IF(WpAreaC_exist,IF(SUMPRODUCT(--($X$9:$Z$9&lt;&gt;0),--(X271:Z271&lt;&gt;""))&gt;0,SUMPRODUCT(--($X$9:$Z$9&gt;0),X271:Z271)/SUMPRODUCT(--($X$9:$Z$9&lt;&gt;0),--(X271:Z271&lt;&gt;"")),""),"")</f>
        <v>#NAME?</v>
      </c>
      <c r="AG271" s="277"/>
      <c r="AH271" s="277"/>
      <c r="AI271" s="277"/>
      <c r="AJ271" s="277"/>
      <c r="AK271" s="277"/>
      <c r="AL271" s="282"/>
      <c r="AM271" s="276" t="s">
        <v>92</v>
      </c>
      <c r="AN271" s="276" t="s">
        <v>92</v>
      </c>
      <c r="AO271" s="276" t="s">
        <v>92</v>
      </c>
      <c r="AP271" s="276" t="s">
        <v>92</v>
      </c>
      <c r="AQ271" s="275"/>
      <c r="AR271" s="275"/>
      <c r="AS271" s="275"/>
      <c r="AT271" s="275"/>
      <c r="AU271" s="275"/>
      <c r="AV271" s="290"/>
      <c r="AZ271" s="15"/>
    </row>
    <row r="272" spans="1:52" ht="45" outlineLevel="2" x14ac:dyDescent="0.2">
      <c r="A272" s="18">
        <v>68</v>
      </c>
      <c r="B272" s="18" t="s">
        <v>45</v>
      </c>
      <c r="C272" s="20" t="s">
        <v>323</v>
      </c>
      <c r="D272" s="338" t="s">
        <v>527</v>
      </c>
      <c r="E272" s="338" t="s">
        <v>435</v>
      </c>
      <c r="F272" s="336" t="s">
        <v>482</v>
      </c>
      <c r="G272" s="338"/>
      <c r="H272" s="347"/>
      <c r="I272" s="336" t="s">
        <v>619</v>
      </c>
      <c r="J272" s="336" t="s">
        <v>620</v>
      </c>
      <c r="K272" s="337" t="s">
        <v>736</v>
      </c>
      <c r="L272" s="325">
        <v>1</v>
      </c>
      <c r="M272" s="280" t="e" cm="1">
        <f t="array" aca="1" ref="M272" ca="1">getProgress(AC272,AM272,"%",1,1)</f>
        <v>#NAME?</v>
      </c>
      <c r="N272" s="280" t="e" cm="1">
        <f t="array" aca="1" ref="N272" ca="1">getProgress(AD272,AN272,"%",1,1)</f>
        <v>#NAME?</v>
      </c>
      <c r="O272" s="280" t="e" cm="1">
        <f t="array" aca="1" ref="O272" ca="1">getProgress(AE272,AO272,"%",1,1)</f>
        <v>#NAME?</v>
      </c>
      <c r="P272" s="280" t="e" cm="1">
        <f t="array" aca="1" ref="P272" ca="1">getProgress(AF272,AP272,"%",1,1)</f>
        <v>#NAME?</v>
      </c>
      <c r="Q272" s="58"/>
      <c r="R272" s="90"/>
      <c r="S272" s="90"/>
      <c r="T272" s="90"/>
      <c r="U272" s="90"/>
      <c r="V272" s="90"/>
      <c r="W272" s="90"/>
      <c r="X272" s="90"/>
      <c r="Y272" s="90"/>
      <c r="Z272" s="283"/>
      <c r="AA272" s="282"/>
      <c r="AB272" s="282"/>
      <c r="AC272" s="279" t="e" cm="1">
        <f t="array" aca="1" ref="AC272" ca="1">IF(SUMPRODUCT(--($R$10:$Z$10&gt;0),--(R272:Z272&lt;&gt;""))&gt;0,SUMPRODUCT(--($R$10:$Z$10&gt;0),R272:Z272)/SUMPRODUCT(--($R$10:$Z$10&gt;0),--(R272:Z272&lt;&gt;"")),"")</f>
        <v>#NAME?</v>
      </c>
      <c r="AD272" s="279" t="e" cm="1">
        <f t="array" aca="1" ref="AD272" ca="1">IF(WpAreaA_exist,IF(SUMPRODUCT(--($R$9:$T$9&lt;&gt;0),--(R272:T272&lt;&gt;""))&gt;0,SUMPRODUCT(--($R$9:$T$9&gt;0),R272:T272)/SUMPRODUCT(--($R$9:$T$9&lt;&gt;0),--(R272:T272&lt;&gt;"")),""),"")</f>
        <v>#NAME?</v>
      </c>
      <c r="AE272" s="279" t="e" cm="1">
        <f t="array" aca="1" ref="AE272" ca="1">IF(WpAreaB_exist,IF(SUMPRODUCT(--($U$9:$W$9&lt;&gt;0),--(U272:W272&lt;&gt;""))&gt;0,SUMPRODUCT(--($U$9:$W$9&gt;0),U272:W272)/SUMPRODUCT(--($U$9:$W$9&lt;&gt;0),--(U272:W272&lt;&gt;"")),""),"")</f>
        <v>#NAME?</v>
      </c>
      <c r="AF272" s="279" t="e" cm="1">
        <f t="array" aca="1" ref="AF272" ca="1">IF(WpAreaC_exist,IF(SUMPRODUCT(--($X$9:$Z$9&lt;&gt;0),--(X272:Z272&lt;&gt;""))&gt;0,SUMPRODUCT(--($X$9:$Z$9&gt;0),X272:Z272)/SUMPRODUCT(--($X$9:$Z$9&lt;&gt;0),--(X272:Z272&lt;&gt;"")),""),"")</f>
        <v>#NAME?</v>
      </c>
      <c r="AG272" s="277"/>
      <c r="AH272" s="277"/>
      <c r="AI272" s="277"/>
      <c r="AJ272" s="277"/>
      <c r="AK272" s="277"/>
      <c r="AL272" s="282"/>
      <c r="AM272" s="276" t="s">
        <v>92</v>
      </c>
      <c r="AN272" s="276" t="s">
        <v>92</v>
      </c>
      <c r="AO272" s="276" t="s">
        <v>92</v>
      </c>
      <c r="AP272" s="276" t="s">
        <v>92</v>
      </c>
      <c r="AQ272" s="275"/>
      <c r="AR272" s="275"/>
      <c r="AS272" s="275"/>
      <c r="AT272" s="275"/>
      <c r="AU272" s="275"/>
      <c r="AV272" s="290"/>
    </row>
    <row r="273" spans="1:52" outlineLevel="2" x14ac:dyDescent="0.2">
      <c r="A273" s="18"/>
      <c r="B273" s="18"/>
      <c r="C273" s="20" t="s">
        <v>323</v>
      </c>
      <c r="D273" s="19" t="s">
        <v>437</v>
      </c>
      <c r="E273" s="19" t="s">
        <v>438</v>
      </c>
      <c r="F273" s="19"/>
      <c r="G273" s="19"/>
      <c r="H273" s="22"/>
      <c r="I273" s="19"/>
      <c r="J273" s="19"/>
      <c r="K273" s="337"/>
      <c r="L273" s="325">
        <v>0.1</v>
      </c>
      <c r="M273" s="280" t="e" cm="1">
        <f t="array" aca="1" ref="M273" ca="1">getProgress(AC273,AM273,"%",1,1)</f>
        <v>#NAME?</v>
      </c>
      <c r="N273" s="280" t="e" cm="1">
        <f t="array" aca="1" ref="N273" ca="1">getProgress(AD273,AN273,"%",1,1)</f>
        <v>#NAME?</v>
      </c>
      <c r="O273" s="280" t="e" cm="1">
        <f t="array" aca="1" ref="O273" ca="1">getProgress(AE273,AO273,"%",1,1)</f>
        <v>#NAME?</v>
      </c>
      <c r="P273" s="280" t="e" cm="1">
        <f t="array" aca="1" ref="P273" ca="1">getProgress(AF273,AP273,"%",1,1)</f>
        <v>#NAME?</v>
      </c>
      <c r="Q273" s="58"/>
      <c r="R273" s="90"/>
      <c r="S273" s="90"/>
      <c r="T273" s="90"/>
      <c r="U273" s="90"/>
      <c r="V273" s="90"/>
      <c r="W273" s="90"/>
      <c r="X273" s="90"/>
      <c r="Y273" s="90"/>
      <c r="Z273" s="283"/>
      <c r="AA273" s="282"/>
      <c r="AB273" s="282"/>
      <c r="AC273" s="279" t="e" cm="1">
        <f t="array" aca="1" ref="AC273" ca="1">IF(SUMPRODUCT(--($R$10:$Z$10&gt;0),--(R273:Z273&lt;&gt;""))&gt;0,SUMPRODUCT(--($R$10:$Z$10&gt;0),R273:Z273)/SUMPRODUCT(--($R$10:$Z$10&gt;0),--(R273:Z273&lt;&gt;"")),"")</f>
        <v>#NAME?</v>
      </c>
      <c r="AD273" s="279" t="e" cm="1">
        <f t="array" aca="1" ref="AD273" ca="1">IF(WpAreaA_exist,IF(SUMPRODUCT(--($R$9:$T$9&lt;&gt;0),--(R273:T273&lt;&gt;""))&gt;0,SUMPRODUCT(--($R$9:$T$9&gt;0),R273:T273)/SUMPRODUCT(--($R$9:$T$9&lt;&gt;0),--(R273:T273&lt;&gt;"")),""),"")</f>
        <v>#NAME?</v>
      </c>
      <c r="AE273" s="279" t="e" cm="1">
        <f t="array" aca="1" ref="AE273" ca="1">IF(WpAreaB_exist,IF(SUMPRODUCT(--($U$9:$W$9&lt;&gt;0),--(U273:W273&lt;&gt;""))&gt;0,SUMPRODUCT(--($U$9:$W$9&gt;0),U273:W273)/SUMPRODUCT(--($U$9:$W$9&lt;&gt;0),--(U273:W273&lt;&gt;"")),""),"")</f>
        <v>#NAME?</v>
      </c>
      <c r="AF273" s="279" t="e" cm="1">
        <f t="array" aca="1" ref="AF273" ca="1">IF(WpAreaC_exist,IF(SUMPRODUCT(--($X$9:$Z$9&lt;&gt;0),--(X273:Z273&lt;&gt;""))&gt;0,SUMPRODUCT(--($X$9:$Z$9&gt;0),X273:Z273)/SUMPRODUCT(--($X$9:$Z$9&lt;&gt;0),--(X273:Z273&lt;&gt;"")),""),"")</f>
        <v>#NAME?</v>
      </c>
      <c r="AG273" s="277"/>
      <c r="AH273" s="277"/>
      <c r="AI273" s="277"/>
      <c r="AJ273" s="277"/>
      <c r="AK273" s="277"/>
      <c r="AL273" s="282"/>
      <c r="AM273" s="276" t="s">
        <v>92</v>
      </c>
      <c r="AN273" s="276" t="s">
        <v>92</v>
      </c>
      <c r="AO273" s="276" t="s">
        <v>92</v>
      </c>
      <c r="AP273" s="276" t="s">
        <v>92</v>
      </c>
      <c r="AQ273" s="275"/>
      <c r="AR273" s="275"/>
      <c r="AS273" s="275"/>
      <c r="AT273" s="275"/>
      <c r="AU273" s="275"/>
      <c r="AV273" s="290"/>
      <c r="AZ273" s="15"/>
    </row>
    <row r="274" spans="1:52" outlineLevel="2" x14ac:dyDescent="0.2">
      <c r="A274" s="18"/>
      <c r="B274" s="18"/>
      <c r="C274" s="20" t="s">
        <v>323</v>
      </c>
      <c r="D274" s="19" t="s">
        <v>439</v>
      </c>
      <c r="E274" s="19" t="s">
        <v>440</v>
      </c>
      <c r="F274" s="19"/>
      <c r="G274" s="19"/>
      <c r="H274" s="22"/>
      <c r="I274" s="19"/>
      <c r="J274" s="19"/>
      <c r="K274" s="337"/>
      <c r="L274" s="325">
        <v>0.1</v>
      </c>
      <c r="M274" s="280" t="e" cm="1">
        <f t="array" aca="1" ref="M274" ca="1">getProgress(AC274,AM274,"%",1,1)</f>
        <v>#NAME?</v>
      </c>
      <c r="N274" s="280" t="e" cm="1">
        <f t="array" aca="1" ref="N274" ca="1">getProgress(AD274,AN274,"%",1,1)</f>
        <v>#NAME?</v>
      </c>
      <c r="O274" s="280" t="e" cm="1">
        <f t="array" aca="1" ref="O274" ca="1">getProgress(AE274,AO274,"%",1,1)</f>
        <v>#NAME?</v>
      </c>
      <c r="P274" s="280" t="e" cm="1">
        <f t="array" aca="1" ref="P274" ca="1">getProgress(AF274,AP274,"%",1,1)</f>
        <v>#NAME?</v>
      </c>
      <c r="Q274" s="58"/>
      <c r="R274" s="90"/>
      <c r="S274" s="90"/>
      <c r="T274" s="90"/>
      <c r="U274" s="90"/>
      <c r="V274" s="90"/>
      <c r="W274" s="90"/>
      <c r="X274" s="90"/>
      <c r="Y274" s="90"/>
      <c r="Z274" s="283"/>
      <c r="AA274" s="282"/>
      <c r="AB274" s="282"/>
      <c r="AC274" s="279" t="e" cm="1">
        <f t="array" aca="1" ref="AC274" ca="1">IF(SUMPRODUCT(--($R$10:$Z$10&gt;0),--(R274:Z274&lt;&gt;""))&gt;0,SUMPRODUCT(--($R$10:$Z$10&gt;0),R274:Z274)/SUMPRODUCT(--($R$10:$Z$10&gt;0),--(R274:Z274&lt;&gt;"")),"")</f>
        <v>#NAME?</v>
      </c>
      <c r="AD274" s="279" t="e" cm="1">
        <f t="array" aca="1" ref="AD274" ca="1">IF(WpAreaA_exist,IF(SUMPRODUCT(--($R$9:$T$9&lt;&gt;0),--(R274:T274&lt;&gt;""))&gt;0,SUMPRODUCT(--($R$9:$T$9&gt;0),R274:T274)/SUMPRODUCT(--($R$9:$T$9&lt;&gt;0),--(R274:T274&lt;&gt;"")),""),"")</f>
        <v>#NAME?</v>
      </c>
      <c r="AE274" s="279" t="e" cm="1">
        <f t="array" aca="1" ref="AE274" ca="1">IF(WpAreaB_exist,IF(SUMPRODUCT(--($U$9:$W$9&lt;&gt;0),--(U274:W274&lt;&gt;""))&gt;0,SUMPRODUCT(--($U$9:$W$9&gt;0),U274:W274)/SUMPRODUCT(--($U$9:$W$9&lt;&gt;0),--(U274:W274&lt;&gt;"")),""),"")</f>
        <v>#NAME?</v>
      </c>
      <c r="AF274" s="279" t="e" cm="1">
        <f t="array" aca="1" ref="AF274" ca="1">IF(WpAreaC_exist,IF(SUMPRODUCT(--($X$9:$Z$9&lt;&gt;0),--(X274:Z274&lt;&gt;""))&gt;0,SUMPRODUCT(--($X$9:$Z$9&gt;0),X274:Z274)/SUMPRODUCT(--($X$9:$Z$9&lt;&gt;0),--(X274:Z274&lt;&gt;"")),""),"")</f>
        <v>#NAME?</v>
      </c>
      <c r="AG274" s="277"/>
      <c r="AH274" s="277"/>
      <c r="AI274" s="277"/>
      <c r="AJ274" s="277"/>
      <c r="AK274" s="277"/>
      <c r="AL274" s="282"/>
      <c r="AM274" s="276" t="s">
        <v>92</v>
      </c>
      <c r="AN274" s="276" t="s">
        <v>92</v>
      </c>
      <c r="AO274" s="276" t="s">
        <v>92</v>
      </c>
      <c r="AP274" s="276" t="s">
        <v>92</v>
      </c>
      <c r="AQ274" s="275"/>
      <c r="AR274" s="275"/>
      <c r="AS274" s="275"/>
      <c r="AT274" s="275"/>
      <c r="AU274" s="275"/>
      <c r="AV274" s="290"/>
      <c r="AZ274" s="15"/>
    </row>
    <row r="275" spans="1:52" ht="45" outlineLevel="2" x14ac:dyDescent="0.2">
      <c r="A275" s="18">
        <v>69</v>
      </c>
      <c r="B275" s="18" t="s">
        <v>45</v>
      </c>
      <c r="C275" s="20" t="s">
        <v>323</v>
      </c>
      <c r="D275" s="340" t="s">
        <v>441</v>
      </c>
      <c r="E275" s="340" t="s">
        <v>442</v>
      </c>
      <c r="F275" s="340" t="s">
        <v>390</v>
      </c>
      <c r="G275" s="340"/>
      <c r="H275" s="343" t="s">
        <v>430</v>
      </c>
      <c r="I275" s="341" t="s">
        <v>587</v>
      </c>
      <c r="J275" s="341" t="s">
        <v>616</v>
      </c>
      <c r="K275" s="337" t="s">
        <v>737</v>
      </c>
      <c r="L275" s="325">
        <v>1</v>
      </c>
      <c r="M275" s="280" t="e" cm="1">
        <f t="array" aca="1" ref="M275" ca="1">getProgress(AC275,AM275,"%",1,1)</f>
        <v>#NAME?</v>
      </c>
      <c r="N275" s="280" t="e" cm="1">
        <f t="array" aca="1" ref="N275" ca="1">getProgress(AD275,AN275,"%",1,1)</f>
        <v>#NAME?</v>
      </c>
      <c r="O275" s="280" t="e" cm="1">
        <f t="array" aca="1" ref="O275" ca="1">getProgress(AE275,AO275,"%",1,1)</f>
        <v>#NAME?</v>
      </c>
      <c r="P275" s="280" t="e" cm="1">
        <f t="array" aca="1" ref="P275" ca="1">getProgress(AF275,AP275,"%",1,1)</f>
        <v>#NAME?</v>
      </c>
      <c r="Q275" s="58"/>
      <c r="R275" s="90"/>
      <c r="S275" s="90"/>
      <c r="T275" s="90"/>
      <c r="U275" s="90"/>
      <c r="V275" s="90"/>
      <c r="W275" s="90"/>
      <c r="X275" s="90"/>
      <c r="Y275" s="90"/>
      <c r="Z275" s="283"/>
      <c r="AA275" s="282"/>
      <c r="AB275" s="282"/>
      <c r="AC275" s="279" t="e" cm="1">
        <f t="array" aca="1" ref="AC275" ca="1">IF(SUMPRODUCT(--($R$10:$Z$10&gt;0),--(R275:Z275&lt;&gt;""))&gt;0,SUMPRODUCT(--($R$10:$Z$10&gt;0),R275:Z275)/SUMPRODUCT(--($R$10:$Z$10&gt;0),--(R275:Z275&lt;&gt;"")),"")</f>
        <v>#NAME?</v>
      </c>
      <c r="AD275" s="279" t="e" cm="1">
        <f t="array" aca="1" ref="AD275" ca="1">IF(WpAreaA_exist,IF(SUMPRODUCT(--($R$9:$T$9&lt;&gt;0),--(R275:T275&lt;&gt;""))&gt;0,SUMPRODUCT(--($R$9:$T$9&gt;0),R275:T275)/SUMPRODUCT(--($R$9:$T$9&lt;&gt;0),--(R275:T275&lt;&gt;"")),""),"")</f>
        <v>#NAME?</v>
      </c>
      <c r="AE275" s="279" t="e" cm="1">
        <f t="array" aca="1" ref="AE275" ca="1">IF(WpAreaB_exist,IF(SUMPRODUCT(--($U$9:$W$9&lt;&gt;0),--(U275:W275&lt;&gt;""))&gt;0,SUMPRODUCT(--($U$9:$W$9&gt;0),U275:W275)/SUMPRODUCT(--($U$9:$W$9&lt;&gt;0),--(U275:W275&lt;&gt;"")),""),"")</f>
        <v>#NAME?</v>
      </c>
      <c r="AF275" s="279" t="e" cm="1">
        <f t="array" aca="1" ref="AF275" ca="1">IF(WpAreaC_exist,IF(SUMPRODUCT(--($X$9:$Z$9&lt;&gt;0),--(X275:Z275&lt;&gt;""))&gt;0,SUMPRODUCT(--($X$9:$Z$9&gt;0),X275:Z275)/SUMPRODUCT(--($X$9:$Z$9&lt;&gt;0),--(X275:Z275&lt;&gt;"")),""),"")</f>
        <v>#NAME?</v>
      </c>
      <c r="AG275" s="277"/>
      <c r="AH275" s="277"/>
      <c r="AI275" s="277"/>
      <c r="AJ275" s="277"/>
      <c r="AK275" s="277"/>
      <c r="AL275" s="282"/>
      <c r="AM275" s="276" t="s">
        <v>92</v>
      </c>
      <c r="AN275" s="276" t="s">
        <v>92</v>
      </c>
      <c r="AO275" s="276" t="s">
        <v>92</v>
      </c>
      <c r="AP275" s="276" t="s">
        <v>92</v>
      </c>
      <c r="AQ275" s="275"/>
      <c r="AR275" s="275"/>
      <c r="AS275" s="275"/>
      <c r="AT275" s="275"/>
      <c r="AU275" s="275"/>
      <c r="AV275" s="290"/>
    </row>
    <row r="276" spans="1:52" outlineLevel="2" x14ac:dyDescent="0.2">
      <c r="A276" s="18"/>
      <c r="B276" s="18"/>
      <c r="C276" s="20" t="s">
        <v>323</v>
      </c>
      <c r="D276" s="19" t="s">
        <v>443</v>
      </c>
      <c r="E276" s="19" t="s">
        <v>444</v>
      </c>
      <c r="F276" s="19"/>
      <c r="G276" s="19"/>
      <c r="H276" s="22"/>
      <c r="I276" s="337"/>
      <c r="J276" s="337"/>
      <c r="K276" s="337"/>
      <c r="L276" s="325">
        <v>0.1</v>
      </c>
      <c r="M276" s="280" t="e" cm="1">
        <f t="array" aca="1" ref="M276" ca="1">getProgress(AC276,AM276,"%",1,1)</f>
        <v>#NAME?</v>
      </c>
      <c r="N276" s="280" t="e" cm="1">
        <f t="array" aca="1" ref="N276" ca="1">getProgress(AD276,AN276,"%",1,1)</f>
        <v>#NAME?</v>
      </c>
      <c r="O276" s="280" t="e" cm="1">
        <f t="array" aca="1" ref="O276" ca="1">getProgress(AE276,AO276,"%",1,1)</f>
        <v>#NAME?</v>
      </c>
      <c r="P276" s="280" t="e" cm="1">
        <f t="array" aca="1" ref="P276" ca="1">getProgress(AF276,AP276,"%",1,1)</f>
        <v>#NAME?</v>
      </c>
      <c r="Q276" s="58"/>
      <c r="R276" s="90"/>
      <c r="S276" s="90"/>
      <c r="T276" s="90"/>
      <c r="U276" s="90"/>
      <c r="V276" s="90"/>
      <c r="W276" s="90"/>
      <c r="X276" s="90"/>
      <c r="Y276" s="90"/>
      <c r="Z276" s="283"/>
      <c r="AA276" s="282"/>
      <c r="AB276" s="282"/>
      <c r="AC276" s="279" t="e" cm="1">
        <f t="array" aca="1" ref="AC276" ca="1">IF(SUMPRODUCT(--($R$10:$Z$10&gt;0),--(R276:Z276&lt;&gt;""))&gt;0,SUMPRODUCT(--($R$10:$Z$10&gt;0),R276:Z276)/SUMPRODUCT(--($R$10:$Z$10&gt;0),--(R276:Z276&lt;&gt;"")),"")</f>
        <v>#NAME?</v>
      </c>
      <c r="AD276" s="279" t="e" cm="1">
        <f t="array" aca="1" ref="AD276" ca="1">IF(WpAreaA_exist,IF(SUMPRODUCT(--($R$9:$T$9&lt;&gt;0),--(R276:T276&lt;&gt;""))&gt;0,SUMPRODUCT(--($R$9:$T$9&gt;0),R276:T276)/SUMPRODUCT(--($R$9:$T$9&lt;&gt;0),--(R276:T276&lt;&gt;"")),""),"")</f>
        <v>#NAME?</v>
      </c>
      <c r="AE276" s="279" t="e" cm="1">
        <f t="array" aca="1" ref="AE276" ca="1">IF(WpAreaB_exist,IF(SUMPRODUCT(--($U$9:$W$9&lt;&gt;0),--(U276:W276&lt;&gt;""))&gt;0,SUMPRODUCT(--($U$9:$W$9&gt;0),U276:W276)/SUMPRODUCT(--($U$9:$W$9&lt;&gt;0),--(U276:W276&lt;&gt;"")),""),"")</f>
        <v>#NAME?</v>
      </c>
      <c r="AF276" s="279" t="e" cm="1">
        <f t="array" aca="1" ref="AF276" ca="1">IF(WpAreaC_exist,IF(SUMPRODUCT(--($X$9:$Z$9&lt;&gt;0),--(X276:Z276&lt;&gt;""))&gt;0,SUMPRODUCT(--($X$9:$Z$9&gt;0),X276:Z276)/SUMPRODUCT(--($X$9:$Z$9&lt;&gt;0),--(X276:Z276&lt;&gt;"")),""),"")</f>
        <v>#NAME?</v>
      </c>
      <c r="AG276" s="277"/>
      <c r="AH276" s="277"/>
      <c r="AI276" s="277"/>
      <c r="AJ276" s="277"/>
      <c r="AK276" s="277"/>
      <c r="AL276" s="282"/>
      <c r="AM276" s="276" t="s">
        <v>92</v>
      </c>
      <c r="AN276" s="276" t="s">
        <v>92</v>
      </c>
      <c r="AO276" s="276" t="s">
        <v>92</v>
      </c>
      <c r="AP276" s="276" t="s">
        <v>92</v>
      </c>
      <c r="AQ276" s="275"/>
      <c r="AR276" s="275"/>
      <c r="AS276" s="275"/>
      <c r="AT276" s="275"/>
      <c r="AU276" s="275"/>
      <c r="AV276" s="290"/>
      <c r="AZ276" s="15"/>
    </row>
    <row r="277" spans="1:52" ht="45" outlineLevel="2" x14ac:dyDescent="0.2">
      <c r="A277" s="18">
        <v>70</v>
      </c>
      <c r="B277" s="18" t="s">
        <v>45</v>
      </c>
      <c r="C277" s="20" t="s">
        <v>323</v>
      </c>
      <c r="D277" s="340" t="s">
        <v>445</v>
      </c>
      <c r="E277" s="340" t="s">
        <v>446</v>
      </c>
      <c r="F277" s="340" t="s">
        <v>390</v>
      </c>
      <c r="G277" s="340"/>
      <c r="H277" s="343" t="s">
        <v>430</v>
      </c>
      <c r="I277" s="341" t="s">
        <v>587</v>
      </c>
      <c r="J277" s="341" t="s">
        <v>616</v>
      </c>
      <c r="K277" s="337" t="s">
        <v>738</v>
      </c>
      <c r="L277" s="325">
        <v>1</v>
      </c>
      <c r="M277" s="280" t="e" cm="1">
        <f t="array" aca="1" ref="M277" ca="1">getProgress(AC277,AM277,"%",1,1)</f>
        <v>#NAME?</v>
      </c>
      <c r="N277" s="280" t="e" cm="1">
        <f t="array" aca="1" ref="N277" ca="1">getProgress(AD277,AN277,"%",1,1)</f>
        <v>#NAME?</v>
      </c>
      <c r="O277" s="280" t="e" cm="1">
        <f t="array" aca="1" ref="O277" ca="1">getProgress(AE277,AO277,"%",1,1)</f>
        <v>#NAME?</v>
      </c>
      <c r="P277" s="280" t="e" cm="1">
        <f t="array" aca="1" ref="P277" ca="1">getProgress(AF277,AP277,"%",1,1)</f>
        <v>#NAME?</v>
      </c>
      <c r="Q277" s="58"/>
      <c r="R277" s="90"/>
      <c r="S277" s="90"/>
      <c r="T277" s="90"/>
      <c r="U277" s="90"/>
      <c r="V277" s="90"/>
      <c r="W277" s="90"/>
      <c r="X277" s="90"/>
      <c r="Y277" s="90"/>
      <c r="Z277" s="283"/>
      <c r="AA277" s="282"/>
      <c r="AB277" s="282"/>
      <c r="AC277" s="279" t="e" cm="1">
        <f t="array" aca="1" ref="AC277" ca="1">IF(SUMPRODUCT(--($R$10:$Z$10&gt;0),--(R277:Z277&lt;&gt;""))&gt;0,SUMPRODUCT(--($R$10:$Z$10&gt;0),R277:Z277)/SUMPRODUCT(--($R$10:$Z$10&gt;0),--(R277:Z277&lt;&gt;"")),"")</f>
        <v>#NAME?</v>
      </c>
      <c r="AD277" s="279" t="e" cm="1">
        <f t="array" aca="1" ref="AD277" ca="1">IF(WpAreaA_exist,IF(SUMPRODUCT(--($R$9:$T$9&lt;&gt;0),--(R277:T277&lt;&gt;""))&gt;0,SUMPRODUCT(--($R$9:$T$9&gt;0),R277:T277)/SUMPRODUCT(--($R$9:$T$9&lt;&gt;0),--(R277:T277&lt;&gt;"")),""),"")</f>
        <v>#NAME?</v>
      </c>
      <c r="AE277" s="279" t="e" cm="1">
        <f t="array" aca="1" ref="AE277" ca="1">IF(WpAreaB_exist,IF(SUMPRODUCT(--($U$9:$W$9&lt;&gt;0),--(U277:W277&lt;&gt;""))&gt;0,SUMPRODUCT(--($U$9:$W$9&gt;0),U277:W277)/SUMPRODUCT(--($U$9:$W$9&lt;&gt;0),--(U277:W277&lt;&gt;"")),""),"")</f>
        <v>#NAME?</v>
      </c>
      <c r="AF277" s="279" t="e" cm="1">
        <f t="array" aca="1" ref="AF277" ca="1">IF(WpAreaC_exist,IF(SUMPRODUCT(--($X$9:$Z$9&lt;&gt;0),--(X277:Z277&lt;&gt;""))&gt;0,SUMPRODUCT(--($X$9:$Z$9&gt;0),X277:Z277)/SUMPRODUCT(--($X$9:$Z$9&lt;&gt;0),--(X277:Z277&lt;&gt;"")),""),"")</f>
        <v>#NAME?</v>
      </c>
      <c r="AG277" s="277"/>
      <c r="AH277" s="277"/>
      <c r="AI277" s="277"/>
      <c r="AJ277" s="277"/>
      <c r="AK277" s="277"/>
      <c r="AL277" s="282"/>
      <c r="AM277" s="276" t="s">
        <v>92</v>
      </c>
      <c r="AN277" s="276" t="s">
        <v>92</v>
      </c>
      <c r="AO277" s="276" t="s">
        <v>92</v>
      </c>
      <c r="AP277" s="276" t="s">
        <v>92</v>
      </c>
      <c r="AQ277" s="275"/>
      <c r="AR277" s="275"/>
      <c r="AS277" s="275"/>
      <c r="AT277" s="275"/>
      <c r="AU277" s="275"/>
      <c r="AV277" s="290"/>
    </row>
    <row r="278" spans="1:52" outlineLevel="2" x14ac:dyDescent="0.2">
      <c r="A278" s="18"/>
      <c r="B278" s="18"/>
      <c r="C278" s="20" t="s">
        <v>323</v>
      </c>
      <c r="D278" s="19" t="s">
        <v>488</v>
      </c>
      <c r="E278" s="19" t="s">
        <v>468</v>
      </c>
      <c r="F278" s="20"/>
      <c r="G278" s="19"/>
      <c r="H278" s="22"/>
      <c r="I278" s="337"/>
      <c r="J278" s="337"/>
      <c r="K278" s="337"/>
      <c r="L278" s="325">
        <v>0.1</v>
      </c>
      <c r="M278" s="280" t="e" cm="1">
        <f t="array" aca="1" ref="M278" ca="1">getProgress(AC278,AM278,"%",1,1)</f>
        <v>#NAME?</v>
      </c>
      <c r="N278" s="280" t="e" cm="1">
        <f t="array" aca="1" ref="N278" ca="1">getProgress(AD278,AN278,"%",1,1)</f>
        <v>#NAME?</v>
      </c>
      <c r="O278" s="280" t="e" cm="1">
        <f t="array" aca="1" ref="O278" ca="1">getProgress(AE278,AO278,"%",1,1)</f>
        <v>#NAME?</v>
      </c>
      <c r="P278" s="280" t="e" cm="1">
        <f t="array" aca="1" ref="P278" ca="1">getProgress(AF278,AP278,"%",1,1)</f>
        <v>#NAME?</v>
      </c>
      <c r="Q278" s="58"/>
      <c r="R278" s="90"/>
      <c r="S278" s="90"/>
      <c r="T278" s="90"/>
      <c r="U278" s="90"/>
      <c r="V278" s="90"/>
      <c r="W278" s="90"/>
      <c r="X278" s="90"/>
      <c r="Y278" s="90"/>
      <c r="Z278" s="283"/>
      <c r="AA278" s="282"/>
      <c r="AB278" s="282"/>
      <c r="AC278" s="279" t="e" cm="1">
        <f t="array" aca="1" ref="AC278" ca="1">IF(SUMPRODUCT(--($R$10:$Z$10&gt;0),--(R278:Z278&lt;&gt;""))&gt;0,SUMPRODUCT(--($R$10:$Z$10&gt;0),R278:Z278)/SUMPRODUCT(--($R$10:$Z$10&gt;0),--(R278:Z278&lt;&gt;"")),"")</f>
        <v>#NAME?</v>
      </c>
      <c r="AD278" s="279" t="e" cm="1">
        <f t="array" aca="1" ref="AD278" ca="1">IF(WpAreaA_exist,IF(SUMPRODUCT(--($R$9:$T$9&lt;&gt;0),--(R278:T278&lt;&gt;""))&gt;0,SUMPRODUCT(--($R$9:$T$9&gt;0),R278:T278)/SUMPRODUCT(--($R$9:$T$9&lt;&gt;0),--(R278:T278&lt;&gt;"")),""),"")</f>
        <v>#NAME?</v>
      </c>
      <c r="AE278" s="279" t="e" cm="1">
        <f t="array" aca="1" ref="AE278" ca="1">IF(WpAreaB_exist,IF(SUMPRODUCT(--($U$9:$W$9&lt;&gt;0),--(U278:W278&lt;&gt;""))&gt;0,SUMPRODUCT(--($U$9:$W$9&gt;0),U278:W278)/SUMPRODUCT(--($U$9:$W$9&lt;&gt;0),--(U278:W278&lt;&gt;"")),""),"")</f>
        <v>#NAME?</v>
      </c>
      <c r="AF278" s="279" t="e" cm="1">
        <f t="array" aca="1" ref="AF278" ca="1">IF(WpAreaC_exist,IF(SUMPRODUCT(--($X$9:$Z$9&lt;&gt;0),--(X278:Z278&lt;&gt;""))&gt;0,SUMPRODUCT(--($X$9:$Z$9&gt;0),X278:Z278)/SUMPRODUCT(--($X$9:$Z$9&lt;&gt;0),--(X278:Z278&lt;&gt;"")),""),"")</f>
        <v>#NAME?</v>
      </c>
      <c r="AG278" s="277"/>
      <c r="AH278" s="277"/>
      <c r="AI278" s="277"/>
      <c r="AJ278" s="277"/>
      <c r="AK278" s="277"/>
      <c r="AL278" s="282"/>
      <c r="AM278" s="276" t="s">
        <v>92</v>
      </c>
      <c r="AN278" s="276" t="s">
        <v>92</v>
      </c>
      <c r="AO278" s="276" t="s">
        <v>92</v>
      </c>
      <c r="AP278" s="276" t="s">
        <v>92</v>
      </c>
      <c r="AQ278" s="275"/>
      <c r="AR278" s="275"/>
      <c r="AS278" s="275"/>
      <c r="AT278" s="275"/>
      <c r="AU278" s="275"/>
      <c r="AV278" s="290"/>
      <c r="AZ278" s="15"/>
    </row>
    <row r="279" spans="1:52" ht="45" outlineLevel="2" x14ac:dyDescent="0.2">
      <c r="A279" s="18">
        <v>71</v>
      </c>
      <c r="B279" s="18" t="s">
        <v>45</v>
      </c>
      <c r="C279" s="20" t="s">
        <v>323</v>
      </c>
      <c r="D279" s="340" t="s">
        <v>447</v>
      </c>
      <c r="E279" s="340" t="s">
        <v>448</v>
      </c>
      <c r="F279" s="340" t="s">
        <v>449</v>
      </c>
      <c r="G279" s="340" t="s">
        <v>334</v>
      </c>
      <c r="H279" s="344" t="s">
        <v>623</v>
      </c>
      <c r="I279" s="340" t="s">
        <v>626</v>
      </c>
      <c r="J279" s="336" t="s">
        <v>620</v>
      </c>
      <c r="K279" s="337" t="s">
        <v>739</v>
      </c>
      <c r="L279" s="325">
        <v>1</v>
      </c>
      <c r="M279" s="280" t="e" cm="1">
        <f t="array" aca="1" ref="M279" ca="1">getProgress(AC279,AM279,"%",1,1)</f>
        <v>#NAME?</v>
      </c>
      <c r="N279" s="280" t="e" cm="1">
        <f t="array" aca="1" ref="N279" ca="1">getProgress(AD279,AN279,"%",1,1)</f>
        <v>#NAME?</v>
      </c>
      <c r="O279" s="280" t="e" cm="1">
        <f t="array" aca="1" ref="O279" ca="1">getProgress(AE279,AO279,"%",1,1)</f>
        <v>#NAME?</v>
      </c>
      <c r="P279" s="280" t="e" cm="1">
        <f t="array" aca="1" ref="P279" ca="1">getProgress(AF279,AP279,"%",1,1)</f>
        <v>#NAME?</v>
      </c>
      <c r="Q279" s="58"/>
      <c r="R279" s="90"/>
      <c r="S279" s="90"/>
      <c r="T279" s="90"/>
      <c r="U279" s="90"/>
      <c r="V279" s="90"/>
      <c r="W279" s="90"/>
      <c r="X279" s="90"/>
      <c r="Y279" s="90"/>
      <c r="Z279" s="283"/>
      <c r="AA279" s="282"/>
      <c r="AB279" s="282"/>
      <c r="AC279" s="279" t="e" cm="1">
        <f t="array" aca="1" ref="AC279" ca="1">IF(SUMPRODUCT(--($R$10:$Z$10&gt;0),--(R279:Z279&lt;&gt;""))&gt;0,SUMPRODUCT(--($R$10:$Z$10&gt;0),R279:Z279)/SUMPRODUCT(--($R$10:$Z$10&gt;0),--(R279:Z279&lt;&gt;"")),"")</f>
        <v>#NAME?</v>
      </c>
      <c r="AD279" s="279" t="e" cm="1">
        <f t="array" aca="1" ref="AD279" ca="1">IF(WpAreaA_exist,IF(SUMPRODUCT(--($R$9:$T$9&lt;&gt;0),--(R279:T279&lt;&gt;""))&gt;0,SUMPRODUCT(--($R$9:$T$9&gt;0),R279:T279)/SUMPRODUCT(--($R$9:$T$9&lt;&gt;0),--(R279:T279&lt;&gt;"")),""),"")</f>
        <v>#NAME?</v>
      </c>
      <c r="AE279" s="279" t="e" cm="1">
        <f t="array" aca="1" ref="AE279" ca="1">IF(WpAreaB_exist,IF(SUMPRODUCT(--($U$9:$W$9&lt;&gt;0),--(U279:W279&lt;&gt;""))&gt;0,SUMPRODUCT(--($U$9:$W$9&gt;0),U279:W279)/SUMPRODUCT(--($U$9:$W$9&lt;&gt;0),--(U279:W279&lt;&gt;"")),""),"")</f>
        <v>#NAME?</v>
      </c>
      <c r="AF279" s="279" t="e" cm="1">
        <f t="array" aca="1" ref="AF279" ca="1">IF(WpAreaC_exist,IF(SUMPRODUCT(--($X$9:$Z$9&lt;&gt;0),--(X279:Z279&lt;&gt;""))&gt;0,SUMPRODUCT(--($X$9:$Z$9&gt;0),X279:Z279)/SUMPRODUCT(--($X$9:$Z$9&lt;&gt;0),--(X279:Z279&lt;&gt;"")),""),"")</f>
        <v>#NAME?</v>
      </c>
      <c r="AG279" s="277"/>
      <c r="AH279" s="277"/>
      <c r="AI279" s="277"/>
      <c r="AJ279" s="277"/>
      <c r="AK279" s="277"/>
      <c r="AL279" s="282"/>
      <c r="AM279" s="276" t="s">
        <v>92</v>
      </c>
      <c r="AN279" s="276" t="s">
        <v>92</v>
      </c>
      <c r="AO279" s="276" t="s">
        <v>92</v>
      </c>
      <c r="AP279" s="276" t="s">
        <v>92</v>
      </c>
      <c r="AQ279" s="275"/>
      <c r="AR279" s="275"/>
      <c r="AS279" s="275"/>
      <c r="AT279" s="275"/>
      <c r="AU279" s="275"/>
      <c r="AV279" s="290"/>
    </row>
    <row r="280" spans="1:52" outlineLevel="2" x14ac:dyDescent="0.2">
      <c r="A280" s="18"/>
      <c r="B280" s="18"/>
      <c r="C280" s="20" t="s">
        <v>323</v>
      </c>
      <c r="D280" s="19" t="s">
        <v>489</v>
      </c>
      <c r="E280" s="19" t="s">
        <v>490</v>
      </c>
      <c r="F280" s="20"/>
      <c r="G280" s="19"/>
      <c r="H280" s="22"/>
      <c r="I280" s="337"/>
      <c r="J280" s="337"/>
      <c r="K280" s="337"/>
      <c r="L280" s="325">
        <v>0.1</v>
      </c>
      <c r="M280" s="280" t="e" cm="1">
        <f t="array" aca="1" ref="M280" ca="1">getProgress(AC280,AM280,"%",1,1)</f>
        <v>#NAME?</v>
      </c>
      <c r="N280" s="280" t="e" cm="1">
        <f t="array" aca="1" ref="N280" ca="1">getProgress(AD280,AN280,"%",1,1)</f>
        <v>#NAME?</v>
      </c>
      <c r="O280" s="280" t="e" cm="1">
        <f t="array" aca="1" ref="O280" ca="1">getProgress(AE280,AO280,"%",1,1)</f>
        <v>#NAME?</v>
      </c>
      <c r="P280" s="280" t="e" cm="1">
        <f t="array" aca="1" ref="P280" ca="1">getProgress(AF280,AP280,"%",1,1)</f>
        <v>#NAME?</v>
      </c>
      <c r="Q280" s="58"/>
      <c r="R280" s="90"/>
      <c r="S280" s="90"/>
      <c r="T280" s="90"/>
      <c r="U280" s="90"/>
      <c r="V280" s="90"/>
      <c r="W280" s="90"/>
      <c r="X280" s="90"/>
      <c r="Y280" s="90"/>
      <c r="Z280" s="283"/>
      <c r="AA280" s="282"/>
      <c r="AB280" s="282"/>
      <c r="AC280" s="279" t="e" cm="1">
        <f t="array" aca="1" ref="AC280" ca="1">IF(SUMPRODUCT(--($R$10:$Z$10&gt;0),--(R280:Z280&lt;&gt;""))&gt;0,SUMPRODUCT(--($R$10:$Z$10&gt;0),R280:Z280)/SUMPRODUCT(--($R$10:$Z$10&gt;0),--(R280:Z280&lt;&gt;"")),"")</f>
        <v>#NAME?</v>
      </c>
      <c r="AD280" s="279" t="e" cm="1">
        <f t="array" aca="1" ref="AD280" ca="1">IF(WpAreaA_exist,IF(SUMPRODUCT(--($R$9:$T$9&lt;&gt;0),--(R280:T280&lt;&gt;""))&gt;0,SUMPRODUCT(--($R$9:$T$9&gt;0),R280:T280)/SUMPRODUCT(--($R$9:$T$9&lt;&gt;0),--(R280:T280&lt;&gt;"")),""),"")</f>
        <v>#NAME?</v>
      </c>
      <c r="AE280" s="279" t="e" cm="1">
        <f t="array" aca="1" ref="AE280" ca="1">IF(WpAreaB_exist,IF(SUMPRODUCT(--($U$9:$W$9&lt;&gt;0),--(U280:W280&lt;&gt;""))&gt;0,SUMPRODUCT(--($U$9:$W$9&gt;0),U280:W280)/SUMPRODUCT(--($U$9:$W$9&lt;&gt;0),--(U280:W280&lt;&gt;"")),""),"")</f>
        <v>#NAME?</v>
      </c>
      <c r="AF280" s="279" t="e" cm="1">
        <f t="array" aca="1" ref="AF280" ca="1">IF(WpAreaC_exist,IF(SUMPRODUCT(--($X$9:$Z$9&lt;&gt;0),--(X280:Z280&lt;&gt;""))&gt;0,SUMPRODUCT(--($X$9:$Z$9&gt;0),X280:Z280)/SUMPRODUCT(--($X$9:$Z$9&lt;&gt;0),--(X280:Z280&lt;&gt;"")),""),"")</f>
        <v>#NAME?</v>
      </c>
      <c r="AG280" s="277"/>
      <c r="AH280" s="277"/>
      <c r="AI280" s="277"/>
      <c r="AJ280" s="277"/>
      <c r="AK280" s="277"/>
      <c r="AL280" s="282"/>
      <c r="AM280" s="276" t="s">
        <v>92</v>
      </c>
      <c r="AN280" s="276" t="s">
        <v>92</v>
      </c>
      <c r="AO280" s="276" t="s">
        <v>92</v>
      </c>
      <c r="AP280" s="276" t="s">
        <v>92</v>
      </c>
      <c r="AQ280" s="275"/>
      <c r="AR280" s="275"/>
      <c r="AS280" s="275"/>
      <c r="AT280" s="275"/>
      <c r="AU280" s="275"/>
      <c r="AV280" s="290"/>
      <c r="AZ280" s="15"/>
    </row>
    <row r="281" spans="1:52" ht="60" outlineLevel="2" x14ac:dyDescent="0.2">
      <c r="A281" s="18">
        <v>72</v>
      </c>
      <c r="B281" s="18" t="s">
        <v>45</v>
      </c>
      <c r="C281" s="20" t="s">
        <v>323</v>
      </c>
      <c r="D281" s="340" t="s">
        <v>455</v>
      </c>
      <c r="E281" s="340" t="s">
        <v>456</v>
      </c>
      <c r="F281" s="340" t="s">
        <v>379</v>
      </c>
      <c r="G281" s="340" t="s">
        <v>334</v>
      </c>
      <c r="H281" s="344" t="s">
        <v>623</v>
      </c>
      <c r="I281" s="340" t="s">
        <v>635</v>
      </c>
      <c r="J281" s="336" t="s">
        <v>620</v>
      </c>
      <c r="K281" s="337" t="s">
        <v>740</v>
      </c>
      <c r="L281" s="325">
        <v>1</v>
      </c>
      <c r="M281" s="280" t="e" cm="1">
        <f t="array" aca="1" ref="M281" ca="1">getProgress(AC281,AM281,"%",1,1)</f>
        <v>#NAME?</v>
      </c>
      <c r="N281" s="280" t="e" cm="1">
        <f t="array" aca="1" ref="N281" ca="1">getProgress(AD281,AN281,"%",1,1)</f>
        <v>#NAME?</v>
      </c>
      <c r="O281" s="280" t="e" cm="1">
        <f t="array" aca="1" ref="O281" ca="1">getProgress(AE281,AO281,"%",1,1)</f>
        <v>#NAME?</v>
      </c>
      <c r="P281" s="280" t="e" cm="1">
        <f t="array" aca="1" ref="P281" ca="1">getProgress(AF281,AP281,"%",1,1)</f>
        <v>#NAME?</v>
      </c>
      <c r="Q281" s="58"/>
      <c r="R281" s="90"/>
      <c r="S281" s="90"/>
      <c r="T281" s="90"/>
      <c r="U281" s="90"/>
      <c r="V281" s="90"/>
      <c r="W281" s="90"/>
      <c r="X281" s="90"/>
      <c r="Y281" s="90"/>
      <c r="Z281" s="283"/>
      <c r="AA281" s="282"/>
      <c r="AB281" s="282"/>
      <c r="AC281" s="279" t="e" cm="1">
        <f t="array" aca="1" ref="AC281" ca="1">IF(SUMPRODUCT(--($R$10:$Z$10&gt;0),--(R281:Z281&lt;&gt;""))&gt;0,SUMPRODUCT(--($R$10:$Z$10&gt;0),R281:Z281)/SUMPRODUCT(--($R$10:$Z$10&gt;0),--(R281:Z281&lt;&gt;"")),"")</f>
        <v>#NAME?</v>
      </c>
      <c r="AD281" s="279" t="e" cm="1">
        <f t="array" aca="1" ref="AD281" ca="1">IF(WpAreaA_exist,IF(SUMPRODUCT(--($R$9:$T$9&lt;&gt;0),--(R281:T281&lt;&gt;""))&gt;0,SUMPRODUCT(--($R$9:$T$9&gt;0),R281:T281)/SUMPRODUCT(--($R$9:$T$9&lt;&gt;0),--(R281:T281&lt;&gt;"")),""),"")</f>
        <v>#NAME?</v>
      </c>
      <c r="AE281" s="279" t="e" cm="1">
        <f t="array" aca="1" ref="AE281" ca="1">IF(WpAreaB_exist,IF(SUMPRODUCT(--($U$9:$W$9&lt;&gt;0),--(U281:W281&lt;&gt;""))&gt;0,SUMPRODUCT(--($U$9:$W$9&gt;0),U281:W281)/SUMPRODUCT(--($U$9:$W$9&lt;&gt;0),--(U281:W281&lt;&gt;"")),""),"")</f>
        <v>#NAME?</v>
      </c>
      <c r="AF281" s="279" t="e" cm="1">
        <f t="array" aca="1" ref="AF281" ca="1">IF(WpAreaC_exist,IF(SUMPRODUCT(--($X$9:$Z$9&lt;&gt;0),--(X281:Z281&lt;&gt;""))&gt;0,SUMPRODUCT(--($X$9:$Z$9&gt;0),X281:Z281)/SUMPRODUCT(--($X$9:$Z$9&lt;&gt;0),--(X281:Z281&lt;&gt;"")),""),"")</f>
        <v>#NAME?</v>
      </c>
      <c r="AG281" s="277"/>
      <c r="AH281" s="277"/>
      <c r="AI281" s="277"/>
      <c r="AJ281" s="277"/>
      <c r="AK281" s="277"/>
      <c r="AL281" s="282"/>
      <c r="AM281" s="276" t="s">
        <v>92</v>
      </c>
      <c r="AN281" s="276" t="s">
        <v>92</v>
      </c>
      <c r="AO281" s="276" t="s">
        <v>92</v>
      </c>
      <c r="AP281" s="276" t="s">
        <v>92</v>
      </c>
      <c r="AQ281" s="275"/>
      <c r="AR281" s="275"/>
      <c r="AS281" s="275"/>
      <c r="AT281" s="275"/>
      <c r="AU281" s="275"/>
      <c r="AV281" s="290"/>
    </row>
    <row r="282" spans="1:52" ht="45" outlineLevel="2" x14ac:dyDescent="0.2">
      <c r="A282" s="18">
        <v>73</v>
      </c>
      <c r="B282" s="18" t="s">
        <v>45</v>
      </c>
      <c r="C282" s="20" t="s">
        <v>323</v>
      </c>
      <c r="D282" s="340" t="s">
        <v>450</v>
      </c>
      <c r="E282" s="340" t="s">
        <v>451</v>
      </c>
      <c r="F282" s="340" t="s">
        <v>452</v>
      </c>
      <c r="G282" s="340" t="s">
        <v>345</v>
      </c>
      <c r="H282" s="349" t="s">
        <v>639</v>
      </c>
      <c r="I282" s="340" t="s">
        <v>657</v>
      </c>
      <c r="J282" s="340" t="s">
        <v>661</v>
      </c>
      <c r="K282" s="337" t="s">
        <v>741</v>
      </c>
      <c r="L282" s="325">
        <v>1</v>
      </c>
      <c r="M282" s="280" t="e" cm="1">
        <f t="array" aca="1" ref="M282" ca="1">getProgress(AC282,AM282,"%",1,1)</f>
        <v>#NAME?</v>
      </c>
      <c r="N282" s="280" t="e" cm="1">
        <f t="array" aca="1" ref="N282" ca="1">getProgress(AD282,AN282,"%",1,1)</f>
        <v>#NAME?</v>
      </c>
      <c r="O282" s="280" t="e" cm="1">
        <f t="array" aca="1" ref="O282" ca="1">getProgress(AE282,AO282,"%",1,1)</f>
        <v>#NAME?</v>
      </c>
      <c r="P282" s="280" t="e" cm="1">
        <f t="array" aca="1" ref="P282" ca="1">getProgress(AF282,AP282,"%",1,1)</f>
        <v>#NAME?</v>
      </c>
      <c r="Q282" s="58"/>
      <c r="R282" s="90"/>
      <c r="S282" s="90"/>
      <c r="T282" s="90"/>
      <c r="U282" s="90"/>
      <c r="V282" s="90"/>
      <c r="W282" s="90"/>
      <c r="X282" s="90"/>
      <c r="Y282" s="90"/>
      <c r="Z282" s="283"/>
      <c r="AA282" s="282"/>
      <c r="AB282" s="282"/>
      <c r="AC282" s="279" t="e" cm="1">
        <f t="array" aca="1" ref="AC282" ca="1">IF(SUMPRODUCT(--($R$10:$Z$10&gt;0),--(R282:Z282&lt;&gt;""))&gt;0,SUMPRODUCT(--($R$10:$Z$10&gt;0),R282:Z282)/SUMPRODUCT(--($R$10:$Z$10&gt;0),--(R282:Z282&lt;&gt;"")),"")</f>
        <v>#NAME?</v>
      </c>
      <c r="AD282" s="279" t="e" cm="1">
        <f t="array" aca="1" ref="AD282" ca="1">IF(WpAreaA_exist,IF(SUMPRODUCT(--($R$9:$T$9&lt;&gt;0),--(R282:T282&lt;&gt;""))&gt;0,SUMPRODUCT(--($R$9:$T$9&gt;0),R282:T282)/SUMPRODUCT(--($R$9:$T$9&lt;&gt;0),--(R282:T282&lt;&gt;"")),""),"")</f>
        <v>#NAME?</v>
      </c>
      <c r="AE282" s="279" t="e" cm="1">
        <f t="array" aca="1" ref="AE282" ca="1">IF(WpAreaB_exist,IF(SUMPRODUCT(--($U$9:$W$9&lt;&gt;0),--(U282:W282&lt;&gt;""))&gt;0,SUMPRODUCT(--($U$9:$W$9&gt;0),U282:W282)/SUMPRODUCT(--($U$9:$W$9&lt;&gt;0),--(U282:W282&lt;&gt;"")),""),"")</f>
        <v>#NAME?</v>
      </c>
      <c r="AF282" s="279" t="e" cm="1">
        <f t="array" aca="1" ref="AF282" ca="1">IF(WpAreaC_exist,IF(SUMPRODUCT(--($X$9:$Z$9&lt;&gt;0),--(X282:Z282&lt;&gt;""))&gt;0,SUMPRODUCT(--($X$9:$Z$9&gt;0),X282:Z282)/SUMPRODUCT(--($X$9:$Z$9&lt;&gt;0),--(X282:Z282&lt;&gt;"")),""),"")</f>
        <v>#NAME?</v>
      </c>
      <c r="AG282" s="277"/>
      <c r="AH282" s="277"/>
      <c r="AI282" s="277"/>
      <c r="AJ282" s="277"/>
      <c r="AK282" s="277"/>
      <c r="AL282" s="282"/>
      <c r="AM282" s="276" t="s">
        <v>92</v>
      </c>
      <c r="AN282" s="276" t="s">
        <v>92</v>
      </c>
      <c r="AO282" s="276" t="s">
        <v>92</v>
      </c>
      <c r="AP282" s="276" t="s">
        <v>92</v>
      </c>
      <c r="AQ282" s="275"/>
      <c r="AR282" s="275"/>
      <c r="AS282" s="275"/>
      <c r="AT282" s="275"/>
      <c r="AU282" s="275"/>
      <c r="AV282" s="290"/>
    </row>
    <row r="283" spans="1:52" ht="45" outlineLevel="2" x14ac:dyDescent="0.2">
      <c r="A283" s="18">
        <v>74</v>
      </c>
      <c r="B283" s="18" t="s">
        <v>45</v>
      </c>
      <c r="C283" s="20" t="s">
        <v>323</v>
      </c>
      <c r="D283" s="340" t="s">
        <v>453</v>
      </c>
      <c r="E283" s="340" t="s">
        <v>454</v>
      </c>
      <c r="F283" s="340" t="s">
        <v>452</v>
      </c>
      <c r="G283" s="340" t="s">
        <v>345</v>
      </c>
      <c r="H283" s="349" t="s">
        <v>639</v>
      </c>
      <c r="I283" s="340" t="s">
        <v>658</v>
      </c>
      <c r="J283" s="340" t="s">
        <v>662</v>
      </c>
      <c r="K283" s="337" t="s">
        <v>742</v>
      </c>
      <c r="L283" s="325">
        <v>1</v>
      </c>
      <c r="M283" s="280" t="e" cm="1">
        <f t="array" aca="1" ref="M283" ca="1">getProgress(AC283,AM283,"%",1,1)</f>
        <v>#NAME?</v>
      </c>
      <c r="N283" s="280" t="e" cm="1">
        <f t="array" aca="1" ref="N283" ca="1">getProgress(AD283,AN283,"%",1,1)</f>
        <v>#NAME?</v>
      </c>
      <c r="O283" s="280" t="e" cm="1">
        <f t="array" aca="1" ref="O283" ca="1">getProgress(AE283,AO283,"%",1,1)</f>
        <v>#NAME?</v>
      </c>
      <c r="P283" s="280" t="e" cm="1">
        <f t="array" aca="1" ref="P283" ca="1">getProgress(AF283,AP283,"%",1,1)</f>
        <v>#NAME?</v>
      </c>
      <c r="Q283" s="58"/>
      <c r="R283" s="90"/>
      <c r="S283" s="90"/>
      <c r="T283" s="90"/>
      <c r="U283" s="90"/>
      <c r="V283" s="90"/>
      <c r="W283" s="90"/>
      <c r="X283" s="90"/>
      <c r="Y283" s="90"/>
      <c r="Z283" s="283"/>
      <c r="AA283" s="282"/>
      <c r="AB283" s="282"/>
      <c r="AC283" s="279" t="e" cm="1">
        <f t="array" aca="1" ref="AC283" ca="1">IF(SUMPRODUCT(--($R$10:$Z$10&gt;0),--(R283:Z283&lt;&gt;""))&gt;0,SUMPRODUCT(--($R$10:$Z$10&gt;0),R283:Z283)/SUMPRODUCT(--($R$10:$Z$10&gt;0),--(R283:Z283&lt;&gt;"")),"")</f>
        <v>#NAME?</v>
      </c>
      <c r="AD283" s="279" t="e" cm="1">
        <f t="array" aca="1" ref="AD283" ca="1">IF(WpAreaA_exist,IF(SUMPRODUCT(--($R$9:$T$9&lt;&gt;0),--(R283:T283&lt;&gt;""))&gt;0,SUMPRODUCT(--($R$9:$T$9&gt;0),R283:T283)/SUMPRODUCT(--($R$9:$T$9&lt;&gt;0),--(R283:T283&lt;&gt;"")),""),"")</f>
        <v>#NAME?</v>
      </c>
      <c r="AE283" s="279" t="e" cm="1">
        <f t="array" aca="1" ref="AE283" ca="1">IF(WpAreaB_exist,IF(SUMPRODUCT(--($U$9:$W$9&lt;&gt;0),--(U283:W283&lt;&gt;""))&gt;0,SUMPRODUCT(--($U$9:$W$9&gt;0),U283:W283)/SUMPRODUCT(--($U$9:$W$9&lt;&gt;0),--(U283:W283&lt;&gt;"")),""),"")</f>
        <v>#NAME?</v>
      </c>
      <c r="AF283" s="279" t="e" cm="1">
        <f t="array" aca="1" ref="AF283" ca="1">IF(WpAreaC_exist,IF(SUMPRODUCT(--($X$9:$Z$9&lt;&gt;0),--(X283:Z283&lt;&gt;""))&gt;0,SUMPRODUCT(--($X$9:$Z$9&gt;0),X283:Z283)/SUMPRODUCT(--($X$9:$Z$9&lt;&gt;0),--(X283:Z283&lt;&gt;"")),""),"")</f>
        <v>#NAME?</v>
      </c>
      <c r="AG283" s="277"/>
      <c r="AH283" s="277"/>
      <c r="AI283" s="277"/>
      <c r="AJ283" s="277"/>
      <c r="AK283" s="277"/>
      <c r="AL283" s="282"/>
      <c r="AM283" s="276" t="s">
        <v>92</v>
      </c>
      <c r="AN283" s="276" t="s">
        <v>92</v>
      </c>
      <c r="AO283" s="276" t="s">
        <v>92</v>
      </c>
      <c r="AP283" s="276" t="s">
        <v>92</v>
      </c>
      <c r="AQ283" s="275"/>
      <c r="AR283" s="275"/>
      <c r="AS283" s="275"/>
      <c r="AT283" s="275"/>
      <c r="AU283" s="275"/>
      <c r="AV283" s="290"/>
    </row>
    <row r="284" spans="1:52" outlineLevel="2" x14ac:dyDescent="0.2">
      <c r="A284" s="18"/>
      <c r="B284" s="18"/>
      <c r="C284" s="20" t="s">
        <v>323</v>
      </c>
      <c r="D284" s="337" t="s">
        <v>457</v>
      </c>
      <c r="E284" s="19" t="s">
        <v>422</v>
      </c>
      <c r="F284" s="19"/>
      <c r="G284" s="19"/>
      <c r="H284" s="22"/>
      <c r="I284" s="19"/>
      <c r="J284" s="19"/>
      <c r="K284" s="337"/>
      <c r="L284" s="325">
        <v>0.1</v>
      </c>
      <c r="M284" s="280" t="e" cm="1">
        <f t="array" aca="1" ref="M284" ca="1">getProgress(AC284,AM284,"%",1,1)</f>
        <v>#NAME?</v>
      </c>
      <c r="N284" s="280" t="e" cm="1">
        <f t="array" aca="1" ref="N284" ca="1">getProgress(AD284,AN284,"%",1,1)</f>
        <v>#NAME?</v>
      </c>
      <c r="O284" s="280" t="e" cm="1">
        <f t="array" aca="1" ref="O284" ca="1">getProgress(AE284,AO284,"%",1,1)</f>
        <v>#NAME?</v>
      </c>
      <c r="P284" s="280" t="e" cm="1">
        <f t="array" aca="1" ref="P284" ca="1">getProgress(AF284,AP284,"%",1,1)</f>
        <v>#NAME?</v>
      </c>
      <c r="Q284" s="58"/>
      <c r="R284" s="90"/>
      <c r="S284" s="90"/>
      <c r="T284" s="90"/>
      <c r="U284" s="90"/>
      <c r="V284" s="90"/>
      <c r="W284" s="90"/>
      <c r="X284" s="90"/>
      <c r="Y284" s="90"/>
      <c r="Z284" s="283"/>
      <c r="AA284" s="282"/>
      <c r="AB284" s="282"/>
      <c r="AC284" s="279" t="e" cm="1">
        <f t="array" aca="1" ref="AC284" ca="1">IF(SUMPRODUCT(--($R$10:$Z$10&gt;0),--(R284:Z284&lt;&gt;""))&gt;0,SUMPRODUCT(--($R$10:$Z$10&gt;0),R284:Z284)/SUMPRODUCT(--($R$10:$Z$10&gt;0),--(R284:Z284&lt;&gt;"")),"")</f>
        <v>#NAME?</v>
      </c>
      <c r="AD284" s="279" t="e" cm="1">
        <f t="array" aca="1" ref="AD284" ca="1">IF(WpAreaA_exist,IF(SUMPRODUCT(--($R$9:$T$9&lt;&gt;0),--(R284:T284&lt;&gt;""))&gt;0,SUMPRODUCT(--($R$9:$T$9&gt;0),R284:T284)/SUMPRODUCT(--($R$9:$T$9&lt;&gt;0),--(R284:T284&lt;&gt;"")),""),"")</f>
        <v>#NAME?</v>
      </c>
      <c r="AE284" s="279" t="e" cm="1">
        <f t="array" aca="1" ref="AE284" ca="1">IF(WpAreaB_exist,IF(SUMPRODUCT(--($U$9:$W$9&lt;&gt;0),--(U284:W284&lt;&gt;""))&gt;0,SUMPRODUCT(--($U$9:$W$9&gt;0),U284:W284)/SUMPRODUCT(--($U$9:$W$9&lt;&gt;0),--(U284:W284&lt;&gt;"")),""),"")</f>
        <v>#NAME?</v>
      </c>
      <c r="AF284" s="279" t="e" cm="1">
        <f t="array" aca="1" ref="AF284" ca="1">IF(WpAreaC_exist,IF(SUMPRODUCT(--($X$9:$Z$9&lt;&gt;0),--(X284:Z284&lt;&gt;""))&gt;0,SUMPRODUCT(--($X$9:$Z$9&gt;0),X284:Z284)/SUMPRODUCT(--($X$9:$Z$9&lt;&gt;0),--(X284:Z284&lt;&gt;"")),""),"")</f>
        <v>#NAME?</v>
      </c>
      <c r="AG284" s="277"/>
      <c r="AH284" s="277"/>
      <c r="AI284" s="277"/>
      <c r="AJ284" s="277"/>
      <c r="AK284" s="277"/>
      <c r="AL284" s="282"/>
      <c r="AM284" s="276" t="s">
        <v>92</v>
      </c>
      <c r="AN284" s="276" t="s">
        <v>92</v>
      </c>
      <c r="AO284" s="276" t="s">
        <v>92</v>
      </c>
      <c r="AP284" s="276" t="s">
        <v>92</v>
      </c>
      <c r="AQ284" s="275"/>
      <c r="AR284" s="275"/>
      <c r="AS284" s="275"/>
      <c r="AT284" s="275"/>
      <c r="AU284" s="275"/>
      <c r="AV284" s="290"/>
      <c r="AZ284" s="15"/>
    </row>
    <row r="285" spans="1:52" ht="45" outlineLevel="2" x14ac:dyDescent="0.2">
      <c r="A285" s="18">
        <v>75</v>
      </c>
      <c r="B285" s="18" t="s">
        <v>45</v>
      </c>
      <c r="C285" s="20" t="s">
        <v>323</v>
      </c>
      <c r="D285" s="341" t="s">
        <v>458</v>
      </c>
      <c r="E285" s="340" t="s">
        <v>459</v>
      </c>
      <c r="F285" s="340" t="s">
        <v>379</v>
      </c>
      <c r="G285" s="340" t="s">
        <v>334</v>
      </c>
      <c r="H285" s="344" t="s">
        <v>623</v>
      </c>
      <c r="I285" s="340" t="s">
        <v>636</v>
      </c>
      <c r="J285" s="336" t="s">
        <v>620</v>
      </c>
      <c r="K285" s="337" t="s">
        <v>743</v>
      </c>
      <c r="L285" s="325">
        <v>1</v>
      </c>
      <c r="M285" s="280" t="e" cm="1">
        <f t="array" aca="1" ref="M285" ca="1">getProgress(AC285,AM285,"%",1,1)</f>
        <v>#NAME?</v>
      </c>
      <c r="N285" s="280" t="e" cm="1">
        <f t="array" aca="1" ref="N285" ca="1">getProgress(AD285,AN285,"%",1,1)</f>
        <v>#NAME?</v>
      </c>
      <c r="O285" s="280" t="e" cm="1">
        <f t="array" aca="1" ref="O285" ca="1">getProgress(AE285,AO285,"%",1,1)</f>
        <v>#NAME?</v>
      </c>
      <c r="P285" s="280" t="e" cm="1">
        <f t="array" aca="1" ref="P285" ca="1">getProgress(AF285,AP285,"%",1,1)</f>
        <v>#NAME?</v>
      </c>
      <c r="Q285" s="58"/>
      <c r="R285" s="90"/>
      <c r="S285" s="90"/>
      <c r="T285" s="90"/>
      <c r="U285" s="90"/>
      <c r="V285" s="90"/>
      <c r="W285" s="90"/>
      <c r="X285" s="90"/>
      <c r="Y285" s="90"/>
      <c r="Z285" s="283"/>
      <c r="AA285" s="282"/>
      <c r="AB285" s="282"/>
      <c r="AC285" s="279" t="e" cm="1">
        <f t="array" aca="1" ref="AC285" ca="1">IF(SUMPRODUCT(--($R$10:$Z$10&gt;0),--(R285:Z285&lt;&gt;""))&gt;0,SUMPRODUCT(--($R$10:$Z$10&gt;0),R285:Z285)/SUMPRODUCT(--($R$10:$Z$10&gt;0),--(R285:Z285&lt;&gt;"")),"")</f>
        <v>#NAME?</v>
      </c>
      <c r="AD285" s="279" t="e" cm="1">
        <f t="array" aca="1" ref="AD285" ca="1">IF(WpAreaA_exist,IF(SUMPRODUCT(--($R$9:$T$9&lt;&gt;0),--(R285:T285&lt;&gt;""))&gt;0,SUMPRODUCT(--($R$9:$T$9&gt;0),R285:T285)/SUMPRODUCT(--($R$9:$T$9&lt;&gt;0),--(R285:T285&lt;&gt;"")),""),"")</f>
        <v>#NAME?</v>
      </c>
      <c r="AE285" s="279" t="e" cm="1">
        <f t="array" aca="1" ref="AE285" ca="1">IF(WpAreaB_exist,IF(SUMPRODUCT(--($U$9:$W$9&lt;&gt;0),--(U285:W285&lt;&gt;""))&gt;0,SUMPRODUCT(--($U$9:$W$9&gt;0),U285:W285)/SUMPRODUCT(--($U$9:$W$9&lt;&gt;0),--(U285:W285&lt;&gt;"")),""),"")</f>
        <v>#NAME?</v>
      </c>
      <c r="AF285" s="279" t="e" cm="1">
        <f t="array" aca="1" ref="AF285" ca="1">IF(WpAreaC_exist,IF(SUMPRODUCT(--($X$9:$Z$9&lt;&gt;0),--(X285:Z285&lt;&gt;""))&gt;0,SUMPRODUCT(--($X$9:$Z$9&gt;0),X285:Z285)/SUMPRODUCT(--($X$9:$Z$9&lt;&gt;0),--(X285:Z285&lt;&gt;"")),""),"")</f>
        <v>#NAME?</v>
      </c>
      <c r="AG285" s="277"/>
      <c r="AH285" s="277"/>
      <c r="AI285" s="277"/>
      <c r="AJ285" s="277"/>
      <c r="AK285" s="277"/>
      <c r="AL285" s="282"/>
      <c r="AM285" s="276" t="s">
        <v>92</v>
      </c>
      <c r="AN285" s="276" t="s">
        <v>92</v>
      </c>
      <c r="AO285" s="276" t="s">
        <v>92</v>
      </c>
      <c r="AP285" s="276" t="s">
        <v>92</v>
      </c>
      <c r="AQ285" s="275"/>
      <c r="AR285" s="275"/>
      <c r="AS285" s="275"/>
      <c r="AT285" s="275"/>
      <c r="AU285" s="275"/>
      <c r="AV285" s="290"/>
    </row>
    <row r="286" spans="1:52" outlineLevel="2" x14ac:dyDescent="0.2">
      <c r="A286" s="18"/>
      <c r="B286" s="18"/>
      <c r="C286" s="20" t="s">
        <v>323</v>
      </c>
      <c r="D286" s="337" t="s">
        <v>600</v>
      </c>
      <c r="E286" s="337" t="s">
        <v>536</v>
      </c>
      <c r="F286" s="20"/>
      <c r="G286" s="19"/>
      <c r="H286" s="22"/>
      <c r="I286" s="339"/>
      <c r="J286" s="339"/>
      <c r="K286" s="355"/>
      <c r="L286" s="325">
        <v>0.1</v>
      </c>
      <c r="M286" s="280" t="e" cm="1">
        <f t="array" aca="1" ref="M286" ca="1">getProgress(AC286,AM286,"%",1,1)</f>
        <v>#NAME?</v>
      </c>
      <c r="N286" s="280" t="e" cm="1">
        <f t="array" aca="1" ref="N286" ca="1">getProgress(AD286,AN286,"%",1,1)</f>
        <v>#NAME?</v>
      </c>
      <c r="O286" s="280" t="e" cm="1">
        <f t="array" aca="1" ref="O286" ca="1">getProgress(AE286,AO286,"%",1,1)</f>
        <v>#NAME?</v>
      </c>
      <c r="P286" s="280" t="e" cm="1">
        <f t="array" aca="1" ref="P286" ca="1">getProgress(AF286,AP286,"%",1,1)</f>
        <v>#NAME?</v>
      </c>
      <c r="Q286" s="58"/>
      <c r="R286" s="90"/>
      <c r="S286" s="90"/>
      <c r="T286" s="90"/>
      <c r="U286" s="90"/>
      <c r="V286" s="90"/>
      <c r="W286" s="90"/>
      <c r="X286" s="90"/>
      <c r="Y286" s="90"/>
      <c r="Z286" s="283"/>
      <c r="AA286" s="282"/>
      <c r="AB286" s="282"/>
      <c r="AC286" s="279" t="e" cm="1">
        <f t="array" aca="1" ref="AC286" ca="1">IF(SUMPRODUCT(--($R$10:$Z$10&gt;0),--(R286:Z286&lt;&gt;""))&gt;0,SUMPRODUCT(--($R$10:$Z$10&gt;0),R286:Z286)/SUMPRODUCT(--($R$10:$Z$10&gt;0),--(R286:Z286&lt;&gt;"")),"")</f>
        <v>#NAME?</v>
      </c>
      <c r="AD286" s="279" t="e" cm="1">
        <f t="array" aca="1" ref="AD286" ca="1">IF(WpAreaA_exist,IF(SUMPRODUCT(--($R$9:$T$9&lt;&gt;0),--(R286:T286&lt;&gt;""))&gt;0,SUMPRODUCT(--($R$9:$T$9&gt;0),R286:T286)/SUMPRODUCT(--($R$9:$T$9&lt;&gt;0),--(R286:T286&lt;&gt;"")),""),"")</f>
        <v>#NAME?</v>
      </c>
      <c r="AE286" s="279" t="e" cm="1">
        <f t="array" aca="1" ref="AE286" ca="1">IF(WpAreaB_exist,IF(SUMPRODUCT(--($U$9:$W$9&lt;&gt;0),--(U286:W286&lt;&gt;""))&gt;0,SUMPRODUCT(--($U$9:$W$9&gt;0),U286:W286)/SUMPRODUCT(--($U$9:$W$9&lt;&gt;0),--(U286:W286&lt;&gt;"")),""),"")</f>
        <v>#NAME?</v>
      </c>
      <c r="AF286" s="279" t="e" cm="1">
        <f t="array" aca="1" ref="AF286" ca="1">IF(WpAreaC_exist,IF(SUMPRODUCT(--($X$9:$Z$9&lt;&gt;0),--(X286:Z286&lt;&gt;""))&gt;0,SUMPRODUCT(--($X$9:$Z$9&gt;0),X286:Z286)/SUMPRODUCT(--($X$9:$Z$9&lt;&gt;0),--(X286:Z286&lt;&gt;"")),""),"")</f>
        <v>#NAME?</v>
      </c>
      <c r="AG286" s="277"/>
      <c r="AH286" s="277"/>
      <c r="AI286" s="277"/>
      <c r="AJ286" s="277"/>
      <c r="AK286" s="277"/>
      <c r="AL286" s="282"/>
      <c r="AM286" s="276" t="s">
        <v>92</v>
      </c>
      <c r="AN286" s="276" t="s">
        <v>92</v>
      </c>
      <c r="AO286" s="276" t="s">
        <v>92</v>
      </c>
      <c r="AP286" s="276" t="s">
        <v>92</v>
      </c>
      <c r="AQ286" s="275"/>
      <c r="AR286" s="275"/>
      <c r="AS286" s="275"/>
      <c r="AT286" s="275"/>
      <c r="AU286" s="275"/>
      <c r="AV286" s="290"/>
      <c r="AZ286" s="15"/>
    </row>
    <row r="287" spans="1:52" outlineLevel="2" x14ac:dyDescent="0.2">
      <c r="A287" s="18"/>
      <c r="B287" s="18"/>
      <c r="C287" s="20" t="s">
        <v>323</v>
      </c>
      <c r="D287" s="337" t="s">
        <v>601</v>
      </c>
      <c r="E287" s="337" t="s">
        <v>673</v>
      </c>
      <c r="F287" s="20"/>
      <c r="G287" s="19"/>
      <c r="H287" s="22"/>
      <c r="I287" s="339"/>
      <c r="J287" s="339"/>
      <c r="K287" s="355"/>
      <c r="L287" s="325">
        <v>0.1</v>
      </c>
      <c r="M287" s="280" t="e" cm="1">
        <f t="array" aca="1" ref="M287" ca="1">getProgress(AC287,AM287,"%",1,1)</f>
        <v>#NAME?</v>
      </c>
      <c r="N287" s="280" t="e" cm="1">
        <f t="array" aca="1" ref="N287" ca="1">getProgress(AD287,AN287,"%",1,1)</f>
        <v>#NAME?</v>
      </c>
      <c r="O287" s="280" t="e" cm="1">
        <f t="array" aca="1" ref="O287" ca="1">getProgress(AE287,AO287,"%",1,1)</f>
        <v>#NAME?</v>
      </c>
      <c r="P287" s="280" t="e" cm="1">
        <f t="array" aca="1" ref="P287" ca="1">getProgress(AF287,AP287,"%",1,1)</f>
        <v>#NAME?</v>
      </c>
      <c r="Q287" s="58"/>
      <c r="R287" s="90"/>
      <c r="S287" s="90"/>
      <c r="T287" s="90"/>
      <c r="U287" s="90"/>
      <c r="V287" s="90"/>
      <c r="W287" s="90"/>
      <c r="X287" s="90"/>
      <c r="Y287" s="90"/>
      <c r="Z287" s="283"/>
      <c r="AA287" s="282"/>
      <c r="AB287" s="282"/>
      <c r="AC287" s="279" t="e" cm="1">
        <f t="array" aca="1" ref="AC287" ca="1">IF(SUMPRODUCT(--($R$10:$Z$10&gt;0),--(R287:Z287&lt;&gt;""))&gt;0,SUMPRODUCT(--($R$10:$Z$10&gt;0),R287:Z287)/SUMPRODUCT(--($R$10:$Z$10&gt;0),--(R287:Z287&lt;&gt;"")),"")</f>
        <v>#NAME?</v>
      </c>
      <c r="AD287" s="279" t="e" cm="1">
        <f t="array" aca="1" ref="AD287" ca="1">IF(WpAreaA_exist,IF(SUMPRODUCT(--($R$9:$T$9&lt;&gt;0),--(R287:T287&lt;&gt;""))&gt;0,SUMPRODUCT(--($R$9:$T$9&gt;0),R287:T287)/SUMPRODUCT(--($R$9:$T$9&lt;&gt;0),--(R287:T287&lt;&gt;"")),""),"")</f>
        <v>#NAME?</v>
      </c>
      <c r="AE287" s="279" t="e" cm="1">
        <f t="array" aca="1" ref="AE287" ca="1">IF(WpAreaB_exist,IF(SUMPRODUCT(--($U$9:$W$9&lt;&gt;0),--(U287:W287&lt;&gt;""))&gt;0,SUMPRODUCT(--($U$9:$W$9&gt;0),U287:W287)/SUMPRODUCT(--($U$9:$W$9&lt;&gt;0),--(U287:W287&lt;&gt;"")),""),"")</f>
        <v>#NAME?</v>
      </c>
      <c r="AF287" s="279" t="e" cm="1">
        <f t="array" aca="1" ref="AF287" ca="1">IF(WpAreaC_exist,IF(SUMPRODUCT(--($X$9:$Z$9&lt;&gt;0),--(X287:Z287&lt;&gt;""))&gt;0,SUMPRODUCT(--($X$9:$Z$9&gt;0),X287:Z287)/SUMPRODUCT(--($X$9:$Z$9&lt;&gt;0),--(X287:Z287&lt;&gt;"")),""),"")</f>
        <v>#NAME?</v>
      </c>
      <c r="AG287" s="277"/>
      <c r="AH287" s="277"/>
      <c r="AI287" s="277"/>
      <c r="AJ287" s="277"/>
      <c r="AK287" s="277"/>
      <c r="AL287" s="282"/>
      <c r="AM287" s="276" t="s">
        <v>92</v>
      </c>
      <c r="AN287" s="276" t="s">
        <v>92</v>
      </c>
      <c r="AO287" s="276" t="s">
        <v>92</v>
      </c>
      <c r="AP287" s="276" t="s">
        <v>92</v>
      </c>
      <c r="AQ287" s="275"/>
      <c r="AR287" s="275"/>
      <c r="AS287" s="275"/>
      <c r="AT287" s="275"/>
      <c r="AU287" s="275"/>
      <c r="AV287" s="290"/>
      <c r="AZ287" s="15"/>
    </row>
    <row r="288" spans="1:52" ht="30" outlineLevel="2" x14ac:dyDescent="0.2">
      <c r="A288" s="18">
        <v>76</v>
      </c>
      <c r="B288" s="18" t="s">
        <v>45</v>
      </c>
      <c r="C288" s="20" t="s">
        <v>323</v>
      </c>
      <c r="D288" s="341" t="s">
        <v>677</v>
      </c>
      <c r="E288" s="341" t="s">
        <v>678</v>
      </c>
      <c r="F288" s="340" t="s">
        <v>539</v>
      </c>
      <c r="G288" s="340" t="s">
        <v>345</v>
      </c>
      <c r="H288" s="343" t="s">
        <v>663</v>
      </c>
      <c r="I288" s="340" t="s">
        <v>691</v>
      </c>
      <c r="J288" s="340" t="s">
        <v>776</v>
      </c>
      <c r="K288" s="337" t="s">
        <v>765</v>
      </c>
      <c r="L288" s="325">
        <v>1</v>
      </c>
      <c r="M288" s="280" t="e" cm="1">
        <f t="array" aca="1" ref="M288" ca="1">getProgress(AC288,AM288,"%",1,1)</f>
        <v>#NAME?</v>
      </c>
      <c r="N288" s="280" t="e" cm="1">
        <f t="array" aca="1" ref="N288" ca="1">getProgress(AD288,AN288,"%",1,1)</f>
        <v>#NAME?</v>
      </c>
      <c r="O288" s="280" t="e" cm="1">
        <f t="array" aca="1" ref="O288" ca="1">getProgress(AE288,AO288,"%",1,1)</f>
        <v>#NAME?</v>
      </c>
      <c r="P288" s="280" t="e" cm="1">
        <f t="array" aca="1" ref="P288" ca="1">getProgress(AF288,AP288,"%",1,1)</f>
        <v>#NAME?</v>
      </c>
      <c r="Q288" s="58"/>
      <c r="R288" s="90"/>
      <c r="S288" s="90"/>
      <c r="T288" s="90"/>
      <c r="U288" s="90"/>
      <c r="V288" s="90"/>
      <c r="W288" s="90"/>
      <c r="X288" s="90"/>
      <c r="Y288" s="90"/>
      <c r="Z288" s="283"/>
      <c r="AA288" s="282"/>
      <c r="AB288" s="282"/>
      <c r="AC288" s="279" t="e" cm="1">
        <f t="array" aca="1" ref="AC288" ca="1">IF(SUMPRODUCT(--($R$10:$Z$10&gt;0),--(R288:Z288&lt;&gt;""))&gt;0,SUMPRODUCT(--($R$10:$Z$10&gt;0),R288:Z288)/SUMPRODUCT(--($R$10:$Z$10&gt;0),--(R288:Z288&lt;&gt;"")),"")</f>
        <v>#NAME?</v>
      </c>
      <c r="AD288" s="279" t="e" cm="1">
        <f t="array" aca="1" ref="AD288" ca="1">IF(WpAreaA_exist,IF(SUMPRODUCT(--($R$9:$T$9&lt;&gt;0),--(R288:T288&lt;&gt;""))&gt;0,SUMPRODUCT(--($R$9:$T$9&gt;0),R288:T288)/SUMPRODUCT(--($R$9:$T$9&lt;&gt;0),--(R288:T288&lt;&gt;"")),""),"")</f>
        <v>#NAME?</v>
      </c>
      <c r="AE288" s="279" t="e" cm="1">
        <f t="array" aca="1" ref="AE288" ca="1">IF(WpAreaB_exist,IF(SUMPRODUCT(--($U$9:$W$9&lt;&gt;0),--(U288:W288&lt;&gt;""))&gt;0,SUMPRODUCT(--($U$9:$W$9&gt;0),U288:W288)/SUMPRODUCT(--($U$9:$W$9&lt;&gt;0),--(U288:W288&lt;&gt;"")),""),"")</f>
        <v>#NAME?</v>
      </c>
      <c r="AF288" s="279" t="e" cm="1">
        <f t="array" aca="1" ref="AF288" ca="1">IF(WpAreaC_exist,IF(SUMPRODUCT(--($X$9:$Z$9&lt;&gt;0),--(X288:Z288&lt;&gt;""))&gt;0,SUMPRODUCT(--($X$9:$Z$9&gt;0),X288:Z288)/SUMPRODUCT(--($X$9:$Z$9&lt;&gt;0),--(X288:Z288&lt;&gt;"")),""),"")</f>
        <v>#NAME?</v>
      </c>
      <c r="AG288" s="277"/>
      <c r="AH288" s="277"/>
      <c r="AI288" s="277"/>
      <c r="AJ288" s="277"/>
      <c r="AK288" s="277"/>
      <c r="AL288" s="282"/>
      <c r="AM288" s="276" t="s">
        <v>92</v>
      </c>
      <c r="AN288" s="276" t="s">
        <v>92</v>
      </c>
      <c r="AO288" s="276" t="s">
        <v>92</v>
      </c>
      <c r="AP288" s="276" t="s">
        <v>92</v>
      </c>
      <c r="AQ288" s="275"/>
      <c r="AR288" s="275"/>
      <c r="AS288" s="275"/>
      <c r="AT288" s="275"/>
      <c r="AU288" s="275"/>
      <c r="AV288" s="290"/>
    </row>
    <row r="289" spans="1:52" outlineLevel="2" x14ac:dyDescent="0.2">
      <c r="A289" s="18"/>
      <c r="B289" s="18"/>
      <c r="C289" s="20" t="s">
        <v>323</v>
      </c>
      <c r="D289" s="337" t="s">
        <v>603</v>
      </c>
      <c r="E289" s="337" t="s">
        <v>674</v>
      </c>
      <c r="F289" s="20"/>
      <c r="G289" s="19"/>
      <c r="H289" s="22"/>
      <c r="I289" s="339"/>
      <c r="J289" s="339"/>
      <c r="K289" s="355"/>
      <c r="L289" s="325">
        <v>0.1</v>
      </c>
      <c r="M289" s="280" t="e" cm="1">
        <f t="array" aca="1" ref="M289" ca="1">getProgress(AC289,AM289,"%",1,1)</f>
        <v>#NAME?</v>
      </c>
      <c r="N289" s="280" t="e" cm="1">
        <f t="array" aca="1" ref="N289" ca="1">getProgress(AD289,AN289,"%",1,1)</f>
        <v>#NAME?</v>
      </c>
      <c r="O289" s="280" t="e" cm="1">
        <f t="array" aca="1" ref="O289" ca="1">getProgress(AE289,AO289,"%",1,1)</f>
        <v>#NAME?</v>
      </c>
      <c r="P289" s="280" t="e" cm="1">
        <f t="array" aca="1" ref="P289" ca="1">getProgress(AF289,AP289,"%",1,1)</f>
        <v>#NAME?</v>
      </c>
      <c r="Q289" s="58"/>
      <c r="R289" s="90"/>
      <c r="S289" s="90"/>
      <c r="T289" s="90"/>
      <c r="U289" s="90"/>
      <c r="V289" s="90"/>
      <c r="W289" s="90"/>
      <c r="X289" s="90"/>
      <c r="Y289" s="90"/>
      <c r="Z289" s="283"/>
      <c r="AA289" s="282"/>
      <c r="AB289" s="282"/>
      <c r="AC289" s="279" t="e" cm="1">
        <f t="array" aca="1" ref="AC289" ca="1">IF(SUMPRODUCT(--($R$10:$Z$10&gt;0),--(R289:Z289&lt;&gt;""))&gt;0,SUMPRODUCT(--($R$10:$Z$10&gt;0),R289:Z289)/SUMPRODUCT(--($R$10:$Z$10&gt;0),--(R289:Z289&lt;&gt;"")),"")</f>
        <v>#NAME?</v>
      </c>
      <c r="AD289" s="279" t="e" cm="1">
        <f t="array" aca="1" ref="AD289" ca="1">IF(WpAreaA_exist,IF(SUMPRODUCT(--($R$9:$T$9&lt;&gt;0),--(R289:T289&lt;&gt;""))&gt;0,SUMPRODUCT(--($R$9:$T$9&gt;0),R289:T289)/SUMPRODUCT(--($R$9:$T$9&lt;&gt;0),--(R289:T289&lt;&gt;"")),""),"")</f>
        <v>#NAME?</v>
      </c>
      <c r="AE289" s="279" t="e" cm="1">
        <f t="array" aca="1" ref="AE289" ca="1">IF(WpAreaB_exist,IF(SUMPRODUCT(--($U$9:$W$9&lt;&gt;0),--(U289:W289&lt;&gt;""))&gt;0,SUMPRODUCT(--($U$9:$W$9&gt;0),U289:W289)/SUMPRODUCT(--($U$9:$W$9&lt;&gt;0),--(U289:W289&lt;&gt;"")),""),"")</f>
        <v>#NAME?</v>
      </c>
      <c r="AF289" s="279" t="e" cm="1">
        <f t="array" aca="1" ref="AF289" ca="1">IF(WpAreaC_exist,IF(SUMPRODUCT(--($X$9:$Z$9&lt;&gt;0),--(X289:Z289&lt;&gt;""))&gt;0,SUMPRODUCT(--($X$9:$Z$9&gt;0),X289:Z289)/SUMPRODUCT(--($X$9:$Z$9&lt;&gt;0),--(X289:Z289&lt;&gt;"")),""),"")</f>
        <v>#NAME?</v>
      </c>
      <c r="AG289" s="277"/>
      <c r="AH289" s="277"/>
      <c r="AI289" s="277"/>
      <c r="AJ289" s="277"/>
      <c r="AK289" s="277"/>
      <c r="AL289" s="282"/>
      <c r="AM289" s="276" t="s">
        <v>92</v>
      </c>
      <c r="AN289" s="276" t="s">
        <v>92</v>
      </c>
      <c r="AO289" s="276" t="s">
        <v>92</v>
      </c>
      <c r="AP289" s="276" t="s">
        <v>92</v>
      </c>
      <c r="AQ289" s="275"/>
      <c r="AR289" s="275"/>
      <c r="AS289" s="275"/>
      <c r="AT289" s="275"/>
      <c r="AU289" s="275"/>
      <c r="AV289" s="290"/>
      <c r="AZ289" s="15"/>
    </row>
    <row r="290" spans="1:52" ht="30" outlineLevel="2" x14ac:dyDescent="0.2">
      <c r="A290" s="18">
        <v>77</v>
      </c>
      <c r="B290" s="18" t="s">
        <v>45</v>
      </c>
      <c r="C290" s="20" t="s">
        <v>323</v>
      </c>
      <c r="D290" s="341" t="s">
        <v>679</v>
      </c>
      <c r="E290" s="341" t="s">
        <v>680</v>
      </c>
      <c r="F290" s="340" t="s">
        <v>539</v>
      </c>
      <c r="G290" s="340" t="s">
        <v>345</v>
      </c>
      <c r="H290" s="343" t="s">
        <v>663</v>
      </c>
      <c r="I290" s="340" t="s">
        <v>692</v>
      </c>
      <c r="J290" s="340" t="s">
        <v>777</v>
      </c>
      <c r="K290" s="337" t="s">
        <v>766</v>
      </c>
      <c r="L290" s="325">
        <v>1</v>
      </c>
      <c r="M290" s="280" t="e" cm="1">
        <f t="array" aca="1" ref="M290" ca="1">getProgress(AC290,AM290,"%",1,1)</f>
        <v>#NAME?</v>
      </c>
      <c r="N290" s="280" t="e" cm="1">
        <f t="array" aca="1" ref="N290" ca="1">getProgress(AD290,AN290,"%",1,1)</f>
        <v>#NAME?</v>
      </c>
      <c r="O290" s="280" t="e" cm="1">
        <f t="array" aca="1" ref="O290" ca="1">getProgress(AE290,AO290,"%",1,1)</f>
        <v>#NAME?</v>
      </c>
      <c r="P290" s="280" t="e" cm="1">
        <f t="array" aca="1" ref="P290" ca="1">getProgress(AF290,AP290,"%",1,1)</f>
        <v>#NAME?</v>
      </c>
      <c r="Q290" s="58"/>
      <c r="R290" s="90"/>
      <c r="S290" s="90"/>
      <c r="T290" s="90"/>
      <c r="U290" s="90"/>
      <c r="V290" s="90"/>
      <c r="W290" s="90"/>
      <c r="X290" s="90"/>
      <c r="Y290" s="90"/>
      <c r="Z290" s="283"/>
      <c r="AA290" s="282"/>
      <c r="AB290" s="282"/>
      <c r="AC290" s="279" t="e" cm="1">
        <f t="array" aca="1" ref="AC290" ca="1">IF(SUMPRODUCT(--($R$10:$Z$10&gt;0),--(R290:Z290&lt;&gt;""))&gt;0,SUMPRODUCT(--($R$10:$Z$10&gt;0),R290:Z290)/SUMPRODUCT(--($R$10:$Z$10&gt;0),--(R290:Z290&lt;&gt;"")),"")</f>
        <v>#NAME?</v>
      </c>
      <c r="AD290" s="279" t="e" cm="1">
        <f t="array" aca="1" ref="AD290" ca="1">IF(WpAreaA_exist,IF(SUMPRODUCT(--($R$9:$T$9&lt;&gt;0),--(R290:T290&lt;&gt;""))&gt;0,SUMPRODUCT(--($R$9:$T$9&gt;0),R290:T290)/SUMPRODUCT(--($R$9:$T$9&lt;&gt;0),--(R290:T290&lt;&gt;"")),""),"")</f>
        <v>#NAME?</v>
      </c>
      <c r="AE290" s="279" t="e" cm="1">
        <f t="array" aca="1" ref="AE290" ca="1">IF(WpAreaB_exist,IF(SUMPRODUCT(--($U$9:$W$9&lt;&gt;0),--(U290:W290&lt;&gt;""))&gt;0,SUMPRODUCT(--($U$9:$W$9&gt;0),U290:W290)/SUMPRODUCT(--($U$9:$W$9&lt;&gt;0),--(U290:W290&lt;&gt;"")),""),"")</f>
        <v>#NAME?</v>
      </c>
      <c r="AF290" s="279" t="e" cm="1">
        <f t="array" aca="1" ref="AF290" ca="1">IF(WpAreaC_exist,IF(SUMPRODUCT(--($X$9:$Z$9&lt;&gt;0),--(X290:Z290&lt;&gt;""))&gt;0,SUMPRODUCT(--($X$9:$Z$9&gt;0),X290:Z290)/SUMPRODUCT(--($X$9:$Z$9&lt;&gt;0),--(X290:Z290&lt;&gt;"")),""),"")</f>
        <v>#NAME?</v>
      </c>
      <c r="AG290" s="277"/>
      <c r="AH290" s="277"/>
      <c r="AI290" s="277"/>
      <c r="AJ290" s="277"/>
      <c r="AK290" s="277"/>
      <c r="AL290" s="282"/>
      <c r="AM290" s="276" t="s">
        <v>92</v>
      </c>
      <c r="AN290" s="276" t="s">
        <v>92</v>
      </c>
      <c r="AO290" s="276" t="s">
        <v>92</v>
      </c>
      <c r="AP290" s="276" t="s">
        <v>92</v>
      </c>
      <c r="AQ290" s="275"/>
      <c r="AR290" s="275"/>
      <c r="AS290" s="275"/>
      <c r="AT290" s="275"/>
      <c r="AU290" s="275"/>
      <c r="AV290" s="290"/>
    </row>
    <row r="291" spans="1:52" outlineLevel="2" x14ac:dyDescent="0.2">
      <c r="A291" s="18"/>
      <c r="B291" s="18"/>
      <c r="C291" s="20" t="s">
        <v>323</v>
      </c>
      <c r="D291" s="337" t="s">
        <v>604</v>
      </c>
      <c r="E291" s="337" t="s">
        <v>545</v>
      </c>
      <c r="F291" s="20"/>
      <c r="G291" s="19"/>
      <c r="H291" s="22"/>
      <c r="I291" s="339"/>
      <c r="J291" s="339"/>
      <c r="K291" s="355"/>
      <c r="L291" s="325">
        <v>0.1</v>
      </c>
      <c r="M291" s="280" t="e" cm="1">
        <f t="array" aca="1" ref="M291" ca="1">getProgress(AC291,AM291,"%",1,1)</f>
        <v>#NAME?</v>
      </c>
      <c r="N291" s="280" t="e" cm="1">
        <f t="array" aca="1" ref="N291" ca="1">getProgress(AD291,AN291,"%",1,1)</f>
        <v>#NAME?</v>
      </c>
      <c r="O291" s="280" t="e" cm="1">
        <f t="array" aca="1" ref="O291" ca="1">getProgress(AE291,AO291,"%",1,1)</f>
        <v>#NAME?</v>
      </c>
      <c r="P291" s="280" t="e" cm="1">
        <f t="array" aca="1" ref="P291" ca="1">getProgress(AF291,AP291,"%",1,1)</f>
        <v>#NAME?</v>
      </c>
      <c r="Q291" s="58"/>
      <c r="R291" s="90"/>
      <c r="S291" s="90"/>
      <c r="T291" s="90"/>
      <c r="U291" s="90"/>
      <c r="V291" s="90"/>
      <c r="W291" s="90"/>
      <c r="X291" s="90"/>
      <c r="Y291" s="90"/>
      <c r="Z291" s="283"/>
      <c r="AA291" s="282"/>
      <c r="AB291" s="282"/>
      <c r="AC291" s="279" t="e" cm="1">
        <f t="array" aca="1" ref="AC291" ca="1">IF(SUMPRODUCT(--($R$10:$Z$10&gt;0),--(R291:Z291&lt;&gt;""))&gt;0,SUMPRODUCT(--($R$10:$Z$10&gt;0),R291:Z291)/SUMPRODUCT(--($R$10:$Z$10&gt;0),--(R291:Z291&lt;&gt;"")),"")</f>
        <v>#NAME?</v>
      </c>
      <c r="AD291" s="279" t="e" cm="1">
        <f t="array" aca="1" ref="AD291" ca="1">IF(WpAreaA_exist,IF(SUMPRODUCT(--($R$9:$T$9&lt;&gt;0),--(R291:T291&lt;&gt;""))&gt;0,SUMPRODUCT(--($R$9:$T$9&gt;0),R291:T291)/SUMPRODUCT(--($R$9:$T$9&lt;&gt;0),--(R291:T291&lt;&gt;"")),""),"")</f>
        <v>#NAME?</v>
      </c>
      <c r="AE291" s="279" t="e" cm="1">
        <f t="array" aca="1" ref="AE291" ca="1">IF(WpAreaB_exist,IF(SUMPRODUCT(--($U$9:$W$9&lt;&gt;0),--(U291:W291&lt;&gt;""))&gt;0,SUMPRODUCT(--($U$9:$W$9&gt;0),U291:W291)/SUMPRODUCT(--($U$9:$W$9&lt;&gt;0),--(U291:W291&lt;&gt;"")),""),"")</f>
        <v>#NAME?</v>
      </c>
      <c r="AF291" s="279" t="e" cm="1">
        <f t="array" aca="1" ref="AF291" ca="1">IF(WpAreaC_exist,IF(SUMPRODUCT(--($X$9:$Z$9&lt;&gt;0),--(X291:Z291&lt;&gt;""))&gt;0,SUMPRODUCT(--($X$9:$Z$9&gt;0),X291:Z291)/SUMPRODUCT(--($X$9:$Z$9&lt;&gt;0),--(X291:Z291&lt;&gt;"")),""),"")</f>
        <v>#NAME?</v>
      </c>
      <c r="AG291" s="277"/>
      <c r="AH291" s="277"/>
      <c r="AI291" s="277"/>
      <c r="AJ291" s="277"/>
      <c r="AK291" s="277"/>
      <c r="AL291" s="282"/>
      <c r="AM291" s="276" t="s">
        <v>92</v>
      </c>
      <c r="AN291" s="276" t="s">
        <v>92</v>
      </c>
      <c r="AO291" s="276" t="s">
        <v>92</v>
      </c>
      <c r="AP291" s="276" t="s">
        <v>92</v>
      </c>
      <c r="AQ291" s="275"/>
      <c r="AR291" s="275"/>
      <c r="AS291" s="275"/>
      <c r="AT291" s="275"/>
      <c r="AU291" s="275"/>
      <c r="AV291" s="290"/>
      <c r="AZ291" s="15"/>
    </row>
    <row r="292" spans="1:52" ht="45" outlineLevel="2" x14ac:dyDescent="0.2">
      <c r="A292" s="18">
        <v>78</v>
      </c>
      <c r="B292" s="18" t="s">
        <v>45</v>
      </c>
      <c r="C292" s="20" t="s">
        <v>323</v>
      </c>
      <c r="D292" s="341" t="s">
        <v>605</v>
      </c>
      <c r="E292" s="341" t="s">
        <v>606</v>
      </c>
      <c r="F292" s="340" t="s">
        <v>546</v>
      </c>
      <c r="G292" s="340" t="s">
        <v>334</v>
      </c>
      <c r="H292" s="343" t="s">
        <v>639</v>
      </c>
      <c r="I292" s="340" t="s">
        <v>783</v>
      </c>
      <c r="J292" s="340" t="s">
        <v>786</v>
      </c>
      <c r="K292" s="337" t="s">
        <v>767</v>
      </c>
      <c r="L292" s="325">
        <v>1</v>
      </c>
      <c r="M292" s="280" t="e" cm="1">
        <f t="array" aca="1" ref="M292" ca="1">getProgress(AC292,AM292,"%",1,1)</f>
        <v>#NAME?</v>
      </c>
      <c r="N292" s="280" t="e" cm="1">
        <f t="array" aca="1" ref="N292" ca="1">getProgress(AD292,AN292,"%",1,1)</f>
        <v>#NAME?</v>
      </c>
      <c r="O292" s="280" t="e" cm="1">
        <f t="array" aca="1" ref="O292" ca="1">getProgress(AE292,AO292,"%",1,1)</f>
        <v>#NAME?</v>
      </c>
      <c r="P292" s="280" t="e" cm="1">
        <f t="array" aca="1" ref="P292" ca="1">getProgress(AF292,AP292,"%",1,1)</f>
        <v>#NAME?</v>
      </c>
      <c r="Q292" s="58"/>
      <c r="R292" s="90"/>
      <c r="S292" s="90"/>
      <c r="T292" s="90"/>
      <c r="U292" s="90"/>
      <c r="V292" s="90"/>
      <c r="W292" s="90"/>
      <c r="X292" s="90"/>
      <c r="Y292" s="90"/>
      <c r="Z292" s="283"/>
      <c r="AA292" s="282"/>
      <c r="AB292" s="282"/>
      <c r="AC292" s="279" t="e" cm="1">
        <f t="array" aca="1" ref="AC292" ca="1">IF(SUMPRODUCT(--($R$10:$Z$10&gt;0),--(R292:Z292&lt;&gt;""))&gt;0,SUMPRODUCT(--($R$10:$Z$10&gt;0),R292:Z292)/SUMPRODUCT(--($R$10:$Z$10&gt;0),--(R292:Z292&lt;&gt;"")),"")</f>
        <v>#NAME?</v>
      </c>
      <c r="AD292" s="279" t="e" cm="1">
        <f t="array" aca="1" ref="AD292" ca="1">IF(WpAreaA_exist,IF(SUMPRODUCT(--($R$9:$T$9&lt;&gt;0),--(R292:T292&lt;&gt;""))&gt;0,SUMPRODUCT(--($R$9:$T$9&gt;0),R292:T292)/SUMPRODUCT(--($R$9:$T$9&lt;&gt;0),--(R292:T292&lt;&gt;"")),""),"")</f>
        <v>#NAME?</v>
      </c>
      <c r="AE292" s="279" t="e" cm="1">
        <f t="array" aca="1" ref="AE292" ca="1">IF(WpAreaB_exist,IF(SUMPRODUCT(--($U$9:$W$9&lt;&gt;0),--(U292:W292&lt;&gt;""))&gt;0,SUMPRODUCT(--($U$9:$W$9&gt;0),U292:W292)/SUMPRODUCT(--($U$9:$W$9&lt;&gt;0),--(U292:W292&lt;&gt;"")),""),"")</f>
        <v>#NAME?</v>
      </c>
      <c r="AF292" s="279" t="e" cm="1">
        <f t="array" aca="1" ref="AF292" ca="1">IF(WpAreaC_exist,IF(SUMPRODUCT(--($X$9:$Z$9&lt;&gt;0),--(X292:Z292&lt;&gt;""))&gt;0,SUMPRODUCT(--($X$9:$Z$9&gt;0),X292:Z292)/SUMPRODUCT(--($X$9:$Z$9&lt;&gt;0),--(X292:Z292&lt;&gt;"")),""),"")</f>
        <v>#NAME?</v>
      </c>
      <c r="AG292" s="277"/>
      <c r="AH292" s="277"/>
      <c r="AI292" s="277"/>
      <c r="AJ292" s="277"/>
      <c r="AK292" s="277"/>
      <c r="AL292" s="282"/>
      <c r="AM292" s="276" t="s">
        <v>92</v>
      </c>
      <c r="AN292" s="276" t="s">
        <v>92</v>
      </c>
      <c r="AO292" s="276" t="s">
        <v>92</v>
      </c>
      <c r="AP292" s="276" t="s">
        <v>92</v>
      </c>
      <c r="AQ292" s="275"/>
      <c r="AR292" s="275"/>
      <c r="AS292" s="275"/>
      <c r="AT292" s="275"/>
      <c r="AU292" s="275"/>
      <c r="AV292" s="290"/>
    </row>
    <row r="293" spans="1:52" ht="30" outlineLevel="2" x14ac:dyDescent="0.2">
      <c r="A293" s="18">
        <v>79</v>
      </c>
      <c r="B293" s="18" t="s">
        <v>45</v>
      </c>
      <c r="C293" s="20" t="s">
        <v>323</v>
      </c>
      <c r="D293" s="341" t="s">
        <v>607</v>
      </c>
      <c r="E293" s="341" t="s">
        <v>608</v>
      </c>
      <c r="F293" s="340" t="s">
        <v>546</v>
      </c>
      <c r="G293" s="340" t="s">
        <v>334</v>
      </c>
      <c r="H293" s="343" t="s">
        <v>639</v>
      </c>
      <c r="I293" s="340" t="s">
        <v>784</v>
      </c>
      <c r="J293" s="340" t="s">
        <v>787</v>
      </c>
      <c r="K293" s="337" t="s">
        <v>768</v>
      </c>
      <c r="L293" s="325">
        <v>1</v>
      </c>
      <c r="M293" s="280" t="e" cm="1">
        <f t="array" aca="1" ref="M293" ca="1">getProgress(AC293,AM293,"%",1,1)</f>
        <v>#NAME?</v>
      </c>
      <c r="N293" s="280" t="e" cm="1">
        <f t="array" aca="1" ref="N293" ca="1">getProgress(AD293,AN293,"%",1,1)</f>
        <v>#NAME?</v>
      </c>
      <c r="O293" s="280" t="e" cm="1">
        <f t="array" aca="1" ref="O293" ca="1">getProgress(AE293,AO293,"%",1,1)</f>
        <v>#NAME?</v>
      </c>
      <c r="P293" s="280" t="e" cm="1">
        <f t="array" aca="1" ref="P293" ca="1">getProgress(AF293,AP293,"%",1,1)</f>
        <v>#NAME?</v>
      </c>
      <c r="Q293" s="58"/>
      <c r="R293" s="90"/>
      <c r="S293" s="90"/>
      <c r="T293" s="90"/>
      <c r="U293" s="90"/>
      <c r="V293" s="90"/>
      <c r="W293" s="90"/>
      <c r="X293" s="90"/>
      <c r="Y293" s="90"/>
      <c r="Z293" s="283"/>
      <c r="AA293" s="282"/>
      <c r="AB293" s="282"/>
      <c r="AC293" s="279" t="e" cm="1">
        <f t="array" aca="1" ref="AC293" ca="1">IF(SUMPRODUCT(--($R$10:$Z$10&gt;0),--(R293:Z293&lt;&gt;""))&gt;0,SUMPRODUCT(--($R$10:$Z$10&gt;0),R293:Z293)/SUMPRODUCT(--($R$10:$Z$10&gt;0),--(R293:Z293&lt;&gt;"")),"")</f>
        <v>#NAME?</v>
      </c>
      <c r="AD293" s="279" t="e" cm="1">
        <f t="array" aca="1" ref="AD293" ca="1">IF(WpAreaA_exist,IF(SUMPRODUCT(--($R$9:$T$9&lt;&gt;0),--(R293:T293&lt;&gt;""))&gt;0,SUMPRODUCT(--($R$9:$T$9&gt;0),R293:T293)/SUMPRODUCT(--($R$9:$T$9&lt;&gt;0),--(R293:T293&lt;&gt;"")),""),"")</f>
        <v>#NAME?</v>
      </c>
      <c r="AE293" s="279" t="e" cm="1">
        <f t="array" aca="1" ref="AE293" ca="1">IF(WpAreaB_exist,IF(SUMPRODUCT(--($U$9:$W$9&lt;&gt;0),--(U293:W293&lt;&gt;""))&gt;0,SUMPRODUCT(--($U$9:$W$9&gt;0),U293:W293)/SUMPRODUCT(--($U$9:$W$9&lt;&gt;0),--(U293:W293&lt;&gt;"")),""),"")</f>
        <v>#NAME?</v>
      </c>
      <c r="AF293" s="279" t="e" cm="1">
        <f t="array" aca="1" ref="AF293" ca="1">IF(WpAreaC_exist,IF(SUMPRODUCT(--($X$9:$Z$9&lt;&gt;0),--(X293:Z293&lt;&gt;""))&gt;0,SUMPRODUCT(--($X$9:$Z$9&gt;0),X293:Z293)/SUMPRODUCT(--($X$9:$Z$9&lt;&gt;0),--(X293:Z293&lt;&gt;"")),""),"")</f>
        <v>#NAME?</v>
      </c>
      <c r="AG293" s="277"/>
      <c r="AH293" s="277"/>
      <c r="AI293" s="277"/>
      <c r="AJ293" s="277"/>
      <c r="AK293" s="277"/>
      <c r="AL293" s="282"/>
      <c r="AM293" s="276" t="s">
        <v>92</v>
      </c>
      <c r="AN293" s="276" t="s">
        <v>92</v>
      </c>
      <c r="AO293" s="276" t="s">
        <v>92</v>
      </c>
      <c r="AP293" s="276" t="s">
        <v>92</v>
      </c>
      <c r="AQ293" s="275"/>
      <c r="AR293" s="275"/>
      <c r="AS293" s="275"/>
      <c r="AT293" s="275"/>
      <c r="AU293" s="275"/>
      <c r="AV293" s="290"/>
    </row>
    <row r="294" spans="1:52" outlineLevel="2" x14ac:dyDescent="0.2">
      <c r="A294" s="18"/>
      <c r="B294" s="18"/>
      <c r="C294" s="20" t="s">
        <v>323</v>
      </c>
      <c r="D294" s="337" t="s">
        <v>609</v>
      </c>
      <c r="E294" s="337" t="s">
        <v>551</v>
      </c>
      <c r="F294" s="20"/>
      <c r="G294" s="19"/>
      <c r="H294" s="22"/>
      <c r="I294" s="339"/>
      <c r="J294" s="339"/>
      <c r="K294" s="355"/>
      <c r="L294" s="325">
        <v>0.1</v>
      </c>
      <c r="M294" s="280" t="e" cm="1">
        <f t="array" aca="1" ref="M294" ca="1">getProgress(AC294,AM294,"%",1,1)</f>
        <v>#NAME?</v>
      </c>
      <c r="N294" s="280" t="e" cm="1">
        <f t="array" aca="1" ref="N294" ca="1">getProgress(AD294,AN294,"%",1,1)</f>
        <v>#NAME?</v>
      </c>
      <c r="O294" s="280" t="e" cm="1">
        <f t="array" aca="1" ref="O294" ca="1">getProgress(AE294,AO294,"%",1,1)</f>
        <v>#NAME?</v>
      </c>
      <c r="P294" s="280" t="e" cm="1">
        <f t="array" aca="1" ref="P294" ca="1">getProgress(AF294,AP294,"%",1,1)</f>
        <v>#NAME?</v>
      </c>
      <c r="Q294" s="58"/>
      <c r="R294" s="90"/>
      <c r="S294" s="90"/>
      <c r="T294" s="90"/>
      <c r="U294" s="90"/>
      <c r="V294" s="90"/>
      <c r="W294" s="90"/>
      <c r="X294" s="90"/>
      <c r="Y294" s="90"/>
      <c r="Z294" s="283"/>
      <c r="AA294" s="282"/>
      <c r="AB294" s="282"/>
      <c r="AC294" s="279" t="e" cm="1">
        <f t="array" aca="1" ref="AC294" ca="1">IF(SUMPRODUCT(--($R$10:$Z$10&gt;0),--(R294:Z294&lt;&gt;""))&gt;0,SUMPRODUCT(--($R$10:$Z$10&gt;0),R294:Z294)/SUMPRODUCT(--($R$10:$Z$10&gt;0),--(R294:Z294&lt;&gt;"")),"")</f>
        <v>#NAME?</v>
      </c>
      <c r="AD294" s="279" t="e" cm="1">
        <f t="array" aca="1" ref="AD294" ca="1">IF(WpAreaA_exist,IF(SUMPRODUCT(--($R$9:$T$9&lt;&gt;0),--(R294:T294&lt;&gt;""))&gt;0,SUMPRODUCT(--($R$9:$T$9&gt;0),R294:T294)/SUMPRODUCT(--($R$9:$T$9&lt;&gt;0),--(R294:T294&lt;&gt;"")),""),"")</f>
        <v>#NAME?</v>
      </c>
      <c r="AE294" s="279" t="e" cm="1">
        <f t="array" aca="1" ref="AE294" ca="1">IF(WpAreaB_exist,IF(SUMPRODUCT(--($U$9:$W$9&lt;&gt;0),--(U294:W294&lt;&gt;""))&gt;0,SUMPRODUCT(--($U$9:$W$9&gt;0),U294:W294)/SUMPRODUCT(--($U$9:$W$9&lt;&gt;0),--(U294:W294&lt;&gt;"")),""),"")</f>
        <v>#NAME?</v>
      </c>
      <c r="AF294" s="279" t="e" cm="1">
        <f t="array" aca="1" ref="AF294" ca="1">IF(WpAreaC_exist,IF(SUMPRODUCT(--($X$9:$Z$9&lt;&gt;0),--(X294:Z294&lt;&gt;""))&gt;0,SUMPRODUCT(--($X$9:$Z$9&gt;0),X294:Z294)/SUMPRODUCT(--($X$9:$Z$9&lt;&gt;0),--(X294:Z294&lt;&gt;"")),""),"")</f>
        <v>#NAME?</v>
      </c>
      <c r="AG294" s="277"/>
      <c r="AH294" s="277"/>
      <c r="AI294" s="277"/>
      <c r="AJ294" s="277"/>
      <c r="AK294" s="277"/>
      <c r="AL294" s="282"/>
      <c r="AM294" s="276" t="s">
        <v>92</v>
      </c>
      <c r="AN294" s="276" t="s">
        <v>92</v>
      </c>
      <c r="AO294" s="276" t="s">
        <v>92</v>
      </c>
      <c r="AP294" s="276" t="s">
        <v>92</v>
      </c>
      <c r="AQ294" s="275"/>
      <c r="AR294" s="275"/>
      <c r="AS294" s="275"/>
      <c r="AT294" s="275"/>
      <c r="AU294" s="275"/>
      <c r="AV294" s="290"/>
      <c r="AZ294" s="15"/>
    </row>
    <row r="295" spans="1:52" ht="45" outlineLevel="2" x14ac:dyDescent="0.2">
      <c r="A295" s="18">
        <v>80</v>
      </c>
      <c r="B295" s="18" t="s">
        <v>45</v>
      </c>
      <c r="C295" s="20" t="s">
        <v>323</v>
      </c>
      <c r="D295" s="340" t="s">
        <v>610</v>
      </c>
      <c r="E295" s="340" t="s">
        <v>602</v>
      </c>
      <c r="F295" s="340" t="s">
        <v>552</v>
      </c>
      <c r="G295" s="340" t="s">
        <v>334</v>
      </c>
      <c r="H295" s="343" t="s">
        <v>639</v>
      </c>
      <c r="I295" s="340" t="s">
        <v>785</v>
      </c>
      <c r="J295" s="340" t="s">
        <v>788</v>
      </c>
      <c r="K295" s="337" t="s">
        <v>769</v>
      </c>
      <c r="L295" s="325">
        <v>1</v>
      </c>
      <c r="M295" s="280" t="e" cm="1">
        <f t="array" aca="1" ref="M295" ca="1">getProgress(AC295,AM295,"%",1,1)</f>
        <v>#NAME?</v>
      </c>
      <c r="N295" s="280" t="e" cm="1">
        <f t="array" aca="1" ref="N295" ca="1">getProgress(AD295,AN295,"%",1,1)</f>
        <v>#NAME?</v>
      </c>
      <c r="O295" s="280" t="e" cm="1">
        <f t="array" aca="1" ref="O295" ca="1">getProgress(AE295,AO295,"%",1,1)</f>
        <v>#NAME?</v>
      </c>
      <c r="P295" s="280" t="e" cm="1">
        <f t="array" aca="1" ref="P295" ca="1">getProgress(AF295,AP295,"%",1,1)</f>
        <v>#NAME?</v>
      </c>
      <c r="Q295" s="58"/>
      <c r="R295" s="90"/>
      <c r="S295" s="90"/>
      <c r="T295" s="90"/>
      <c r="U295" s="90"/>
      <c r="V295" s="90"/>
      <c r="W295" s="90"/>
      <c r="X295" s="90"/>
      <c r="Y295" s="90"/>
      <c r="Z295" s="283"/>
      <c r="AA295" s="282"/>
      <c r="AB295" s="282"/>
      <c r="AC295" s="279" t="e" cm="1">
        <f t="array" aca="1" ref="AC295" ca="1">IF(SUMPRODUCT(--($R$10:$Z$10&gt;0),--(R295:Z295&lt;&gt;""))&gt;0,SUMPRODUCT(--($R$10:$Z$10&gt;0),R295:Z295)/SUMPRODUCT(--($R$10:$Z$10&gt;0),--(R295:Z295&lt;&gt;"")),"")</f>
        <v>#NAME?</v>
      </c>
      <c r="AD295" s="279" t="e" cm="1">
        <f t="array" aca="1" ref="AD295" ca="1">IF(WpAreaA_exist,IF(SUMPRODUCT(--($R$9:$T$9&lt;&gt;0),--(R295:T295&lt;&gt;""))&gt;0,SUMPRODUCT(--($R$9:$T$9&gt;0),R295:T295)/SUMPRODUCT(--($R$9:$T$9&lt;&gt;0),--(R295:T295&lt;&gt;"")),""),"")</f>
        <v>#NAME?</v>
      </c>
      <c r="AE295" s="279" t="e" cm="1">
        <f t="array" aca="1" ref="AE295" ca="1">IF(WpAreaB_exist,IF(SUMPRODUCT(--($U$9:$W$9&lt;&gt;0),--(U295:W295&lt;&gt;""))&gt;0,SUMPRODUCT(--($U$9:$W$9&gt;0),U295:W295)/SUMPRODUCT(--($U$9:$W$9&lt;&gt;0),--(U295:W295&lt;&gt;"")),""),"")</f>
        <v>#NAME?</v>
      </c>
      <c r="AF295" s="279" t="e" cm="1">
        <f t="array" aca="1" ref="AF295" ca="1">IF(WpAreaC_exist,IF(SUMPRODUCT(--($X$9:$Z$9&lt;&gt;0),--(X295:Z295&lt;&gt;""))&gt;0,SUMPRODUCT(--($X$9:$Z$9&gt;0),X295:Z295)/SUMPRODUCT(--($X$9:$Z$9&lt;&gt;0),--(X295:Z295&lt;&gt;"")),""),"")</f>
        <v>#NAME?</v>
      </c>
      <c r="AG295" s="277"/>
      <c r="AH295" s="277"/>
      <c r="AI295" s="277"/>
      <c r="AJ295" s="277"/>
      <c r="AK295" s="277"/>
      <c r="AL295" s="282"/>
      <c r="AM295" s="276" t="s">
        <v>92</v>
      </c>
      <c r="AN295" s="276" t="s">
        <v>92</v>
      </c>
      <c r="AO295" s="276" t="s">
        <v>92</v>
      </c>
      <c r="AP295" s="276" t="s">
        <v>92</v>
      </c>
      <c r="AQ295" s="275"/>
      <c r="AR295" s="275"/>
      <c r="AS295" s="275"/>
      <c r="AT295" s="275"/>
      <c r="AU295" s="275"/>
      <c r="AV295" s="290"/>
    </row>
    <row r="296" spans="1:52" ht="30" outlineLevel="2" x14ac:dyDescent="0.2">
      <c r="A296" s="18">
        <v>81</v>
      </c>
      <c r="B296" s="18" t="s">
        <v>45</v>
      </c>
      <c r="C296" s="20" t="s">
        <v>323</v>
      </c>
      <c r="D296" s="340" t="s">
        <v>611</v>
      </c>
      <c r="E296" s="340" t="s">
        <v>608</v>
      </c>
      <c r="F296" s="340" t="s">
        <v>552</v>
      </c>
      <c r="G296" s="340" t="s">
        <v>334</v>
      </c>
      <c r="H296" s="343" t="s">
        <v>639</v>
      </c>
      <c r="I296" s="340" t="s">
        <v>778</v>
      </c>
      <c r="J296" s="340" t="s">
        <v>789</v>
      </c>
      <c r="K296" s="337" t="s">
        <v>770</v>
      </c>
      <c r="L296" s="325">
        <v>1</v>
      </c>
      <c r="M296" s="280" t="e" cm="1">
        <f t="array" aca="1" ref="M296" ca="1">getProgress(AC296,AM296,"%",1,1)</f>
        <v>#NAME?</v>
      </c>
      <c r="N296" s="280" t="e" cm="1">
        <f t="array" aca="1" ref="N296" ca="1">getProgress(AD296,AN296,"%",1,1)</f>
        <v>#NAME?</v>
      </c>
      <c r="O296" s="280" t="e" cm="1">
        <f t="array" aca="1" ref="O296" ca="1">getProgress(AE296,AO296,"%",1,1)</f>
        <v>#NAME?</v>
      </c>
      <c r="P296" s="280" t="e" cm="1">
        <f t="array" aca="1" ref="P296" ca="1">getProgress(AF296,AP296,"%",1,1)</f>
        <v>#NAME?</v>
      </c>
      <c r="Q296" s="58"/>
      <c r="R296" s="90"/>
      <c r="S296" s="90"/>
      <c r="T296" s="90"/>
      <c r="U296" s="90"/>
      <c r="V296" s="90"/>
      <c r="W296" s="90"/>
      <c r="X296" s="90"/>
      <c r="Y296" s="90"/>
      <c r="Z296" s="283"/>
      <c r="AA296" s="282"/>
      <c r="AB296" s="282"/>
      <c r="AC296" s="279" t="e" cm="1">
        <f t="array" aca="1" ref="AC296" ca="1">IF(SUMPRODUCT(--($R$10:$Z$10&gt;0),--(R296:Z296&lt;&gt;""))&gt;0,SUMPRODUCT(--($R$10:$Z$10&gt;0),R296:Z296)/SUMPRODUCT(--($R$10:$Z$10&gt;0),--(R296:Z296&lt;&gt;"")),"")</f>
        <v>#NAME?</v>
      </c>
      <c r="AD296" s="279" t="e" cm="1">
        <f t="array" aca="1" ref="AD296" ca="1">IF(WpAreaA_exist,IF(SUMPRODUCT(--($R$9:$T$9&lt;&gt;0),--(R296:T296&lt;&gt;""))&gt;0,SUMPRODUCT(--($R$9:$T$9&gt;0),R296:T296)/SUMPRODUCT(--($R$9:$T$9&lt;&gt;0),--(R296:T296&lt;&gt;"")),""),"")</f>
        <v>#NAME?</v>
      </c>
      <c r="AE296" s="279" t="e" cm="1">
        <f t="array" aca="1" ref="AE296" ca="1">IF(WpAreaB_exist,IF(SUMPRODUCT(--($U$9:$W$9&lt;&gt;0),--(U296:W296&lt;&gt;""))&gt;0,SUMPRODUCT(--($U$9:$W$9&gt;0),U296:W296)/SUMPRODUCT(--($U$9:$W$9&lt;&gt;0),--(U296:W296&lt;&gt;"")),""),"")</f>
        <v>#NAME?</v>
      </c>
      <c r="AF296" s="279" t="e" cm="1">
        <f t="array" aca="1" ref="AF296" ca="1">IF(WpAreaC_exist,IF(SUMPRODUCT(--($X$9:$Z$9&lt;&gt;0),--(X296:Z296&lt;&gt;""))&gt;0,SUMPRODUCT(--($X$9:$Z$9&gt;0),X296:Z296)/SUMPRODUCT(--($X$9:$Z$9&lt;&gt;0),--(X296:Z296&lt;&gt;"")),""),"")</f>
        <v>#NAME?</v>
      </c>
      <c r="AG296" s="277"/>
      <c r="AH296" s="277"/>
      <c r="AI296" s="277"/>
      <c r="AJ296" s="277"/>
      <c r="AK296" s="277"/>
      <c r="AL296" s="282"/>
      <c r="AM296" s="276" t="s">
        <v>92</v>
      </c>
      <c r="AN296" s="276" t="s">
        <v>92</v>
      </c>
      <c r="AO296" s="276" t="s">
        <v>92</v>
      </c>
      <c r="AP296" s="276" t="s">
        <v>92</v>
      </c>
      <c r="AQ296" s="275"/>
      <c r="AR296" s="275"/>
      <c r="AS296" s="275"/>
      <c r="AT296" s="275"/>
      <c r="AU296" s="275"/>
      <c r="AV296" s="290"/>
    </row>
    <row r="297" spans="1:52" ht="19" outlineLevel="1" x14ac:dyDescent="0.2">
      <c r="A297" s="185" t="s">
        <v>461</v>
      </c>
      <c r="B297" s="186"/>
      <c r="C297" s="186"/>
      <c r="D297" s="187"/>
      <c r="E297" s="187"/>
      <c r="F297" s="209"/>
      <c r="G297" s="187"/>
      <c r="H297" s="187"/>
      <c r="I297" s="187"/>
      <c r="J297" s="187"/>
      <c r="K297" s="187"/>
      <c r="L297" s="188"/>
      <c r="M297" s="188"/>
      <c r="N297" s="188"/>
      <c r="O297" s="188"/>
      <c r="P297" s="188"/>
      <c r="Q297" s="58"/>
      <c r="R297" s="329"/>
      <c r="S297" s="304"/>
      <c r="T297" s="330"/>
      <c r="U297" s="329"/>
      <c r="V297" s="304"/>
      <c r="W297" s="330"/>
      <c r="X297" s="329"/>
      <c r="Y297" s="304"/>
      <c r="Z297" s="304"/>
      <c r="AA297" s="282"/>
      <c r="AB297" s="282"/>
      <c r="AC297" s="278"/>
      <c r="AD297" s="278"/>
      <c r="AE297" s="278"/>
      <c r="AF297" s="278"/>
      <c r="AG297" s="277"/>
      <c r="AH297" s="277"/>
      <c r="AI297" s="277"/>
      <c r="AJ297" s="277"/>
      <c r="AK297" s="277"/>
      <c r="AL297" s="282"/>
      <c r="AM297" s="275"/>
      <c r="AN297" s="275"/>
      <c r="AO297" s="275"/>
      <c r="AP297" s="275"/>
      <c r="AQ297" s="275"/>
      <c r="AR297" s="275"/>
      <c r="AS297" s="275"/>
      <c r="AT297" s="275"/>
      <c r="AU297" s="275"/>
      <c r="AV297" s="282"/>
    </row>
    <row r="298" spans="1:52" ht="30" outlineLevel="2" x14ac:dyDescent="0.2">
      <c r="A298" s="18"/>
      <c r="B298" s="18"/>
      <c r="C298" s="20" t="s">
        <v>323</v>
      </c>
      <c r="D298" s="341" t="s">
        <v>530</v>
      </c>
      <c r="E298" s="340" t="s">
        <v>462</v>
      </c>
      <c r="F298" s="340" t="s">
        <v>463</v>
      </c>
      <c r="G298" s="340"/>
      <c r="H298" s="343" t="s">
        <v>430</v>
      </c>
      <c r="I298" s="340" t="s">
        <v>464</v>
      </c>
      <c r="J298" s="340"/>
      <c r="K298" s="337" t="s">
        <v>531</v>
      </c>
      <c r="L298" s="325">
        <v>0.5</v>
      </c>
      <c r="M298" s="280" t="e" cm="1">
        <f t="array" aca="1" ref="M298" ca="1">getProgress(AC298,AM298,"%",1,1)</f>
        <v>#NAME?</v>
      </c>
      <c r="N298" s="280" t="e" cm="1">
        <f t="array" aca="1" ref="N298" ca="1">getProgress(AD298,AN298,"%",1,1)</f>
        <v>#NAME?</v>
      </c>
      <c r="O298" s="280" t="e" cm="1">
        <f t="array" aca="1" ref="O298" ca="1">getProgress(AE298,AO298,"%",1,1)</f>
        <v>#NAME?</v>
      </c>
      <c r="P298" s="280" t="e" cm="1">
        <f t="array" aca="1" ref="P298" ca="1">getProgress(AF298,AP298,"%",1,1)</f>
        <v>#NAME?</v>
      </c>
      <c r="Q298" s="58"/>
      <c r="R298" s="90"/>
      <c r="S298" s="90"/>
      <c r="T298" s="90"/>
      <c r="U298" s="90"/>
      <c r="V298" s="90"/>
      <c r="W298" s="90"/>
      <c r="X298" s="90"/>
      <c r="Y298" s="90"/>
      <c r="Z298" s="283"/>
      <c r="AA298" s="282"/>
      <c r="AB298" s="282"/>
      <c r="AC298" s="279" t="e" cm="1">
        <f t="array" aca="1" ref="AC298" ca="1">IF(SUMPRODUCT(--($R$10:$Z$10&gt;0),--(R298:Z298&lt;&gt;""))&gt;0,SUMPRODUCT(--($R$10:$Z$10&gt;0),R298:Z298)/SUMPRODUCT(--($R$10:$Z$10&gt;0),--(R298:Z298&lt;&gt;"")),"")</f>
        <v>#NAME?</v>
      </c>
      <c r="AD298" s="279" t="e" cm="1">
        <f t="array" aca="1" ref="AD298" ca="1">IF(WpAreaA_exist,IF(SUMPRODUCT(--($R$9:$T$9&lt;&gt;0),--(R298:T298&lt;&gt;""))&gt;0,SUMPRODUCT(--($R$9:$T$9&gt;0),R298:T298)/SUMPRODUCT(--($R$9:$T$9&lt;&gt;0),--(R298:T298&lt;&gt;"")),""),"")</f>
        <v>#NAME?</v>
      </c>
      <c r="AE298" s="279" t="e" cm="1">
        <f t="array" aca="1" ref="AE298" ca="1">IF(WpAreaB_exist,IF(SUMPRODUCT(--($U$9:$W$9&lt;&gt;0),--(U298:W298&lt;&gt;""))&gt;0,SUMPRODUCT(--($U$9:$W$9&gt;0),U298:W298)/SUMPRODUCT(--($U$9:$W$9&lt;&gt;0),--(U298:W298&lt;&gt;"")),""),"")</f>
        <v>#NAME?</v>
      </c>
      <c r="AF298" s="279" t="e" cm="1">
        <f t="array" aca="1" ref="AF298" ca="1">IF(WpAreaC_exist,IF(SUMPRODUCT(--($X$9:$Z$9&lt;&gt;0),--(X298:Z298&lt;&gt;""))&gt;0,SUMPRODUCT(--($X$9:$Z$9&gt;0),X298:Z298)/SUMPRODUCT(--($X$9:$Z$9&lt;&gt;0),--(X298:Z298&lt;&gt;"")),""),"")</f>
        <v>#NAME?</v>
      </c>
      <c r="AG298" s="277"/>
      <c r="AH298" s="277"/>
      <c r="AI298" s="277"/>
      <c r="AJ298" s="277"/>
      <c r="AK298" s="277"/>
      <c r="AL298" s="282"/>
      <c r="AM298" s="276" t="s">
        <v>92</v>
      </c>
      <c r="AN298" s="276" t="s">
        <v>92</v>
      </c>
      <c r="AO298" s="276" t="s">
        <v>92</v>
      </c>
      <c r="AP298" s="276" t="s">
        <v>92</v>
      </c>
      <c r="AQ298" s="275"/>
      <c r="AR298" s="275"/>
      <c r="AS298" s="275"/>
      <c r="AT298" s="275"/>
      <c r="AU298" s="275"/>
      <c r="AV298" s="290"/>
      <c r="AZ298" s="15"/>
    </row>
    <row r="299" spans="1:52" ht="19" outlineLevel="1" x14ac:dyDescent="0.2">
      <c r="A299" s="185" t="s">
        <v>236</v>
      </c>
      <c r="B299" s="186"/>
      <c r="C299" s="186"/>
      <c r="D299" s="187"/>
      <c r="E299" s="187"/>
      <c r="F299" s="187"/>
      <c r="G299" s="187"/>
      <c r="H299" s="187"/>
      <c r="I299" s="187"/>
      <c r="J299" s="187"/>
      <c r="K299" s="187"/>
      <c r="L299" s="188"/>
      <c r="M299" s="188"/>
      <c r="N299" s="188"/>
      <c r="O299" s="188"/>
      <c r="P299" s="188"/>
      <c r="Q299" s="58"/>
      <c r="R299" s="329"/>
      <c r="S299" s="304"/>
      <c r="T299" s="330"/>
      <c r="U299" s="329"/>
      <c r="V299" s="304"/>
      <c r="W299" s="330"/>
      <c r="X299" s="329"/>
      <c r="Y299" s="304"/>
      <c r="Z299" s="304"/>
      <c r="AA299" s="282"/>
      <c r="AB299" s="282"/>
      <c r="AC299" s="278"/>
      <c r="AD299" s="278"/>
      <c r="AE299" s="278"/>
      <c r="AF299" s="278"/>
      <c r="AG299" s="277"/>
      <c r="AH299" s="277"/>
      <c r="AI299" s="277"/>
      <c r="AJ299" s="277"/>
      <c r="AK299" s="277"/>
      <c r="AL299" s="282"/>
      <c r="AM299" s="275"/>
      <c r="AN299" s="275"/>
      <c r="AO299" s="275"/>
      <c r="AP299" s="275"/>
      <c r="AQ299" s="275"/>
      <c r="AR299" s="275"/>
      <c r="AS299" s="275"/>
      <c r="AT299" s="275"/>
      <c r="AU299" s="275"/>
      <c r="AV299" s="282"/>
    </row>
    <row r="300" spans="1:52" ht="45" outlineLevel="2" x14ac:dyDescent="0.2">
      <c r="A300" s="18"/>
      <c r="B300" s="18"/>
      <c r="C300" s="20" t="s">
        <v>324</v>
      </c>
      <c r="D300" s="19"/>
      <c r="E300" s="19" t="s">
        <v>222</v>
      </c>
      <c r="F300" s="19"/>
      <c r="G300" s="19"/>
      <c r="H300" s="22"/>
      <c r="I300" s="19"/>
      <c r="J300" s="19"/>
      <c r="K300" s="337"/>
      <c r="L300" s="325" t="s">
        <v>30</v>
      </c>
      <c r="M300" s="280" t="e" cm="1">
        <f t="array" aca="1" ref="M300" ca="1">getProgress(AC300,AM300,"%",1,1)</f>
        <v>#NAME?</v>
      </c>
      <c r="N300" s="280" t="e" cm="1">
        <f t="array" aca="1" ref="N300" ca="1">getProgress(AD300,AN300,"%",1,1)</f>
        <v>#NAME?</v>
      </c>
      <c r="O300" s="280" t="e" cm="1">
        <f t="array" aca="1" ref="O300" ca="1">getProgress(AE300,AO300,"%",1,1)</f>
        <v>#NAME?</v>
      </c>
      <c r="P300" s="280" t="e" cm="1">
        <f t="array" aca="1" ref="P300" ca="1">getProgress(AF300,AP300,"%",1,1)</f>
        <v>#NAME?</v>
      </c>
      <c r="Q300" s="58"/>
      <c r="R300" s="90"/>
      <c r="S300" s="90"/>
      <c r="T300" s="90"/>
      <c r="U300" s="90"/>
      <c r="V300" s="90"/>
      <c r="W300" s="90"/>
      <c r="X300" s="90"/>
      <c r="Y300" s="90"/>
      <c r="Z300" s="283"/>
      <c r="AA300" s="282"/>
      <c r="AB300" s="282"/>
      <c r="AC300" s="279" t="e" cm="1">
        <f t="array" aca="1" ref="AC300" ca="1">IF(SUMPRODUCT(--($R$10:$Z$10&gt;0),--(R300:Z300&lt;&gt;""))&gt;0,SUMPRODUCT(--($R$10:$Z$10&gt;0),R300:Z300)/SUMPRODUCT(--($R$10:$Z$10&gt;0),--(R300:Z300&lt;&gt;"")),"")</f>
        <v>#NAME?</v>
      </c>
      <c r="AD300" s="279" t="e" cm="1">
        <f t="array" aca="1" ref="AD300" ca="1">IF(WpAreaA_exist,IF(SUMPRODUCT(--($R$9:$T$9&lt;&gt;0),--(R300:T300&lt;&gt;""))&gt;0,SUMPRODUCT(--($R$9:$T$9&gt;0),R300:T300)/SUMPRODUCT(--($R$9:$T$9&lt;&gt;0),--(R300:T300&lt;&gt;"")),""),"")</f>
        <v>#NAME?</v>
      </c>
      <c r="AE300" s="279" t="e" cm="1">
        <f t="array" aca="1" ref="AE300" ca="1">IF(WpAreaB_exist,IF(SUMPRODUCT(--($U$9:$W$9&lt;&gt;0),--(U300:W300&lt;&gt;""))&gt;0,SUMPRODUCT(--($U$9:$W$9&gt;0),U300:W300)/SUMPRODUCT(--($U$9:$W$9&lt;&gt;0),--(U300:W300&lt;&gt;"")),""),"")</f>
        <v>#NAME?</v>
      </c>
      <c r="AF300" s="279" t="e" cm="1">
        <f t="array" aca="1" ref="AF300" ca="1">IF(WpAreaC_exist,IF(SUMPRODUCT(--($X$9:$Z$9&lt;&gt;0),--(X300:Z300&lt;&gt;""))&gt;0,SUMPRODUCT(--($X$9:$Z$9&gt;0),X300:Z300)/SUMPRODUCT(--($X$9:$Z$9&lt;&gt;0),--(X300:Z300&lt;&gt;"")),""),"")</f>
        <v>#NAME?</v>
      </c>
      <c r="AG300" s="277"/>
      <c r="AH300" s="277"/>
      <c r="AI300" s="277"/>
      <c r="AJ300" s="277"/>
      <c r="AK300" s="277"/>
      <c r="AL300" s="282"/>
      <c r="AM300" s="276" t="s">
        <v>92</v>
      </c>
      <c r="AN300" s="276" t="s">
        <v>92</v>
      </c>
      <c r="AO300" s="276" t="s">
        <v>92</v>
      </c>
      <c r="AP300" s="276" t="s">
        <v>92</v>
      </c>
      <c r="AQ300" s="275"/>
      <c r="AR300" s="275"/>
      <c r="AS300" s="275"/>
      <c r="AT300" s="275"/>
      <c r="AU300" s="275"/>
      <c r="AV300" s="290"/>
      <c r="AZ300" s="15"/>
    </row>
    <row r="301" spans="1:52" outlineLevel="2" x14ac:dyDescent="0.2">
      <c r="A301" s="18" t="s">
        <v>30</v>
      </c>
      <c r="B301" s="18"/>
      <c r="C301" s="20" t="s">
        <v>324</v>
      </c>
      <c r="D301" s="19" t="s">
        <v>18</v>
      </c>
      <c r="E301" s="19" t="s">
        <v>291</v>
      </c>
      <c r="F301" s="20" t="s">
        <v>290</v>
      </c>
      <c r="G301" s="19"/>
      <c r="H301" s="22" t="s">
        <v>30</v>
      </c>
      <c r="I301" s="19"/>
      <c r="J301" s="19"/>
      <c r="K301" s="337"/>
      <c r="L301" s="325">
        <v>0</v>
      </c>
      <c r="M301" s="280" t="e" cm="1">
        <f t="array" aca="1" ref="M301" ca="1">getProgress(AC301,AM301,"%",1,1)</f>
        <v>#NAME?</v>
      </c>
      <c r="N301" s="280" t="e" cm="1">
        <f t="array" aca="1" ref="N301" ca="1">getProgress(AD301,AN301,"%",1,1)</f>
        <v>#NAME?</v>
      </c>
      <c r="O301" s="280" t="e" cm="1">
        <f t="array" aca="1" ref="O301" ca="1">getProgress(AE301,AO301,"%",1,1)</f>
        <v>#NAME?</v>
      </c>
      <c r="P301" s="280" t="e" cm="1">
        <f t="array" aca="1" ref="P301" ca="1">getProgress(AF301,AP301,"%",1,1)</f>
        <v>#NAME?</v>
      </c>
      <c r="Q301" s="58"/>
      <c r="R301" s="90"/>
      <c r="S301" s="90"/>
      <c r="T301" s="90"/>
      <c r="U301" s="90"/>
      <c r="V301" s="90"/>
      <c r="W301" s="90"/>
      <c r="X301" s="90"/>
      <c r="Y301" s="90"/>
      <c r="Z301" s="283"/>
      <c r="AA301" s="282"/>
      <c r="AB301" s="282"/>
      <c r="AC301" s="279" t="e" cm="1">
        <f t="array" aca="1" ref="AC301" ca="1">IF(SUMPRODUCT(--($R$10:$Z$10&gt;0),--(R301:Z301&lt;&gt;""))&gt;0,SUMPRODUCT(--($R$10:$Z$10&gt;0),R301:Z301)/SUMPRODUCT(--($R$10:$Z$10&gt;0),--(R301:Z301&lt;&gt;"")),"")</f>
        <v>#NAME?</v>
      </c>
      <c r="AD301" s="279" t="e" cm="1">
        <f t="array" aca="1" ref="AD301" ca="1">IF(WpAreaA_exist,IF(SUMPRODUCT(--($R$9:$T$9&lt;&gt;0),--(R301:T301&lt;&gt;""))&gt;0,SUMPRODUCT(--($R$9:$T$9&gt;0),R301:T301)/SUMPRODUCT(--($R$9:$T$9&lt;&gt;0),--(R301:T301&lt;&gt;"")),""),"")</f>
        <v>#NAME?</v>
      </c>
      <c r="AE301" s="279" t="e" cm="1">
        <f t="array" aca="1" ref="AE301" ca="1">IF(WpAreaB_exist,IF(SUMPRODUCT(--($U$9:$W$9&lt;&gt;0),--(U301:W301&lt;&gt;""))&gt;0,SUMPRODUCT(--($U$9:$W$9&gt;0),U301:W301)/SUMPRODUCT(--($U$9:$W$9&lt;&gt;0),--(U301:W301&lt;&gt;"")),""),"")</f>
        <v>#NAME?</v>
      </c>
      <c r="AF301" s="279" t="e" cm="1">
        <f t="array" aca="1" ref="AF301" ca="1">IF(WpAreaC_exist,IF(SUMPRODUCT(--($X$9:$Z$9&lt;&gt;0),--(X301:Z301&lt;&gt;""))&gt;0,SUMPRODUCT(--($X$9:$Z$9&gt;0),X301:Z301)/SUMPRODUCT(--($X$9:$Z$9&lt;&gt;0),--(X301:Z301&lt;&gt;"")),""),"")</f>
        <v>#NAME?</v>
      </c>
      <c r="AG301" s="277"/>
      <c r="AH301" s="277"/>
      <c r="AI301" s="277"/>
      <c r="AJ301" s="277"/>
      <c r="AK301" s="277"/>
      <c r="AL301" s="282"/>
      <c r="AM301" s="276" t="s">
        <v>92</v>
      </c>
      <c r="AN301" s="276" t="s">
        <v>92</v>
      </c>
      <c r="AO301" s="276" t="s">
        <v>92</v>
      </c>
      <c r="AP301" s="276" t="s">
        <v>92</v>
      </c>
      <c r="AQ301" s="275"/>
      <c r="AR301" s="275"/>
      <c r="AS301" s="275"/>
      <c r="AT301" s="275"/>
      <c r="AU301" s="275"/>
      <c r="AV301" s="290"/>
      <c r="AZ301" s="15"/>
    </row>
    <row r="302" spans="1:52" outlineLevel="2" x14ac:dyDescent="0.2">
      <c r="A302" s="18" t="s">
        <v>30</v>
      </c>
      <c r="B302" s="18"/>
      <c r="C302" s="20" t="s">
        <v>324</v>
      </c>
      <c r="D302" s="19" t="s">
        <v>18</v>
      </c>
      <c r="E302" s="19" t="s">
        <v>281</v>
      </c>
      <c r="F302" s="20" t="s">
        <v>285</v>
      </c>
      <c r="G302" s="19"/>
      <c r="H302" s="22" t="s">
        <v>30</v>
      </c>
      <c r="I302" s="19"/>
      <c r="J302" s="19"/>
      <c r="K302" s="337"/>
      <c r="L302" s="325" t="s">
        <v>30</v>
      </c>
      <c r="M302" s="280" t="e" cm="1">
        <f t="array" aca="1" ref="M302" ca="1">getProgress(AC302,AM302,"%",1,1)</f>
        <v>#NAME?</v>
      </c>
      <c r="N302" s="280" t="e" cm="1">
        <f t="array" aca="1" ref="N302" ca="1">getProgress(AD302,AN302,"%",1,1)</f>
        <v>#NAME?</v>
      </c>
      <c r="O302" s="280" t="e" cm="1">
        <f t="array" aca="1" ref="O302" ca="1">getProgress(AE302,AO302,"%",1,1)</f>
        <v>#NAME?</v>
      </c>
      <c r="P302" s="280" t="e" cm="1">
        <f t="array" aca="1" ref="P302" ca="1">getProgress(AF302,AP302,"%",1,1)</f>
        <v>#NAME?</v>
      </c>
      <c r="Q302" s="58"/>
      <c r="R302" s="90"/>
      <c r="S302" s="90"/>
      <c r="T302" s="90"/>
      <c r="U302" s="90"/>
      <c r="V302" s="90"/>
      <c r="W302" s="90"/>
      <c r="X302" s="90"/>
      <c r="Y302" s="90"/>
      <c r="Z302" s="283"/>
      <c r="AA302" s="7"/>
      <c r="AB302" s="282"/>
      <c r="AC302" s="279" t="e" cm="1">
        <f t="array" aca="1" ref="AC302" ca="1">IF(SUMPRODUCT(--($R$10:$Z$10&gt;0),--(R302:Z302&lt;&gt;""))&gt;0,SUMPRODUCT(--($R$10:$Z$10&gt;0),R302:Z302)/SUMPRODUCT(--($R$10:$Z$10&gt;0),--(R302:Z302&lt;&gt;"")),"")</f>
        <v>#NAME?</v>
      </c>
      <c r="AD302" s="279" t="e" cm="1">
        <f t="array" aca="1" ref="AD302" ca="1">IF(WpAreaA_exist,IF(SUMPRODUCT(--($R$9:$T$9&lt;&gt;0),--(R302:T302&lt;&gt;""))&gt;0,SUMPRODUCT(--($R$9:$T$9&gt;0),R302:T302)/SUMPRODUCT(--($R$9:$T$9&lt;&gt;0),--(R302:T302&lt;&gt;"")),""),"")</f>
        <v>#NAME?</v>
      </c>
      <c r="AE302" s="279" t="e" cm="1">
        <f t="array" aca="1" ref="AE302" ca="1">IF(WpAreaB_exist,IF(SUMPRODUCT(--($U$9:$W$9&lt;&gt;0),--(U302:W302&lt;&gt;""))&gt;0,SUMPRODUCT(--($U$9:$W$9&gt;0),U302:W302)/SUMPRODUCT(--($U$9:$W$9&lt;&gt;0),--(U302:W302&lt;&gt;"")),""),"")</f>
        <v>#NAME?</v>
      </c>
      <c r="AF302" s="279" t="e" cm="1">
        <f t="array" aca="1" ref="AF302" ca="1">IF(WpAreaC_exist,IF(SUMPRODUCT(--($X$9:$Z$9&lt;&gt;0),--(X302:Z302&lt;&gt;""))&gt;0,SUMPRODUCT(--($X$9:$Z$9&gt;0),X302:Z302)/SUMPRODUCT(--($X$9:$Z$9&lt;&gt;0),--(X302:Z302&lt;&gt;"")),""),"")</f>
        <v>#NAME?</v>
      </c>
      <c r="AG302" s="277"/>
      <c r="AH302" s="277"/>
      <c r="AI302" s="277"/>
      <c r="AJ302" s="277"/>
      <c r="AK302" s="277"/>
      <c r="AL302" s="282"/>
      <c r="AM302" s="276" t="s">
        <v>92</v>
      </c>
      <c r="AN302" s="276" t="s">
        <v>92</v>
      </c>
      <c r="AO302" s="276" t="s">
        <v>92</v>
      </c>
      <c r="AP302" s="276" t="s">
        <v>92</v>
      </c>
      <c r="AQ302" s="275"/>
      <c r="AR302" s="275"/>
      <c r="AS302" s="275"/>
      <c r="AT302" s="275"/>
      <c r="AU302" s="275"/>
      <c r="AV302" s="290"/>
    </row>
    <row r="303" spans="1:52" ht="19" outlineLevel="1" x14ac:dyDescent="0.2">
      <c r="A303" s="185" t="s">
        <v>237</v>
      </c>
      <c r="B303" s="186"/>
      <c r="C303" s="186"/>
      <c r="D303" s="187"/>
      <c r="E303" s="187"/>
      <c r="F303" s="187"/>
      <c r="G303" s="187"/>
      <c r="H303" s="187"/>
      <c r="I303" s="187"/>
      <c r="J303" s="187"/>
      <c r="K303" s="187"/>
      <c r="L303" s="188"/>
      <c r="M303" s="188"/>
      <c r="N303" s="188"/>
      <c r="O303" s="188"/>
      <c r="P303" s="188"/>
      <c r="Q303" s="58"/>
      <c r="R303" s="329"/>
      <c r="S303" s="304"/>
      <c r="T303" s="330"/>
      <c r="U303" s="329"/>
      <c r="V303" s="304"/>
      <c r="W303" s="330"/>
      <c r="X303" s="329"/>
      <c r="Y303" s="304"/>
      <c r="Z303" s="304"/>
      <c r="AA303" s="282"/>
      <c r="AB303" s="282"/>
      <c r="AC303" s="278"/>
      <c r="AD303" s="278"/>
      <c r="AE303" s="278"/>
      <c r="AF303" s="278"/>
      <c r="AG303" s="277"/>
      <c r="AH303" s="277"/>
      <c r="AI303" s="277"/>
      <c r="AJ303" s="277"/>
      <c r="AK303" s="277"/>
      <c r="AL303" s="282"/>
      <c r="AM303" s="275"/>
      <c r="AN303" s="275"/>
      <c r="AO303" s="275"/>
      <c r="AP303" s="275"/>
      <c r="AQ303" s="275"/>
      <c r="AR303" s="275"/>
      <c r="AS303" s="275"/>
      <c r="AT303" s="275"/>
      <c r="AU303" s="275"/>
      <c r="AV303" s="282"/>
    </row>
    <row r="304" spans="1:52" ht="45" outlineLevel="2" x14ac:dyDescent="0.2">
      <c r="A304" s="18"/>
      <c r="B304" s="18"/>
      <c r="C304" s="20" t="s">
        <v>325</v>
      </c>
      <c r="D304" s="19"/>
      <c r="E304" s="19" t="s">
        <v>222</v>
      </c>
      <c r="F304" s="19"/>
      <c r="G304" s="19"/>
      <c r="H304" s="22"/>
      <c r="I304" s="19"/>
      <c r="J304" s="19"/>
      <c r="K304" s="337"/>
      <c r="L304" s="325" t="s">
        <v>30</v>
      </c>
      <c r="M304" s="280" t="e" cm="1">
        <f t="array" aca="1" ref="M304" ca="1">getProgress(AC304,AM304,"%",1,1)</f>
        <v>#NAME?</v>
      </c>
      <c r="N304" s="280" t="e" cm="1">
        <f t="array" aca="1" ref="N304" ca="1">getProgress(AD304,AN304,"%",1,1)</f>
        <v>#NAME?</v>
      </c>
      <c r="O304" s="280" t="e" cm="1">
        <f t="array" aca="1" ref="O304" ca="1">getProgress(AE304,AO304,"%",1,1)</f>
        <v>#NAME?</v>
      </c>
      <c r="P304" s="280" t="e" cm="1">
        <f t="array" aca="1" ref="P304" ca="1">getProgress(AF304,AP304,"%",1,1)</f>
        <v>#NAME?</v>
      </c>
      <c r="Q304" s="58"/>
      <c r="R304" s="90"/>
      <c r="S304" s="90"/>
      <c r="T304" s="90"/>
      <c r="U304" s="90"/>
      <c r="V304" s="90"/>
      <c r="W304" s="90"/>
      <c r="X304" s="90"/>
      <c r="Y304" s="90"/>
      <c r="Z304" s="283"/>
      <c r="AA304" s="282"/>
      <c r="AB304" s="282"/>
      <c r="AC304" s="279" t="e" cm="1">
        <f t="array" aca="1" ref="AC304" ca="1">IF(SUMPRODUCT(--($R$10:$Z$10&gt;0),--(R304:Z304&lt;&gt;""))&gt;0,SUMPRODUCT(--($R$10:$Z$10&gt;0),R304:Z304)/SUMPRODUCT(--($R$10:$Z$10&gt;0),--(R304:Z304&lt;&gt;"")),"")</f>
        <v>#NAME?</v>
      </c>
      <c r="AD304" s="279" t="e" cm="1">
        <f t="array" aca="1" ref="AD304" ca="1">IF(WpAreaA_exist,IF(SUMPRODUCT(--($R$9:$T$9&lt;&gt;0),--(R304:T304&lt;&gt;""))&gt;0,SUMPRODUCT(--($R$9:$T$9&gt;0),R304:T304)/SUMPRODUCT(--($R$9:$T$9&lt;&gt;0),--(R304:T304&lt;&gt;"")),""),"")</f>
        <v>#NAME?</v>
      </c>
      <c r="AE304" s="279" t="e" cm="1">
        <f t="array" aca="1" ref="AE304" ca="1">IF(WpAreaB_exist,IF(SUMPRODUCT(--($U$9:$W$9&lt;&gt;0),--(U304:W304&lt;&gt;""))&gt;0,SUMPRODUCT(--($U$9:$W$9&gt;0),U304:W304)/SUMPRODUCT(--($U$9:$W$9&lt;&gt;0),--(U304:W304&lt;&gt;"")),""),"")</f>
        <v>#NAME?</v>
      </c>
      <c r="AF304" s="279" t="e" cm="1">
        <f t="array" aca="1" ref="AF304" ca="1">IF(WpAreaC_exist,IF(SUMPRODUCT(--($X$9:$Z$9&lt;&gt;0),--(X304:Z304&lt;&gt;""))&gt;0,SUMPRODUCT(--($X$9:$Z$9&gt;0),X304:Z304)/SUMPRODUCT(--($X$9:$Z$9&lt;&gt;0),--(X304:Z304&lt;&gt;"")),""),"")</f>
        <v>#NAME?</v>
      </c>
      <c r="AG304" s="277"/>
      <c r="AH304" s="277"/>
      <c r="AI304" s="277"/>
      <c r="AJ304" s="277"/>
      <c r="AK304" s="277"/>
      <c r="AL304" s="282"/>
      <c r="AM304" s="276" t="s">
        <v>92</v>
      </c>
      <c r="AN304" s="276" t="s">
        <v>92</v>
      </c>
      <c r="AO304" s="276" t="s">
        <v>92</v>
      </c>
      <c r="AP304" s="276" t="s">
        <v>92</v>
      </c>
      <c r="AQ304" s="275"/>
      <c r="AR304" s="275"/>
      <c r="AS304" s="275"/>
      <c r="AT304" s="275"/>
      <c r="AU304" s="275"/>
      <c r="AV304" s="290"/>
      <c r="AZ304" s="15"/>
    </row>
    <row r="305" spans="1:52" outlineLevel="2" x14ac:dyDescent="0.2">
      <c r="A305" s="18" t="s">
        <v>30</v>
      </c>
      <c r="B305" s="18"/>
      <c r="C305" s="20" t="s">
        <v>325</v>
      </c>
      <c r="D305" s="19" t="s">
        <v>18</v>
      </c>
      <c r="E305" s="19" t="s">
        <v>291</v>
      </c>
      <c r="F305" s="20" t="s">
        <v>290</v>
      </c>
      <c r="G305" s="19"/>
      <c r="H305" s="22" t="s">
        <v>30</v>
      </c>
      <c r="I305" s="19"/>
      <c r="J305" s="19"/>
      <c r="K305" s="337"/>
      <c r="L305" s="325">
        <v>0</v>
      </c>
      <c r="M305" s="280" t="e" cm="1">
        <f t="array" aca="1" ref="M305" ca="1">getProgress(AC305,AM305,"%",1,1)</f>
        <v>#NAME?</v>
      </c>
      <c r="N305" s="280" t="e" cm="1">
        <f t="array" aca="1" ref="N305" ca="1">getProgress(AD305,AN305,"%",1,1)</f>
        <v>#NAME?</v>
      </c>
      <c r="O305" s="280" t="e" cm="1">
        <f t="array" aca="1" ref="O305" ca="1">getProgress(AE305,AO305,"%",1,1)</f>
        <v>#NAME?</v>
      </c>
      <c r="P305" s="280" t="e" cm="1">
        <f t="array" aca="1" ref="P305" ca="1">getProgress(AF305,AP305,"%",1,1)</f>
        <v>#NAME?</v>
      </c>
      <c r="Q305" s="58"/>
      <c r="R305" s="90"/>
      <c r="S305" s="90"/>
      <c r="T305" s="90"/>
      <c r="U305" s="90"/>
      <c r="V305" s="90"/>
      <c r="W305" s="90"/>
      <c r="X305" s="90"/>
      <c r="Y305" s="90"/>
      <c r="Z305" s="283"/>
      <c r="AA305" s="282"/>
      <c r="AB305" s="282"/>
      <c r="AC305" s="279" t="e" cm="1">
        <f t="array" aca="1" ref="AC305" ca="1">IF(SUMPRODUCT(--($R$10:$Z$10&gt;0),--(R305:Z305&lt;&gt;""))&gt;0,SUMPRODUCT(--($R$10:$Z$10&gt;0),R305:Z305)/SUMPRODUCT(--($R$10:$Z$10&gt;0),--(R305:Z305&lt;&gt;"")),"")</f>
        <v>#NAME?</v>
      </c>
      <c r="AD305" s="279" t="e" cm="1">
        <f t="array" aca="1" ref="AD305" ca="1">IF(WpAreaA_exist,IF(SUMPRODUCT(--($R$9:$T$9&lt;&gt;0),--(R305:T305&lt;&gt;""))&gt;0,SUMPRODUCT(--($R$9:$T$9&gt;0),R305:T305)/SUMPRODUCT(--($R$9:$T$9&lt;&gt;0),--(R305:T305&lt;&gt;"")),""),"")</f>
        <v>#NAME?</v>
      </c>
      <c r="AE305" s="279" t="e" cm="1">
        <f t="array" aca="1" ref="AE305" ca="1">IF(WpAreaB_exist,IF(SUMPRODUCT(--($U$9:$W$9&lt;&gt;0),--(U305:W305&lt;&gt;""))&gt;0,SUMPRODUCT(--($U$9:$W$9&gt;0),U305:W305)/SUMPRODUCT(--($U$9:$W$9&lt;&gt;0),--(U305:W305&lt;&gt;"")),""),"")</f>
        <v>#NAME?</v>
      </c>
      <c r="AF305" s="279" t="e" cm="1">
        <f t="array" aca="1" ref="AF305" ca="1">IF(WpAreaC_exist,IF(SUMPRODUCT(--($X$9:$Z$9&lt;&gt;0),--(X305:Z305&lt;&gt;""))&gt;0,SUMPRODUCT(--($X$9:$Z$9&gt;0),X305:Z305)/SUMPRODUCT(--($X$9:$Z$9&lt;&gt;0),--(X305:Z305&lt;&gt;"")),""),"")</f>
        <v>#NAME?</v>
      </c>
      <c r="AG305" s="277"/>
      <c r="AH305" s="277"/>
      <c r="AI305" s="277"/>
      <c r="AJ305" s="277"/>
      <c r="AK305" s="277"/>
      <c r="AL305" s="282"/>
      <c r="AM305" s="276" t="s">
        <v>92</v>
      </c>
      <c r="AN305" s="276" t="s">
        <v>92</v>
      </c>
      <c r="AO305" s="276" t="s">
        <v>92</v>
      </c>
      <c r="AP305" s="276" t="s">
        <v>92</v>
      </c>
      <c r="AQ305" s="275"/>
      <c r="AR305" s="275"/>
      <c r="AS305" s="275"/>
      <c r="AT305" s="275"/>
      <c r="AU305" s="275"/>
      <c r="AV305" s="290"/>
      <c r="AZ305" s="15"/>
    </row>
    <row r="306" spans="1:52" outlineLevel="2" x14ac:dyDescent="0.2">
      <c r="A306" s="18" t="s">
        <v>30</v>
      </c>
      <c r="B306" s="18"/>
      <c r="C306" s="20" t="s">
        <v>325</v>
      </c>
      <c r="D306" s="19" t="s">
        <v>18</v>
      </c>
      <c r="E306" s="19" t="s">
        <v>281</v>
      </c>
      <c r="F306" s="20" t="s">
        <v>285</v>
      </c>
      <c r="G306" s="19"/>
      <c r="H306" s="22" t="s">
        <v>30</v>
      </c>
      <c r="I306" s="19"/>
      <c r="J306" s="19"/>
      <c r="K306" s="337"/>
      <c r="L306" s="325" t="s">
        <v>30</v>
      </c>
      <c r="M306" s="280" t="e" cm="1">
        <f t="array" aca="1" ref="M306" ca="1">getProgress(AC306,AM306,"%",1,1)</f>
        <v>#NAME?</v>
      </c>
      <c r="N306" s="280" t="e" cm="1">
        <f t="array" aca="1" ref="N306" ca="1">getProgress(AD306,AN306,"%",1,1)</f>
        <v>#NAME?</v>
      </c>
      <c r="O306" s="280" t="e" cm="1">
        <f t="array" aca="1" ref="O306" ca="1">getProgress(AE306,AO306,"%",1,1)</f>
        <v>#NAME?</v>
      </c>
      <c r="P306" s="280" t="e" cm="1">
        <f t="array" aca="1" ref="P306" ca="1">getProgress(AF306,AP306,"%",1,1)</f>
        <v>#NAME?</v>
      </c>
      <c r="Q306" s="58"/>
      <c r="R306" s="90"/>
      <c r="S306" s="90"/>
      <c r="T306" s="90"/>
      <c r="U306" s="90"/>
      <c r="V306" s="90"/>
      <c r="W306" s="90"/>
      <c r="X306" s="90"/>
      <c r="Y306" s="90"/>
      <c r="Z306" s="283"/>
      <c r="AA306" s="7"/>
      <c r="AB306" s="282"/>
      <c r="AC306" s="279" t="e" cm="1">
        <f t="array" aca="1" ref="AC306" ca="1">IF(SUMPRODUCT(--($R$10:$Z$10&gt;0),--(R306:Z306&lt;&gt;""))&gt;0,SUMPRODUCT(--($R$10:$Z$10&gt;0),R306:Z306)/SUMPRODUCT(--($R$10:$Z$10&gt;0),--(R306:Z306&lt;&gt;"")),"")</f>
        <v>#NAME?</v>
      </c>
      <c r="AD306" s="279" t="e" cm="1">
        <f t="array" aca="1" ref="AD306" ca="1">IF(WpAreaA_exist,IF(SUMPRODUCT(--($R$9:$T$9&lt;&gt;0),--(R306:T306&lt;&gt;""))&gt;0,SUMPRODUCT(--($R$9:$T$9&gt;0),R306:T306)/SUMPRODUCT(--($R$9:$T$9&lt;&gt;0),--(R306:T306&lt;&gt;"")),""),"")</f>
        <v>#NAME?</v>
      </c>
      <c r="AE306" s="279" t="e" cm="1">
        <f t="array" aca="1" ref="AE306" ca="1">IF(WpAreaB_exist,IF(SUMPRODUCT(--($U$9:$W$9&lt;&gt;0),--(U306:W306&lt;&gt;""))&gt;0,SUMPRODUCT(--($U$9:$W$9&gt;0),U306:W306)/SUMPRODUCT(--($U$9:$W$9&lt;&gt;0),--(U306:W306&lt;&gt;"")),""),"")</f>
        <v>#NAME?</v>
      </c>
      <c r="AF306" s="279" t="e" cm="1">
        <f t="array" aca="1" ref="AF306" ca="1">IF(WpAreaC_exist,IF(SUMPRODUCT(--($X$9:$Z$9&lt;&gt;0),--(X306:Z306&lt;&gt;""))&gt;0,SUMPRODUCT(--($X$9:$Z$9&gt;0),X306:Z306)/SUMPRODUCT(--($X$9:$Z$9&lt;&gt;0),--(X306:Z306&lt;&gt;"")),""),"")</f>
        <v>#NAME?</v>
      </c>
      <c r="AG306" s="277"/>
      <c r="AH306" s="277"/>
      <c r="AI306" s="277"/>
      <c r="AJ306" s="277"/>
      <c r="AK306" s="277"/>
      <c r="AL306" s="282"/>
      <c r="AM306" s="276" t="s">
        <v>92</v>
      </c>
      <c r="AN306" s="276" t="s">
        <v>92</v>
      </c>
      <c r="AO306" s="276" t="s">
        <v>92</v>
      </c>
      <c r="AP306" s="276" t="s">
        <v>92</v>
      </c>
      <c r="AQ306" s="275"/>
      <c r="AR306" s="275"/>
      <c r="AS306" s="275"/>
      <c r="AT306" s="275"/>
      <c r="AU306" s="275"/>
      <c r="AV306" s="290"/>
    </row>
    <row r="307" spans="1:52" ht="19" x14ac:dyDescent="0.2">
      <c r="A307" s="184" t="s">
        <v>125</v>
      </c>
      <c r="B307" s="182"/>
      <c r="C307" s="182"/>
      <c r="D307" s="182"/>
      <c r="E307" s="182"/>
      <c r="F307" s="182"/>
      <c r="G307" s="182"/>
      <c r="H307" s="182"/>
      <c r="I307" s="182"/>
      <c r="J307" s="182"/>
      <c r="K307" s="17"/>
      <c r="L307" s="183"/>
      <c r="M307" s="183" t="e" cm="1">
        <f t="array" aca="1" ref="M307" ca="1">getProgress(AC307,AM307,"%",1,1)</f>
        <v>#NAME?</v>
      </c>
      <c r="N307" s="183" t="e" cm="1">
        <f t="array" aca="1" ref="N307" ca="1">getProgress(AD307,AN307,"%",1,1)</f>
        <v>#NAME?</v>
      </c>
      <c r="O307" s="183" t="e" cm="1">
        <f t="array" aca="1" ref="O307" ca="1">getProgress(AE307,AO307,"%",1,1)</f>
        <v>#NAME?</v>
      </c>
      <c r="P307" s="183" t="e" cm="1">
        <f t="array" aca="1" ref="P307" ca="1">getProgress(AF307,AP307,"%",1,1)</f>
        <v>#NAME?</v>
      </c>
      <c r="Q307" s="58"/>
      <c r="R307" s="326"/>
      <c r="S307" s="327"/>
      <c r="T307" s="328"/>
      <c r="U307" s="326"/>
      <c r="V307" s="327"/>
      <c r="W307" s="328"/>
      <c r="X307" s="326"/>
      <c r="Y307" s="327"/>
      <c r="Z307" s="327"/>
      <c r="AA307" s="285"/>
      <c r="AB307" s="285"/>
      <c r="AC307" s="277"/>
      <c r="AD307" s="277"/>
      <c r="AE307" s="277"/>
      <c r="AF307" s="277"/>
      <c r="AG307" s="277"/>
      <c r="AH307" s="277"/>
      <c r="AI307" s="277"/>
      <c r="AJ307" s="277"/>
      <c r="AK307" s="277"/>
      <c r="AL307" s="285"/>
      <c r="AM307" s="274"/>
      <c r="AN307" s="274"/>
      <c r="AO307" s="274"/>
      <c r="AP307" s="274"/>
      <c r="AQ307" s="274"/>
      <c r="AR307" s="274"/>
      <c r="AS307" s="274"/>
      <c r="AT307" s="274"/>
      <c r="AU307" s="274"/>
      <c r="AV307" s="285"/>
      <c r="AZ307" s="15"/>
    </row>
    <row r="308" spans="1:52" ht="19" outlineLevel="1" x14ac:dyDescent="0.2">
      <c r="A308" s="186" t="s">
        <v>118</v>
      </c>
      <c r="B308" s="186"/>
      <c r="C308" s="186"/>
      <c r="D308" s="187"/>
      <c r="E308" s="187"/>
      <c r="F308" s="209"/>
      <c r="G308" s="187"/>
      <c r="H308" s="187"/>
      <c r="I308" s="187"/>
      <c r="J308" s="187"/>
      <c r="K308" s="187"/>
      <c r="L308" s="188"/>
      <c r="M308" s="188"/>
      <c r="N308" s="188"/>
      <c r="O308" s="188"/>
      <c r="P308" s="188"/>
      <c r="Q308" s="58"/>
      <c r="R308" s="329"/>
      <c r="S308" s="304"/>
      <c r="T308" s="330"/>
      <c r="U308" s="329"/>
      <c r="V308" s="304"/>
      <c r="W308" s="330"/>
      <c r="X308" s="329"/>
      <c r="Y308" s="304"/>
      <c r="Z308" s="304"/>
      <c r="AA308" s="282"/>
      <c r="AB308" s="282"/>
      <c r="AC308" s="278"/>
      <c r="AD308" s="278"/>
      <c r="AE308" s="278"/>
      <c r="AF308" s="278"/>
      <c r="AG308" s="277"/>
      <c r="AH308" s="277"/>
      <c r="AI308" s="277"/>
      <c r="AJ308" s="277"/>
      <c r="AK308" s="277"/>
      <c r="AL308" s="282"/>
      <c r="AM308" s="275"/>
      <c r="AN308" s="275"/>
      <c r="AO308" s="275"/>
      <c r="AP308" s="275"/>
      <c r="AQ308" s="275"/>
      <c r="AR308" s="275"/>
      <c r="AS308" s="275"/>
      <c r="AT308" s="275"/>
      <c r="AU308" s="275"/>
      <c r="AV308" s="282"/>
    </row>
    <row r="309" spans="1:52" ht="45" outlineLevel="2" x14ac:dyDescent="0.2">
      <c r="A309" s="18"/>
      <c r="B309" s="18"/>
      <c r="C309" s="19" t="s">
        <v>70</v>
      </c>
      <c r="D309" s="19"/>
      <c r="E309" s="19" t="s">
        <v>222</v>
      </c>
      <c r="F309" s="19"/>
      <c r="G309" s="19"/>
      <c r="H309" s="22"/>
      <c r="I309" s="19"/>
      <c r="J309" s="19"/>
      <c r="K309" s="337"/>
      <c r="L309" s="325" t="s">
        <v>30</v>
      </c>
      <c r="M309" s="280" t="e" cm="1">
        <f t="array" aca="1" ref="M309" ca="1">getProgress(AC309,AM309,"%",1,1)</f>
        <v>#NAME?</v>
      </c>
      <c r="N309" s="280" t="e" cm="1">
        <f t="array" aca="1" ref="N309" ca="1">getProgress(AD309,AN309,"%",1,1)</f>
        <v>#NAME?</v>
      </c>
      <c r="O309" s="280" t="e" cm="1">
        <f t="array" aca="1" ref="O309" ca="1">getProgress(AE309,AO309,"%",1,1)</f>
        <v>#NAME?</v>
      </c>
      <c r="P309" s="280" t="e" cm="1">
        <f t="array" aca="1" ref="P309" ca="1">getProgress(AF309,AP309,"%",1,1)</f>
        <v>#NAME?</v>
      </c>
      <c r="Q309" s="58"/>
      <c r="R309" s="90"/>
      <c r="S309" s="90"/>
      <c r="T309" s="90"/>
      <c r="U309" s="90"/>
      <c r="V309" s="90"/>
      <c r="W309" s="90"/>
      <c r="X309" s="90"/>
      <c r="Y309" s="90"/>
      <c r="Z309" s="283"/>
      <c r="AA309" s="282"/>
      <c r="AB309" s="282"/>
      <c r="AC309" s="279" t="e" cm="1">
        <f t="array" aca="1" ref="AC309" ca="1">IF(SUMPRODUCT(--($R$10:$Z$10&gt;0),--(R309:Z309&lt;&gt;""))&gt;0,SUMPRODUCT(--($R$10:$Z$10&gt;0),R309:Z309)/SUMPRODUCT(--($R$10:$Z$10&gt;0),--(R309:Z309&lt;&gt;"")),"")</f>
        <v>#NAME?</v>
      </c>
      <c r="AD309" s="279" t="e" cm="1">
        <f t="array" aca="1" ref="AD309" ca="1">IF(WpAreaA_exist,IF(SUMPRODUCT(--($R$9:$T$9&lt;&gt;0),--(R309:T309&lt;&gt;""))&gt;0,SUMPRODUCT(--($R$9:$T$9&gt;0),R309:T309)/SUMPRODUCT(--($R$9:$T$9&lt;&gt;0),--(R309:T309&lt;&gt;"")),""),"")</f>
        <v>#NAME?</v>
      </c>
      <c r="AE309" s="279" t="e" cm="1">
        <f t="array" aca="1" ref="AE309" ca="1">IF(WpAreaB_exist,IF(SUMPRODUCT(--($U$9:$W$9&lt;&gt;0),--(U309:W309&lt;&gt;""))&gt;0,SUMPRODUCT(--($U$9:$W$9&gt;0),U309:W309)/SUMPRODUCT(--($U$9:$W$9&lt;&gt;0),--(U309:W309&lt;&gt;"")),""),"")</f>
        <v>#NAME?</v>
      </c>
      <c r="AF309" s="279" t="e" cm="1">
        <f t="array" aca="1" ref="AF309" ca="1">IF(WpAreaC_exist,IF(SUMPRODUCT(--($X$9:$Z$9&lt;&gt;0),--(X309:Z309&lt;&gt;""))&gt;0,SUMPRODUCT(--($X$9:$Z$9&gt;0),X309:Z309)/SUMPRODUCT(--($X$9:$Z$9&lt;&gt;0),--(X309:Z309&lt;&gt;"")),""),"")</f>
        <v>#NAME?</v>
      </c>
      <c r="AG309" s="277"/>
      <c r="AH309" s="277"/>
      <c r="AI309" s="277"/>
      <c r="AJ309" s="277"/>
      <c r="AK309" s="277"/>
      <c r="AL309" s="282"/>
      <c r="AM309" s="276" t="s">
        <v>92</v>
      </c>
      <c r="AN309" s="276" t="s">
        <v>92</v>
      </c>
      <c r="AO309" s="276" t="s">
        <v>92</v>
      </c>
      <c r="AP309" s="276" t="s">
        <v>92</v>
      </c>
      <c r="AQ309" s="275"/>
      <c r="AR309" s="275"/>
      <c r="AS309" s="275"/>
      <c r="AT309" s="275"/>
      <c r="AU309" s="275"/>
      <c r="AV309" s="290"/>
      <c r="AZ309" s="15"/>
    </row>
    <row r="310" spans="1:52" ht="19" outlineLevel="2" x14ac:dyDescent="0.2">
      <c r="A310" s="185" t="s">
        <v>238</v>
      </c>
      <c r="B310" s="187"/>
      <c r="C310" s="187"/>
      <c r="D310" s="187"/>
      <c r="E310" s="187"/>
      <c r="F310" s="209"/>
      <c r="G310" s="187"/>
      <c r="H310" s="187"/>
      <c r="I310" s="187"/>
      <c r="J310" s="187"/>
      <c r="K310" s="187"/>
      <c r="L310" s="188"/>
      <c r="M310" s="188"/>
      <c r="N310" s="188"/>
      <c r="O310" s="188"/>
      <c r="P310" s="188"/>
      <c r="Q310" s="58"/>
      <c r="R310" s="331"/>
      <c r="S310" s="332"/>
      <c r="T310" s="333"/>
      <c r="U310" s="331"/>
      <c r="V310" s="332"/>
      <c r="W310" s="333"/>
      <c r="X310" s="331"/>
      <c r="Y310" s="332"/>
      <c r="Z310" s="332"/>
      <c r="AA310" s="282"/>
      <c r="AB310" s="282"/>
      <c r="AC310" s="278"/>
      <c r="AD310" s="278"/>
      <c r="AE310" s="278"/>
      <c r="AF310" s="278"/>
      <c r="AG310" s="277"/>
      <c r="AH310" s="277"/>
      <c r="AI310" s="277"/>
      <c r="AJ310" s="277"/>
      <c r="AK310" s="277"/>
      <c r="AL310" s="282"/>
      <c r="AM310" s="275"/>
      <c r="AN310" s="275"/>
      <c r="AO310" s="275"/>
      <c r="AP310" s="275"/>
      <c r="AQ310" s="275"/>
      <c r="AR310" s="275"/>
      <c r="AS310" s="275"/>
      <c r="AT310" s="275"/>
      <c r="AU310" s="275"/>
      <c r="AV310" s="282"/>
    </row>
    <row r="311" spans="1:52" outlineLevel="2" x14ac:dyDescent="0.2">
      <c r="A311" s="18" t="s">
        <v>30</v>
      </c>
      <c r="B311" s="18"/>
      <c r="C311" s="19" t="s">
        <v>70</v>
      </c>
      <c r="D311" s="19" t="s">
        <v>18</v>
      </c>
      <c r="E311" s="19" t="s">
        <v>291</v>
      </c>
      <c r="F311" s="20" t="s">
        <v>290</v>
      </c>
      <c r="G311" s="19"/>
      <c r="H311" s="22" t="s">
        <v>30</v>
      </c>
      <c r="I311" s="19"/>
      <c r="J311" s="19"/>
      <c r="K311" s="337"/>
      <c r="L311" s="325">
        <v>0</v>
      </c>
      <c r="M311" s="280" t="e" cm="1">
        <f t="array" aca="1" ref="M311" ca="1">getProgress(AC311,AM311,"%",1,1)</f>
        <v>#NAME?</v>
      </c>
      <c r="N311" s="280" t="e" cm="1">
        <f t="array" aca="1" ref="N311" ca="1">getProgress(AD311,AN311,"%",1,1)</f>
        <v>#NAME?</v>
      </c>
      <c r="O311" s="280" t="e" cm="1">
        <f t="array" aca="1" ref="O311" ca="1">getProgress(AE311,AO311,"%",1,1)</f>
        <v>#NAME?</v>
      </c>
      <c r="P311" s="280" t="e" cm="1">
        <f t="array" aca="1" ref="P311" ca="1">getProgress(AF311,AP311,"%",1,1)</f>
        <v>#NAME?</v>
      </c>
      <c r="Q311" s="58"/>
      <c r="R311" s="90"/>
      <c r="S311" s="90"/>
      <c r="T311" s="90"/>
      <c r="U311" s="90"/>
      <c r="V311" s="90"/>
      <c r="W311" s="90"/>
      <c r="X311" s="90"/>
      <c r="Y311" s="90"/>
      <c r="Z311" s="283"/>
      <c r="AA311" s="282"/>
      <c r="AB311" s="282"/>
      <c r="AC311" s="279" t="e" cm="1">
        <f t="array" aca="1" ref="AC311" ca="1">IF(SUMPRODUCT(--($R$10:$Z$10&gt;0),--(R311:Z311&lt;&gt;""))&gt;0,SUMPRODUCT(--($R$10:$Z$10&gt;0),R311:Z311)/SUMPRODUCT(--($R$10:$Z$10&gt;0),--(R311:Z311&lt;&gt;"")),"")</f>
        <v>#NAME?</v>
      </c>
      <c r="AD311" s="279" t="e" cm="1">
        <f t="array" aca="1" ref="AD311" ca="1">IF(WpAreaA_exist,IF(SUMPRODUCT(--($R$9:$T$9&lt;&gt;0),--(R311:T311&lt;&gt;""))&gt;0,SUMPRODUCT(--($R$9:$T$9&gt;0),R311:T311)/SUMPRODUCT(--($R$9:$T$9&lt;&gt;0),--(R311:T311&lt;&gt;"")),""),"")</f>
        <v>#NAME?</v>
      </c>
      <c r="AE311" s="279" t="e" cm="1">
        <f t="array" aca="1" ref="AE311" ca="1">IF(WpAreaB_exist,IF(SUMPRODUCT(--($U$9:$W$9&lt;&gt;0),--(U311:W311&lt;&gt;""))&gt;0,SUMPRODUCT(--($U$9:$W$9&gt;0),U311:W311)/SUMPRODUCT(--($U$9:$W$9&lt;&gt;0),--(U311:W311&lt;&gt;"")),""),"")</f>
        <v>#NAME?</v>
      </c>
      <c r="AF311" s="279" t="e" cm="1">
        <f t="array" aca="1" ref="AF311" ca="1">IF(WpAreaC_exist,IF(SUMPRODUCT(--($X$9:$Z$9&lt;&gt;0),--(X311:Z311&lt;&gt;""))&gt;0,SUMPRODUCT(--($X$9:$Z$9&gt;0),X311:Z311)/SUMPRODUCT(--($X$9:$Z$9&lt;&gt;0),--(X311:Z311&lt;&gt;"")),""),"")</f>
        <v>#NAME?</v>
      </c>
      <c r="AG311" s="277"/>
      <c r="AH311" s="277"/>
      <c r="AI311" s="277"/>
      <c r="AJ311" s="277"/>
      <c r="AK311" s="277"/>
      <c r="AL311" s="282"/>
      <c r="AM311" s="276" t="s">
        <v>92</v>
      </c>
      <c r="AN311" s="276" t="s">
        <v>92</v>
      </c>
      <c r="AO311" s="276" t="s">
        <v>92</v>
      </c>
      <c r="AP311" s="276" t="s">
        <v>92</v>
      </c>
      <c r="AQ311" s="275"/>
      <c r="AR311" s="275"/>
      <c r="AS311" s="275"/>
      <c r="AT311" s="275"/>
      <c r="AU311" s="275"/>
      <c r="AV311" s="290"/>
      <c r="AZ311" s="15"/>
    </row>
    <row r="312" spans="1:52" outlineLevel="2" x14ac:dyDescent="0.2">
      <c r="A312" s="18" t="s">
        <v>30</v>
      </c>
      <c r="B312" s="18"/>
      <c r="C312" s="19" t="s">
        <v>70</v>
      </c>
      <c r="D312" s="19" t="s">
        <v>18</v>
      </c>
      <c r="E312" s="19" t="s">
        <v>283</v>
      </c>
      <c r="F312" s="19" t="s">
        <v>284</v>
      </c>
      <c r="G312" s="19"/>
      <c r="H312" s="22" t="s">
        <v>30</v>
      </c>
      <c r="I312" s="19"/>
      <c r="J312" s="19"/>
      <c r="K312" s="337"/>
      <c r="L312" s="325" t="s">
        <v>30</v>
      </c>
      <c r="M312" s="280" t="e" cm="1">
        <f t="array" aca="1" ref="M312" ca="1">getProgress(AC312,AM312,"%",1,1)</f>
        <v>#NAME?</v>
      </c>
      <c r="N312" s="280" t="e" cm="1">
        <f t="array" aca="1" ref="N312" ca="1">getProgress(AD312,AN312,"%",1,1)</f>
        <v>#NAME?</v>
      </c>
      <c r="O312" s="280" t="e" cm="1">
        <f t="array" aca="1" ref="O312" ca="1">getProgress(AE312,AO312,"%",1,1)</f>
        <v>#NAME?</v>
      </c>
      <c r="P312" s="280" t="e" cm="1">
        <f t="array" aca="1" ref="P312" ca="1">getProgress(AF312,AP312,"%",1,1)</f>
        <v>#NAME?</v>
      </c>
      <c r="Q312" s="58"/>
      <c r="R312" s="90"/>
      <c r="S312" s="90"/>
      <c r="T312" s="90"/>
      <c r="U312" s="90"/>
      <c r="V312" s="90"/>
      <c r="W312" s="90"/>
      <c r="X312" s="90"/>
      <c r="Y312" s="90"/>
      <c r="Z312" s="283"/>
      <c r="AA312" s="282"/>
      <c r="AB312" s="282"/>
      <c r="AC312" s="279" t="e" cm="1">
        <f t="array" aca="1" ref="AC312" ca="1">IF(SUMPRODUCT(--($R$10:$Z$10&gt;0),--(R312:Z312&lt;&gt;""))&gt;0,SUMPRODUCT(--($R$10:$Z$10&gt;0),R312:Z312)/SUMPRODUCT(--($R$10:$Z$10&gt;0),--(R312:Z312&lt;&gt;"")),"")</f>
        <v>#NAME?</v>
      </c>
      <c r="AD312" s="279" t="e" cm="1">
        <f t="array" aca="1" ref="AD312" ca="1">IF(WpAreaA_exist,IF(SUMPRODUCT(--($R$9:$T$9&lt;&gt;0),--(R312:T312&lt;&gt;""))&gt;0,SUMPRODUCT(--($R$9:$T$9&gt;0),R312:T312)/SUMPRODUCT(--($R$9:$T$9&lt;&gt;0),--(R312:T312&lt;&gt;"")),""),"")</f>
        <v>#NAME?</v>
      </c>
      <c r="AE312" s="279" t="e" cm="1">
        <f t="array" aca="1" ref="AE312" ca="1">IF(WpAreaB_exist,IF(SUMPRODUCT(--($U$9:$W$9&lt;&gt;0),--(U312:W312&lt;&gt;""))&gt;0,SUMPRODUCT(--($U$9:$W$9&gt;0),U312:W312)/SUMPRODUCT(--($U$9:$W$9&lt;&gt;0),--(U312:W312&lt;&gt;"")),""),"")</f>
        <v>#NAME?</v>
      </c>
      <c r="AF312" s="279" t="e" cm="1">
        <f t="array" aca="1" ref="AF312" ca="1">IF(WpAreaC_exist,IF(SUMPRODUCT(--($X$9:$Z$9&lt;&gt;0),--(X312:Z312&lt;&gt;""))&gt;0,SUMPRODUCT(--($X$9:$Z$9&gt;0),X312:Z312)/SUMPRODUCT(--($X$9:$Z$9&lt;&gt;0),--(X312:Z312&lt;&gt;"")),""),"")</f>
        <v>#NAME?</v>
      </c>
      <c r="AG312" s="277"/>
      <c r="AH312" s="277"/>
      <c r="AI312" s="277"/>
      <c r="AJ312" s="277"/>
      <c r="AK312" s="277"/>
      <c r="AL312" s="282"/>
      <c r="AM312" s="276" t="s">
        <v>92</v>
      </c>
      <c r="AN312" s="276" t="s">
        <v>92</v>
      </c>
      <c r="AO312" s="276" t="s">
        <v>92</v>
      </c>
      <c r="AP312" s="276" t="s">
        <v>92</v>
      </c>
      <c r="AQ312" s="275"/>
      <c r="AR312" s="275"/>
      <c r="AS312" s="275"/>
      <c r="AT312" s="275"/>
      <c r="AU312" s="275"/>
      <c r="AV312" s="290"/>
    </row>
    <row r="313" spans="1:52" outlineLevel="2" x14ac:dyDescent="0.2">
      <c r="A313" s="18" t="s">
        <v>30</v>
      </c>
      <c r="B313" s="18" t="s">
        <v>45</v>
      </c>
      <c r="C313" s="19" t="s">
        <v>70</v>
      </c>
      <c r="D313" s="19" t="s">
        <v>18</v>
      </c>
      <c r="E313" s="19" t="s">
        <v>282</v>
      </c>
      <c r="F313" s="19" t="s">
        <v>102</v>
      </c>
      <c r="G313" s="19"/>
      <c r="H313" s="22" t="s">
        <v>30</v>
      </c>
      <c r="I313" s="19"/>
      <c r="J313" s="19"/>
      <c r="K313" s="337"/>
      <c r="L313" s="96">
        <v>1</v>
      </c>
      <c r="M313" s="280" t="e" cm="1">
        <f t="array" aca="1" ref="M313" ca="1">getProgress(AC313,AM313,"%",1,1)</f>
        <v>#NAME?</v>
      </c>
      <c r="N313" s="280" t="e" cm="1">
        <f t="array" aca="1" ref="N313" ca="1">getProgress(AD313,AN313,"%",1,1)</f>
        <v>#NAME?</v>
      </c>
      <c r="O313" s="280" t="e" cm="1">
        <f t="array" aca="1" ref="O313" ca="1">getProgress(AE313,AO313,"%",1,1)</f>
        <v>#NAME?</v>
      </c>
      <c r="P313" s="280" t="e" cm="1">
        <f t="array" aca="1" ref="P313" ca="1">getProgress(AF313,AP313,"%",1,1)</f>
        <v>#NAME?</v>
      </c>
      <c r="Q313" s="58"/>
      <c r="R313" s="90"/>
      <c r="S313" s="90"/>
      <c r="T313" s="90"/>
      <c r="U313" s="90"/>
      <c r="V313" s="90"/>
      <c r="W313" s="90"/>
      <c r="X313" s="90"/>
      <c r="Y313" s="90"/>
      <c r="Z313" s="283"/>
      <c r="AA313" s="282"/>
      <c r="AB313" s="282"/>
      <c r="AC313" s="279" t="e" cm="1">
        <f t="array" aca="1" ref="AC313" ca="1">IF(SUMPRODUCT(--($R$10:$Z$10&gt;0),--(R313:Z313&lt;&gt;""))&gt;0,SUMPRODUCT(--($R$10:$Z$10&gt;0),R313:Z313)/SUMPRODUCT(--($R$10:$Z$10&gt;0),--(R313:Z313&lt;&gt;"")),"")</f>
        <v>#NAME?</v>
      </c>
      <c r="AD313" s="279" t="e" cm="1">
        <f t="array" aca="1" ref="AD313" ca="1">IF(WpAreaA_exist,IF(SUMPRODUCT(--($R$9:$T$9&lt;&gt;0),--(R313:T313&lt;&gt;""))&gt;0,SUMPRODUCT(--($R$9:$T$9&gt;0),R313:T313)/SUMPRODUCT(--($R$9:$T$9&lt;&gt;0),--(R313:T313&lt;&gt;"")),""),"")</f>
        <v>#NAME?</v>
      </c>
      <c r="AE313" s="279" t="e" cm="1">
        <f t="array" aca="1" ref="AE313" ca="1">IF(WpAreaB_exist,IF(SUMPRODUCT(--($U$9:$W$9&lt;&gt;0),--(U313:W313&lt;&gt;""))&gt;0,SUMPRODUCT(--($U$9:$W$9&gt;0),U313:W313)/SUMPRODUCT(--($U$9:$W$9&lt;&gt;0),--(U313:W313&lt;&gt;"")),""),"")</f>
        <v>#NAME?</v>
      </c>
      <c r="AF313" s="279" t="e" cm="1">
        <f t="array" aca="1" ref="AF313" ca="1">IF(WpAreaC_exist,IF(SUMPRODUCT(--($X$9:$Z$9&lt;&gt;0),--(X313:Z313&lt;&gt;""))&gt;0,SUMPRODUCT(--($X$9:$Z$9&gt;0),X313:Z313)/SUMPRODUCT(--($X$9:$Z$9&lt;&gt;0),--(X313:Z313&lt;&gt;"")),""),"")</f>
        <v>#NAME?</v>
      </c>
      <c r="AG313" s="277"/>
      <c r="AH313" s="277"/>
      <c r="AI313" s="277"/>
      <c r="AJ313" s="277"/>
      <c r="AK313" s="277"/>
      <c r="AL313" s="282"/>
      <c r="AM313" s="276" t="s">
        <v>92</v>
      </c>
      <c r="AN313" s="276" t="s">
        <v>92</v>
      </c>
      <c r="AO313" s="276" t="s">
        <v>92</v>
      </c>
      <c r="AP313" s="276" t="s">
        <v>92</v>
      </c>
      <c r="AQ313" s="275"/>
      <c r="AR313" s="275"/>
      <c r="AS313" s="275"/>
      <c r="AT313" s="275"/>
      <c r="AU313" s="275"/>
      <c r="AV313" s="290"/>
    </row>
    <row r="314" spans="1:52" ht="19" outlineLevel="2" x14ac:dyDescent="0.2">
      <c r="A314" s="185" t="s">
        <v>239</v>
      </c>
      <c r="B314" s="187"/>
      <c r="C314" s="187"/>
      <c r="D314" s="187"/>
      <c r="E314" s="187"/>
      <c r="F314" s="209"/>
      <c r="G314" s="187"/>
      <c r="H314" s="187"/>
      <c r="I314" s="187"/>
      <c r="J314" s="187"/>
      <c r="K314" s="187"/>
      <c r="L314" s="188"/>
      <c r="M314" s="188"/>
      <c r="N314" s="188"/>
      <c r="O314" s="188"/>
      <c r="P314" s="188"/>
      <c r="Q314" s="58"/>
      <c r="R314" s="331"/>
      <c r="S314" s="332"/>
      <c r="T314" s="333"/>
      <c r="U314" s="331"/>
      <c r="V314" s="332"/>
      <c r="W314" s="333"/>
      <c r="X314" s="331"/>
      <c r="Y314" s="332"/>
      <c r="Z314" s="332"/>
      <c r="AA314" s="282"/>
      <c r="AB314" s="282"/>
      <c r="AC314" s="278"/>
      <c r="AD314" s="278"/>
      <c r="AE314" s="278"/>
      <c r="AF314" s="278"/>
      <c r="AG314" s="277"/>
      <c r="AH314" s="277"/>
      <c r="AI314" s="277"/>
      <c r="AJ314" s="277"/>
      <c r="AK314" s="277"/>
      <c r="AL314" s="282"/>
      <c r="AM314" s="275"/>
      <c r="AN314" s="275"/>
      <c r="AO314" s="275"/>
      <c r="AP314" s="275"/>
      <c r="AQ314" s="275"/>
      <c r="AR314" s="275"/>
      <c r="AS314" s="275"/>
      <c r="AT314" s="275"/>
      <c r="AU314" s="275"/>
      <c r="AV314" s="282"/>
    </row>
    <row r="315" spans="1:52" outlineLevel="2" x14ac:dyDescent="0.2">
      <c r="A315" s="18" t="s">
        <v>30</v>
      </c>
      <c r="B315" s="18"/>
      <c r="C315" s="19" t="s">
        <v>70</v>
      </c>
      <c r="D315" s="19" t="s">
        <v>18</v>
      </c>
      <c r="E315" s="19" t="s">
        <v>291</v>
      </c>
      <c r="F315" s="20" t="s">
        <v>290</v>
      </c>
      <c r="G315" s="19"/>
      <c r="H315" s="22" t="s">
        <v>30</v>
      </c>
      <c r="I315" s="19"/>
      <c r="J315" s="19"/>
      <c r="K315" s="337"/>
      <c r="L315" s="325">
        <v>0</v>
      </c>
      <c r="M315" s="280" t="e" cm="1">
        <f t="array" aca="1" ref="M315" ca="1">getProgress(AC315,AM315,"%",1,1)</f>
        <v>#NAME?</v>
      </c>
      <c r="N315" s="280" t="e" cm="1">
        <f t="array" aca="1" ref="N315" ca="1">getProgress(AD315,AN315,"%",1,1)</f>
        <v>#NAME?</v>
      </c>
      <c r="O315" s="280" t="e" cm="1">
        <f t="array" aca="1" ref="O315" ca="1">getProgress(AE315,AO315,"%",1,1)</f>
        <v>#NAME?</v>
      </c>
      <c r="P315" s="280" t="e" cm="1">
        <f t="array" aca="1" ref="P315" ca="1">getProgress(AF315,AP315,"%",1,1)</f>
        <v>#NAME?</v>
      </c>
      <c r="Q315" s="58"/>
      <c r="R315" s="90"/>
      <c r="S315" s="90"/>
      <c r="T315" s="90"/>
      <c r="U315" s="90"/>
      <c r="V315" s="90"/>
      <c r="W315" s="90"/>
      <c r="X315" s="90"/>
      <c r="Y315" s="90"/>
      <c r="Z315" s="283"/>
      <c r="AA315" s="282"/>
      <c r="AB315" s="282"/>
      <c r="AC315" s="279" t="e" cm="1">
        <f t="array" aca="1" ref="AC315" ca="1">IF(SUMPRODUCT(--($R$10:$Z$10&gt;0),--(R315:Z315&lt;&gt;""))&gt;0,SUMPRODUCT(--($R$10:$Z$10&gt;0),R315:Z315)/SUMPRODUCT(--($R$10:$Z$10&gt;0),--(R315:Z315&lt;&gt;"")),"")</f>
        <v>#NAME?</v>
      </c>
      <c r="AD315" s="279" t="e" cm="1">
        <f t="array" aca="1" ref="AD315" ca="1">IF(WpAreaA_exist,IF(SUMPRODUCT(--($R$9:$T$9&lt;&gt;0),--(R315:T315&lt;&gt;""))&gt;0,SUMPRODUCT(--($R$9:$T$9&gt;0),R315:T315)/SUMPRODUCT(--($R$9:$T$9&lt;&gt;0),--(R315:T315&lt;&gt;"")),""),"")</f>
        <v>#NAME?</v>
      </c>
      <c r="AE315" s="279" t="e" cm="1">
        <f t="array" aca="1" ref="AE315" ca="1">IF(WpAreaB_exist,IF(SUMPRODUCT(--($U$9:$W$9&lt;&gt;0),--(U315:W315&lt;&gt;""))&gt;0,SUMPRODUCT(--($U$9:$W$9&gt;0),U315:W315)/SUMPRODUCT(--($U$9:$W$9&lt;&gt;0),--(U315:W315&lt;&gt;"")),""),"")</f>
        <v>#NAME?</v>
      </c>
      <c r="AF315" s="279" t="e" cm="1">
        <f t="array" aca="1" ref="AF315" ca="1">IF(WpAreaC_exist,IF(SUMPRODUCT(--($X$9:$Z$9&lt;&gt;0),--(X315:Z315&lt;&gt;""))&gt;0,SUMPRODUCT(--($X$9:$Z$9&gt;0),X315:Z315)/SUMPRODUCT(--($X$9:$Z$9&lt;&gt;0),--(X315:Z315&lt;&gt;"")),""),"")</f>
        <v>#NAME?</v>
      </c>
      <c r="AG315" s="277"/>
      <c r="AH315" s="277"/>
      <c r="AI315" s="277"/>
      <c r="AJ315" s="277"/>
      <c r="AK315" s="277"/>
      <c r="AL315" s="282"/>
      <c r="AM315" s="276" t="s">
        <v>92</v>
      </c>
      <c r="AN315" s="276" t="s">
        <v>92</v>
      </c>
      <c r="AO315" s="276" t="s">
        <v>92</v>
      </c>
      <c r="AP315" s="276" t="s">
        <v>92</v>
      </c>
      <c r="AQ315" s="275"/>
      <c r="AR315" s="275"/>
      <c r="AS315" s="275"/>
      <c r="AT315" s="275"/>
      <c r="AU315" s="275"/>
      <c r="AV315" s="290"/>
      <c r="AZ315" s="15"/>
    </row>
    <row r="316" spans="1:52" outlineLevel="2" x14ac:dyDescent="0.2">
      <c r="A316" s="18" t="s">
        <v>30</v>
      </c>
      <c r="B316" s="18"/>
      <c r="C316" s="19" t="s">
        <v>70</v>
      </c>
      <c r="D316" s="19" t="s">
        <v>18</v>
      </c>
      <c r="E316" s="19" t="s">
        <v>283</v>
      </c>
      <c r="F316" s="19" t="s">
        <v>284</v>
      </c>
      <c r="G316" s="19"/>
      <c r="H316" s="22" t="s">
        <v>30</v>
      </c>
      <c r="I316" s="19"/>
      <c r="J316" s="19"/>
      <c r="K316" s="337"/>
      <c r="L316" s="325" t="s">
        <v>30</v>
      </c>
      <c r="M316" s="280" t="e" cm="1">
        <f t="array" aca="1" ref="M316" ca="1">getProgress(AC316,AM316,"%",1,1)</f>
        <v>#NAME?</v>
      </c>
      <c r="N316" s="280" t="e" cm="1">
        <f t="array" aca="1" ref="N316" ca="1">getProgress(AD316,AN316,"%",1,1)</f>
        <v>#NAME?</v>
      </c>
      <c r="O316" s="280" t="e" cm="1">
        <f t="array" aca="1" ref="O316" ca="1">getProgress(AE316,AO316,"%",1,1)</f>
        <v>#NAME?</v>
      </c>
      <c r="P316" s="280" t="e" cm="1">
        <f t="array" aca="1" ref="P316" ca="1">getProgress(AF316,AP316,"%",1,1)</f>
        <v>#NAME?</v>
      </c>
      <c r="Q316" s="58"/>
      <c r="R316" s="90"/>
      <c r="S316" s="90"/>
      <c r="T316" s="90"/>
      <c r="U316" s="90"/>
      <c r="V316" s="90"/>
      <c r="W316" s="90"/>
      <c r="X316" s="90"/>
      <c r="Y316" s="90"/>
      <c r="Z316" s="283"/>
      <c r="AA316" s="282"/>
      <c r="AB316" s="282"/>
      <c r="AC316" s="279" t="e" cm="1">
        <f t="array" aca="1" ref="AC316" ca="1">IF(SUMPRODUCT(--($R$10:$Z$10&gt;0),--(R316:Z316&lt;&gt;""))&gt;0,SUMPRODUCT(--($R$10:$Z$10&gt;0),R316:Z316)/SUMPRODUCT(--($R$10:$Z$10&gt;0),--(R316:Z316&lt;&gt;"")),"")</f>
        <v>#NAME?</v>
      </c>
      <c r="AD316" s="279" t="e" cm="1">
        <f t="array" aca="1" ref="AD316" ca="1">IF(WpAreaA_exist,IF(SUMPRODUCT(--($R$9:$T$9&lt;&gt;0),--(R316:T316&lt;&gt;""))&gt;0,SUMPRODUCT(--($R$9:$T$9&gt;0),R316:T316)/SUMPRODUCT(--($R$9:$T$9&lt;&gt;0),--(R316:T316&lt;&gt;"")),""),"")</f>
        <v>#NAME?</v>
      </c>
      <c r="AE316" s="279" t="e" cm="1">
        <f t="array" aca="1" ref="AE316" ca="1">IF(WpAreaB_exist,IF(SUMPRODUCT(--($U$9:$W$9&lt;&gt;0),--(U316:W316&lt;&gt;""))&gt;0,SUMPRODUCT(--($U$9:$W$9&gt;0),U316:W316)/SUMPRODUCT(--($U$9:$W$9&lt;&gt;0),--(U316:W316&lt;&gt;"")),""),"")</f>
        <v>#NAME?</v>
      </c>
      <c r="AF316" s="279" t="e" cm="1">
        <f t="array" aca="1" ref="AF316" ca="1">IF(WpAreaC_exist,IF(SUMPRODUCT(--($X$9:$Z$9&lt;&gt;0),--(X316:Z316&lt;&gt;""))&gt;0,SUMPRODUCT(--($X$9:$Z$9&gt;0),X316:Z316)/SUMPRODUCT(--($X$9:$Z$9&lt;&gt;0),--(X316:Z316&lt;&gt;"")),""),"")</f>
        <v>#NAME?</v>
      </c>
      <c r="AG316" s="277"/>
      <c r="AH316" s="277"/>
      <c r="AI316" s="277"/>
      <c r="AJ316" s="277"/>
      <c r="AK316" s="277"/>
      <c r="AL316" s="282"/>
      <c r="AM316" s="276" t="s">
        <v>92</v>
      </c>
      <c r="AN316" s="276" t="s">
        <v>92</v>
      </c>
      <c r="AO316" s="276" t="s">
        <v>92</v>
      </c>
      <c r="AP316" s="276" t="s">
        <v>92</v>
      </c>
      <c r="AQ316" s="275"/>
      <c r="AR316" s="275"/>
      <c r="AS316" s="275"/>
      <c r="AT316" s="275"/>
      <c r="AU316" s="275"/>
      <c r="AV316" s="290"/>
    </row>
    <row r="317" spans="1:52" outlineLevel="2" x14ac:dyDescent="0.2">
      <c r="A317" s="18" t="s">
        <v>30</v>
      </c>
      <c r="B317" s="18" t="s">
        <v>45</v>
      </c>
      <c r="C317" s="19" t="s">
        <v>70</v>
      </c>
      <c r="D317" s="19" t="s">
        <v>18</v>
      </c>
      <c r="E317" s="19" t="s">
        <v>282</v>
      </c>
      <c r="F317" s="19" t="s">
        <v>102</v>
      </c>
      <c r="G317" s="19"/>
      <c r="H317" s="22" t="s">
        <v>30</v>
      </c>
      <c r="I317" s="19"/>
      <c r="J317" s="19"/>
      <c r="K317" s="337"/>
      <c r="L317" s="96">
        <v>1</v>
      </c>
      <c r="M317" s="280" t="e" cm="1">
        <f t="array" aca="1" ref="M317" ca="1">getProgress(AC317,AM317,"%",1,1)</f>
        <v>#NAME?</v>
      </c>
      <c r="N317" s="280" t="e" cm="1">
        <f t="array" aca="1" ref="N317" ca="1">getProgress(AD317,AN317,"%",1,1)</f>
        <v>#NAME?</v>
      </c>
      <c r="O317" s="280" t="e" cm="1">
        <f t="array" aca="1" ref="O317" ca="1">getProgress(AE317,AO317,"%",1,1)</f>
        <v>#NAME?</v>
      </c>
      <c r="P317" s="280" t="e" cm="1">
        <f t="array" aca="1" ref="P317" ca="1">getProgress(AF317,AP317,"%",1,1)</f>
        <v>#NAME?</v>
      </c>
      <c r="Q317" s="58"/>
      <c r="R317" s="90"/>
      <c r="S317" s="90"/>
      <c r="T317" s="90"/>
      <c r="U317" s="90"/>
      <c r="V317" s="90"/>
      <c r="W317" s="90"/>
      <c r="X317" s="90"/>
      <c r="Y317" s="90"/>
      <c r="Z317" s="283"/>
      <c r="AA317" s="282"/>
      <c r="AB317" s="282"/>
      <c r="AC317" s="279" t="e" cm="1">
        <f t="array" aca="1" ref="AC317" ca="1">IF(SUMPRODUCT(--($R$10:$Z$10&gt;0),--(R317:Z317&lt;&gt;""))&gt;0,SUMPRODUCT(--($R$10:$Z$10&gt;0),R317:Z317)/SUMPRODUCT(--($R$10:$Z$10&gt;0),--(R317:Z317&lt;&gt;"")),"")</f>
        <v>#NAME?</v>
      </c>
      <c r="AD317" s="279" t="e" cm="1">
        <f t="array" aca="1" ref="AD317" ca="1">IF(WpAreaA_exist,IF(SUMPRODUCT(--($R$9:$T$9&lt;&gt;0),--(R317:T317&lt;&gt;""))&gt;0,SUMPRODUCT(--($R$9:$T$9&gt;0),R317:T317)/SUMPRODUCT(--($R$9:$T$9&lt;&gt;0),--(R317:T317&lt;&gt;"")),""),"")</f>
        <v>#NAME?</v>
      </c>
      <c r="AE317" s="279" t="e" cm="1">
        <f t="array" aca="1" ref="AE317" ca="1">IF(WpAreaB_exist,IF(SUMPRODUCT(--($U$9:$W$9&lt;&gt;0),--(U317:W317&lt;&gt;""))&gt;0,SUMPRODUCT(--($U$9:$W$9&gt;0),U317:W317)/SUMPRODUCT(--($U$9:$W$9&lt;&gt;0),--(U317:W317&lt;&gt;"")),""),"")</f>
        <v>#NAME?</v>
      </c>
      <c r="AF317" s="279" t="e" cm="1">
        <f t="array" aca="1" ref="AF317" ca="1">IF(WpAreaC_exist,IF(SUMPRODUCT(--($X$9:$Z$9&lt;&gt;0),--(X317:Z317&lt;&gt;""))&gt;0,SUMPRODUCT(--($X$9:$Z$9&gt;0),X317:Z317)/SUMPRODUCT(--($X$9:$Z$9&lt;&gt;0),--(X317:Z317&lt;&gt;"")),""),"")</f>
        <v>#NAME?</v>
      </c>
      <c r="AG317" s="277"/>
      <c r="AH317" s="277"/>
      <c r="AI317" s="277"/>
      <c r="AJ317" s="277"/>
      <c r="AK317" s="277"/>
      <c r="AL317" s="282"/>
      <c r="AM317" s="276" t="s">
        <v>92</v>
      </c>
      <c r="AN317" s="276" t="s">
        <v>92</v>
      </c>
      <c r="AO317" s="276" t="s">
        <v>92</v>
      </c>
      <c r="AP317" s="276" t="s">
        <v>92</v>
      </c>
      <c r="AQ317" s="275"/>
      <c r="AR317" s="275"/>
      <c r="AS317" s="275"/>
      <c r="AT317" s="275"/>
      <c r="AU317" s="275"/>
      <c r="AV317" s="290"/>
    </row>
    <row r="318" spans="1:52" ht="19" outlineLevel="2" x14ac:dyDescent="0.2">
      <c r="A318" s="185" t="s">
        <v>240</v>
      </c>
      <c r="B318" s="187"/>
      <c r="C318" s="187"/>
      <c r="D318" s="187"/>
      <c r="E318" s="187"/>
      <c r="F318" s="209"/>
      <c r="G318" s="187"/>
      <c r="H318" s="187"/>
      <c r="I318" s="187"/>
      <c r="J318" s="187"/>
      <c r="K318" s="187"/>
      <c r="L318" s="188"/>
      <c r="M318" s="188"/>
      <c r="N318" s="188"/>
      <c r="O318" s="188"/>
      <c r="P318" s="188"/>
      <c r="Q318" s="58"/>
      <c r="R318" s="331"/>
      <c r="S318" s="332"/>
      <c r="T318" s="333"/>
      <c r="U318" s="331"/>
      <c r="V318" s="332"/>
      <c r="W318" s="333"/>
      <c r="X318" s="331"/>
      <c r="Y318" s="332"/>
      <c r="Z318" s="332"/>
      <c r="AA318" s="282"/>
      <c r="AB318" s="282"/>
      <c r="AC318" s="278"/>
      <c r="AD318" s="278"/>
      <c r="AE318" s="278"/>
      <c r="AF318" s="278"/>
      <c r="AG318" s="277"/>
      <c r="AH318" s="277"/>
      <c r="AI318" s="277"/>
      <c r="AJ318" s="277"/>
      <c r="AK318" s="277"/>
      <c r="AL318" s="282"/>
      <c r="AM318" s="275"/>
      <c r="AN318" s="275"/>
      <c r="AO318" s="275"/>
      <c r="AP318" s="275"/>
      <c r="AQ318" s="275"/>
      <c r="AR318" s="275"/>
      <c r="AS318" s="275"/>
      <c r="AT318" s="275"/>
      <c r="AU318" s="275"/>
      <c r="AV318" s="282"/>
    </row>
    <row r="319" spans="1:52" outlineLevel="2" x14ac:dyDescent="0.2">
      <c r="A319" s="18" t="s">
        <v>30</v>
      </c>
      <c r="B319" s="18"/>
      <c r="C319" s="19" t="s">
        <v>70</v>
      </c>
      <c r="D319" s="19" t="s">
        <v>18</v>
      </c>
      <c r="E319" s="19" t="s">
        <v>291</v>
      </c>
      <c r="F319" s="20" t="s">
        <v>290</v>
      </c>
      <c r="G319" s="19"/>
      <c r="H319" s="22" t="s">
        <v>30</v>
      </c>
      <c r="I319" s="19"/>
      <c r="J319" s="19"/>
      <c r="K319" s="337"/>
      <c r="L319" s="325">
        <v>0</v>
      </c>
      <c r="M319" s="280" t="e" cm="1">
        <f t="array" aca="1" ref="M319" ca="1">getProgress(AC319,AM319,"%",1,1)</f>
        <v>#NAME?</v>
      </c>
      <c r="N319" s="280" t="e" cm="1">
        <f t="array" aca="1" ref="N319" ca="1">getProgress(AD319,AN319,"%",1,1)</f>
        <v>#NAME?</v>
      </c>
      <c r="O319" s="280" t="e" cm="1">
        <f t="array" aca="1" ref="O319" ca="1">getProgress(AE319,AO319,"%",1,1)</f>
        <v>#NAME?</v>
      </c>
      <c r="P319" s="280" t="e" cm="1">
        <f t="array" aca="1" ref="P319" ca="1">getProgress(AF319,AP319,"%",1,1)</f>
        <v>#NAME?</v>
      </c>
      <c r="Q319" s="58"/>
      <c r="R319" s="90"/>
      <c r="S319" s="90"/>
      <c r="T319" s="90"/>
      <c r="U319" s="90"/>
      <c r="V319" s="90"/>
      <c r="W319" s="90"/>
      <c r="X319" s="90"/>
      <c r="Y319" s="90"/>
      <c r="Z319" s="283"/>
      <c r="AA319" s="282"/>
      <c r="AB319" s="282"/>
      <c r="AC319" s="279" t="e" cm="1">
        <f t="array" aca="1" ref="AC319" ca="1">IF(SUMPRODUCT(--($R$10:$Z$10&gt;0),--(R319:Z319&lt;&gt;""))&gt;0,SUMPRODUCT(--($R$10:$Z$10&gt;0),R319:Z319)/SUMPRODUCT(--($R$10:$Z$10&gt;0),--(R319:Z319&lt;&gt;"")),"")</f>
        <v>#NAME?</v>
      </c>
      <c r="AD319" s="279" t="e" cm="1">
        <f t="array" aca="1" ref="AD319" ca="1">IF(WpAreaA_exist,IF(SUMPRODUCT(--($R$9:$T$9&lt;&gt;0),--(R319:T319&lt;&gt;""))&gt;0,SUMPRODUCT(--($R$9:$T$9&gt;0),R319:T319)/SUMPRODUCT(--($R$9:$T$9&lt;&gt;0),--(R319:T319&lt;&gt;"")),""),"")</f>
        <v>#NAME?</v>
      </c>
      <c r="AE319" s="279" t="e" cm="1">
        <f t="array" aca="1" ref="AE319" ca="1">IF(WpAreaB_exist,IF(SUMPRODUCT(--($U$9:$W$9&lt;&gt;0),--(U319:W319&lt;&gt;""))&gt;0,SUMPRODUCT(--($U$9:$W$9&gt;0),U319:W319)/SUMPRODUCT(--($U$9:$W$9&lt;&gt;0),--(U319:W319&lt;&gt;"")),""),"")</f>
        <v>#NAME?</v>
      </c>
      <c r="AF319" s="279" t="e" cm="1">
        <f t="array" aca="1" ref="AF319" ca="1">IF(WpAreaC_exist,IF(SUMPRODUCT(--($X$9:$Z$9&lt;&gt;0),--(X319:Z319&lt;&gt;""))&gt;0,SUMPRODUCT(--($X$9:$Z$9&gt;0),X319:Z319)/SUMPRODUCT(--($X$9:$Z$9&lt;&gt;0),--(X319:Z319&lt;&gt;"")),""),"")</f>
        <v>#NAME?</v>
      </c>
      <c r="AG319" s="277"/>
      <c r="AH319" s="277"/>
      <c r="AI319" s="277"/>
      <c r="AJ319" s="277"/>
      <c r="AK319" s="277"/>
      <c r="AL319" s="282"/>
      <c r="AM319" s="276" t="s">
        <v>92</v>
      </c>
      <c r="AN319" s="276" t="s">
        <v>92</v>
      </c>
      <c r="AO319" s="276" t="s">
        <v>92</v>
      </c>
      <c r="AP319" s="276" t="s">
        <v>92</v>
      </c>
      <c r="AQ319" s="275"/>
      <c r="AR319" s="275"/>
      <c r="AS319" s="275"/>
      <c r="AT319" s="275"/>
      <c r="AU319" s="275"/>
      <c r="AV319" s="290"/>
      <c r="AZ319" s="15"/>
    </row>
    <row r="320" spans="1:52" outlineLevel="2" x14ac:dyDescent="0.2">
      <c r="A320" s="18" t="s">
        <v>30</v>
      </c>
      <c r="B320" s="18"/>
      <c r="C320" s="19" t="s">
        <v>70</v>
      </c>
      <c r="D320" s="19" t="s">
        <v>18</v>
      </c>
      <c r="E320" s="19" t="s">
        <v>283</v>
      </c>
      <c r="F320" s="19" t="s">
        <v>284</v>
      </c>
      <c r="G320" s="19"/>
      <c r="H320" s="22" t="s">
        <v>30</v>
      </c>
      <c r="I320" s="19"/>
      <c r="J320" s="19"/>
      <c r="K320" s="337"/>
      <c r="L320" s="325" t="s">
        <v>30</v>
      </c>
      <c r="M320" s="280" t="e" cm="1">
        <f t="array" aca="1" ref="M320" ca="1">getProgress(AC320,AM320,"%",1,1)</f>
        <v>#NAME?</v>
      </c>
      <c r="N320" s="280" t="e" cm="1">
        <f t="array" aca="1" ref="N320" ca="1">getProgress(AD320,AN320,"%",1,1)</f>
        <v>#NAME?</v>
      </c>
      <c r="O320" s="280" t="e" cm="1">
        <f t="array" aca="1" ref="O320" ca="1">getProgress(AE320,AO320,"%",1,1)</f>
        <v>#NAME?</v>
      </c>
      <c r="P320" s="280" t="e" cm="1">
        <f t="array" aca="1" ref="P320" ca="1">getProgress(AF320,AP320,"%",1,1)</f>
        <v>#NAME?</v>
      </c>
      <c r="Q320" s="58"/>
      <c r="R320" s="90"/>
      <c r="S320" s="90"/>
      <c r="T320" s="90"/>
      <c r="U320" s="90"/>
      <c r="V320" s="90"/>
      <c r="W320" s="90"/>
      <c r="X320" s="90"/>
      <c r="Y320" s="90"/>
      <c r="Z320" s="283"/>
      <c r="AA320" s="282"/>
      <c r="AB320" s="282"/>
      <c r="AC320" s="279" t="e" cm="1">
        <f t="array" aca="1" ref="AC320" ca="1">IF(SUMPRODUCT(--($R$10:$Z$10&gt;0),--(R320:Z320&lt;&gt;""))&gt;0,SUMPRODUCT(--($R$10:$Z$10&gt;0),R320:Z320)/SUMPRODUCT(--($R$10:$Z$10&gt;0),--(R320:Z320&lt;&gt;"")),"")</f>
        <v>#NAME?</v>
      </c>
      <c r="AD320" s="279" t="e" cm="1">
        <f t="array" aca="1" ref="AD320" ca="1">IF(WpAreaA_exist,IF(SUMPRODUCT(--($R$9:$T$9&lt;&gt;0),--(R320:T320&lt;&gt;""))&gt;0,SUMPRODUCT(--($R$9:$T$9&gt;0),R320:T320)/SUMPRODUCT(--($R$9:$T$9&lt;&gt;0),--(R320:T320&lt;&gt;"")),""),"")</f>
        <v>#NAME?</v>
      </c>
      <c r="AE320" s="279" t="e" cm="1">
        <f t="array" aca="1" ref="AE320" ca="1">IF(WpAreaB_exist,IF(SUMPRODUCT(--($U$9:$W$9&lt;&gt;0),--(U320:W320&lt;&gt;""))&gt;0,SUMPRODUCT(--($U$9:$W$9&gt;0),U320:W320)/SUMPRODUCT(--($U$9:$W$9&lt;&gt;0),--(U320:W320&lt;&gt;"")),""),"")</f>
        <v>#NAME?</v>
      </c>
      <c r="AF320" s="279" t="e" cm="1">
        <f t="array" aca="1" ref="AF320" ca="1">IF(WpAreaC_exist,IF(SUMPRODUCT(--($X$9:$Z$9&lt;&gt;0),--(X320:Z320&lt;&gt;""))&gt;0,SUMPRODUCT(--($X$9:$Z$9&gt;0),X320:Z320)/SUMPRODUCT(--($X$9:$Z$9&lt;&gt;0),--(X320:Z320&lt;&gt;"")),""),"")</f>
        <v>#NAME?</v>
      </c>
      <c r="AG320" s="277"/>
      <c r="AH320" s="277"/>
      <c r="AI320" s="277"/>
      <c r="AJ320" s="277"/>
      <c r="AK320" s="277"/>
      <c r="AL320" s="282"/>
      <c r="AM320" s="276" t="s">
        <v>92</v>
      </c>
      <c r="AN320" s="276" t="s">
        <v>92</v>
      </c>
      <c r="AO320" s="276" t="s">
        <v>92</v>
      </c>
      <c r="AP320" s="276" t="s">
        <v>92</v>
      </c>
      <c r="AQ320" s="275"/>
      <c r="AR320" s="275"/>
      <c r="AS320" s="275"/>
      <c r="AT320" s="275"/>
      <c r="AU320" s="275"/>
      <c r="AV320" s="290"/>
    </row>
    <row r="321" spans="1:52" outlineLevel="2" x14ac:dyDescent="0.2">
      <c r="A321" s="18" t="s">
        <v>30</v>
      </c>
      <c r="B321" s="18" t="s">
        <v>45</v>
      </c>
      <c r="C321" s="19" t="s">
        <v>70</v>
      </c>
      <c r="D321" s="19" t="s">
        <v>18</v>
      </c>
      <c r="E321" s="19" t="s">
        <v>282</v>
      </c>
      <c r="F321" s="19" t="s">
        <v>102</v>
      </c>
      <c r="G321" s="19"/>
      <c r="H321" s="22" t="s">
        <v>30</v>
      </c>
      <c r="I321" s="19"/>
      <c r="J321" s="19"/>
      <c r="K321" s="337"/>
      <c r="L321" s="96">
        <v>1</v>
      </c>
      <c r="M321" s="280" t="e" cm="1">
        <f t="array" aca="1" ref="M321" ca="1">getProgress(AC321,AM321,"%",1,1)</f>
        <v>#NAME?</v>
      </c>
      <c r="N321" s="280" t="e" cm="1">
        <f t="array" aca="1" ref="N321" ca="1">getProgress(AD321,AN321,"%",1,1)</f>
        <v>#NAME?</v>
      </c>
      <c r="O321" s="280" t="e" cm="1">
        <f t="array" aca="1" ref="O321" ca="1">getProgress(AE321,AO321,"%",1,1)</f>
        <v>#NAME?</v>
      </c>
      <c r="P321" s="280" t="e" cm="1">
        <f t="array" aca="1" ref="P321" ca="1">getProgress(AF321,AP321,"%",1,1)</f>
        <v>#NAME?</v>
      </c>
      <c r="Q321" s="58"/>
      <c r="R321" s="90"/>
      <c r="S321" s="90"/>
      <c r="T321" s="90"/>
      <c r="U321" s="90"/>
      <c r="V321" s="90"/>
      <c r="W321" s="90"/>
      <c r="X321" s="90"/>
      <c r="Y321" s="90"/>
      <c r="Z321" s="283"/>
      <c r="AA321" s="282"/>
      <c r="AB321" s="282"/>
      <c r="AC321" s="279" t="e" cm="1">
        <f t="array" aca="1" ref="AC321" ca="1">IF(SUMPRODUCT(--($R$10:$Z$10&gt;0),--(R321:Z321&lt;&gt;""))&gt;0,SUMPRODUCT(--($R$10:$Z$10&gt;0),R321:Z321)/SUMPRODUCT(--($R$10:$Z$10&gt;0),--(R321:Z321&lt;&gt;"")),"")</f>
        <v>#NAME?</v>
      </c>
      <c r="AD321" s="279" t="e" cm="1">
        <f t="array" aca="1" ref="AD321" ca="1">IF(WpAreaA_exist,IF(SUMPRODUCT(--($R$9:$T$9&lt;&gt;0),--(R321:T321&lt;&gt;""))&gt;0,SUMPRODUCT(--($R$9:$T$9&gt;0),R321:T321)/SUMPRODUCT(--($R$9:$T$9&lt;&gt;0),--(R321:T321&lt;&gt;"")),""),"")</f>
        <v>#NAME?</v>
      </c>
      <c r="AE321" s="279" t="e" cm="1">
        <f t="array" aca="1" ref="AE321" ca="1">IF(WpAreaB_exist,IF(SUMPRODUCT(--($U$9:$W$9&lt;&gt;0),--(U321:W321&lt;&gt;""))&gt;0,SUMPRODUCT(--($U$9:$W$9&gt;0),U321:W321)/SUMPRODUCT(--($U$9:$W$9&lt;&gt;0),--(U321:W321&lt;&gt;"")),""),"")</f>
        <v>#NAME?</v>
      </c>
      <c r="AF321" s="279" t="e" cm="1">
        <f t="array" aca="1" ref="AF321" ca="1">IF(WpAreaC_exist,IF(SUMPRODUCT(--($X$9:$Z$9&lt;&gt;0),--(X321:Z321&lt;&gt;""))&gt;0,SUMPRODUCT(--($X$9:$Z$9&gt;0),X321:Z321)/SUMPRODUCT(--($X$9:$Z$9&lt;&gt;0),--(X321:Z321&lt;&gt;"")),""),"")</f>
        <v>#NAME?</v>
      </c>
      <c r="AG321" s="277"/>
      <c r="AH321" s="277"/>
      <c r="AI321" s="277"/>
      <c r="AJ321" s="277"/>
      <c r="AK321" s="277"/>
      <c r="AL321" s="282"/>
      <c r="AM321" s="276" t="s">
        <v>92</v>
      </c>
      <c r="AN321" s="276" t="s">
        <v>92</v>
      </c>
      <c r="AO321" s="276" t="s">
        <v>92</v>
      </c>
      <c r="AP321" s="276" t="s">
        <v>92</v>
      </c>
      <c r="AQ321" s="275"/>
      <c r="AR321" s="275"/>
      <c r="AS321" s="275"/>
      <c r="AT321" s="275"/>
      <c r="AU321" s="275"/>
      <c r="AV321" s="290"/>
    </row>
    <row r="322" spans="1:52" ht="19" outlineLevel="2" x14ac:dyDescent="0.2">
      <c r="A322" s="185" t="s">
        <v>241</v>
      </c>
      <c r="B322" s="187"/>
      <c r="C322" s="187"/>
      <c r="D322" s="187"/>
      <c r="E322" s="187"/>
      <c r="F322" s="209"/>
      <c r="G322" s="187"/>
      <c r="H322" s="187"/>
      <c r="I322" s="187"/>
      <c r="J322" s="187"/>
      <c r="K322" s="187"/>
      <c r="L322" s="188"/>
      <c r="M322" s="188"/>
      <c r="N322" s="188"/>
      <c r="O322" s="188"/>
      <c r="P322" s="188"/>
      <c r="Q322" s="58"/>
      <c r="R322" s="331"/>
      <c r="S322" s="332"/>
      <c r="T322" s="333"/>
      <c r="U322" s="331"/>
      <c r="V322" s="332"/>
      <c r="W322" s="333"/>
      <c r="X322" s="331"/>
      <c r="Y322" s="332"/>
      <c r="Z322" s="332"/>
      <c r="AA322" s="282"/>
      <c r="AB322" s="282"/>
      <c r="AC322" s="278"/>
      <c r="AD322" s="278"/>
      <c r="AE322" s="278"/>
      <c r="AF322" s="278"/>
      <c r="AG322" s="277"/>
      <c r="AH322" s="277"/>
      <c r="AI322" s="277"/>
      <c r="AJ322" s="277"/>
      <c r="AK322" s="277"/>
      <c r="AL322" s="282"/>
      <c r="AM322" s="275"/>
      <c r="AN322" s="275"/>
      <c r="AO322" s="275"/>
      <c r="AP322" s="275"/>
      <c r="AQ322" s="275"/>
      <c r="AR322" s="275"/>
      <c r="AS322" s="275"/>
      <c r="AT322" s="275"/>
      <c r="AU322" s="275"/>
      <c r="AV322" s="282"/>
    </row>
    <row r="323" spans="1:52" outlineLevel="2" x14ac:dyDescent="0.2">
      <c r="A323" s="18" t="s">
        <v>30</v>
      </c>
      <c r="B323" s="18"/>
      <c r="C323" s="19" t="s">
        <v>70</v>
      </c>
      <c r="D323" s="19" t="s">
        <v>18</v>
      </c>
      <c r="E323" s="19" t="s">
        <v>291</v>
      </c>
      <c r="F323" s="20" t="s">
        <v>290</v>
      </c>
      <c r="G323" s="19"/>
      <c r="H323" s="22" t="s">
        <v>30</v>
      </c>
      <c r="I323" s="19"/>
      <c r="J323" s="19"/>
      <c r="K323" s="337"/>
      <c r="L323" s="325">
        <v>0</v>
      </c>
      <c r="M323" s="280" t="e" cm="1">
        <f t="array" aca="1" ref="M323" ca="1">getProgress(AC323,AM323,"%",1,1)</f>
        <v>#NAME?</v>
      </c>
      <c r="N323" s="280" t="e" cm="1">
        <f t="array" aca="1" ref="N323" ca="1">getProgress(AD323,AN323,"%",1,1)</f>
        <v>#NAME?</v>
      </c>
      <c r="O323" s="280" t="e" cm="1">
        <f t="array" aca="1" ref="O323" ca="1">getProgress(AE323,AO323,"%",1,1)</f>
        <v>#NAME?</v>
      </c>
      <c r="P323" s="280" t="e" cm="1">
        <f t="array" aca="1" ref="P323" ca="1">getProgress(AF323,AP323,"%",1,1)</f>
        <v>#NAME?</v>
      </c>
      <c r="Q323" s="58"/>
      <c r="R323" s="90"/>
      <c r="S323" s="90"/>
      <c r="T323" s="90"/>
      <c r="U323" s="90"/>
      <c r="V323" s="90"/>
      <c r="W323" s="90"/>
      <c r="X323" s="90"/>
      <c r="Y323" s="90"/>
      <c r="Z323" s="283"/>
      <c r="AA323" s="282"/>
      <c r="AB323" s="282"/>
      <c r="AC323" s="279" t="e" cm="1">
        <f t="array" aca="1" ref="AC323" ca="1">IF(SUMPRODUCT(--($R$10:$Z$10&gt;0),--(R323:Z323&lt;&gt;""))&gt;0,SUMPRODUCT(--($R$10:$Z$10&gt;0),R323:Z323)/SUMPRODUCT(--($R$10:$Z$10&gt;0),--(R323:Z323&lt;&gt;"")),"")</f>
        <v>#NAME?</v>
      </c>
      <c r="AD323" s="279" t="e" cm="1">
        <f t="array" aca="1" ref="AD323" ca="1">IF(WpAreaA_exist,IF(SUMPRODUCT(--($R$9:$T$9&lt;&gt;0),--(R323:T323&lt;&gt;""))&gt;0,SUMPRODUCT(--($R$9:$T$9&gt;0),R323:T323)/SUMPRODUCT(--($R$9:$T$9&lt;&gt;0),--(R323:T323&lt;&gt;"")),""),"")</f>
        <v>#NAME?</v>
      </c>
      <c r="AE323" s="279" t="e" cm="1">
        <f t="array" aca="1" ref="AE323" ca="1">IF(WpAreaB_exist,IF(SUMPRODUCT(--($U$9:$W$9&lt;&gt;0),--(U323:W323&lt;&gt;""))&gt;0,SUMPRODUCT(--($U$9:$W$9&gt;0),U323:W323)/SUMPRODUCT(--($U$9:$W$9&lt;&gt;0),--(U323:W323&lt;&gt;"")),""),"")</f>
        <v>#NAME?</v>
      </c>
      <c r="AF323" s="279" t="e" cm="1">
        <f t="array" aca="1" ref="AF323" ca="1">IF(WpAreaC_exist,IF(SUMPRODUCT(--($X$9:$Z$9&lt;&gt;0),--(X323:Z323&lt;&gt;""))&gt;0,SUMPRODUCT(--($X$9:$Z$9&gt;0),X323:Z323)/SUMPRODUCT(--($X$9:$Z$9&lt;&gt;0),--(X323:Z323&lt;&gt;"")),""),"")</f>
        <v>#NAME?</v>
      </c>
      <c r="AG323" s="277"/>
      <c r="AH323" s="277"/>
      <c r="AI323" s="277"/>
      <c r="AJ323" s="277"/>
      <c r="AK323" s="277"/>
      <c r="AL323" s="282"/>
      <c r="AM323" s="276" t="s">
        <v>92</v>
      </c>
      <c r="AN323" s="276" t="s">
        <v>92</v>
      </c>
      <c r="AO323" s="276" t="s">
        <v>92</v>
      </c>
      <c r="AP323" s="276" t="s">
        <v>92</v>
      </c>
      <c r="AQ323" s="275"/>
      <c r="AR323" s="275"/>
      <c r="AS323" s="275"/>
      <c r="AT323" s="275"/>
      <c r="AU323" s="275"/>
      <c r="AV323" s="290"/>
      <c r="AZ323" s="15"/>
    </row>
    <row r="324" spans="1:52" outlineLevel="2" x14ac:dyDescent="0.2">
      <c r="A324" s="18" t="s">
        <v>30</v>
      </c>
      <c r="B324" s="18"/>
      <c r="C324" s="19" t="s">
        <v>70</v>
      </c>
      <c r="D324" s="19" t="s">
        <v>18</v>
      </c>
      <c r="E324" s="19" t="s">
        <v>283</v>
      </c>
      <c r="F324" s="19" t="s">
        <v>284</v>
      </c>
      <c r="G324" s="19"/>
      <c r="H324" s="22" t="s">
        <v>30</v>
      </c>
      <c r="I324" s="19"/>
      <c r="J324" s="19"/>
      <c r="K324" s="337"/>
      <c r="L324" s="325" t="s">
        <v>30</v>
      </c>
      <c r="M324" s="280" t="e" cm="1">
        <f t="array" aca="1" ref="M324" ca="1">getProgress(AC324,AM324,"%",1,1)</f>
        <v>#NAME?</v>
      </c>
      <c r="N324" s="280" t="e" cm="1">
        <f t="array" aca="1" ref="N324" ca="1">getProgress(AD324,AN324,"%",1,1)</f>
        <v>#NAME?</v>
      </c>
      <c r="O324" s="280" t="e" cm="1">
        <f t="array" aca="1" ref="O324" ca="1">getProgress(AE324,AO324,"%",1,1)</f>
        <v>#NAME?</v>
      </c>
      <c r="P324" s="280" t="e" cm="1">
        <f t="array" aca="1" ref="P324" ca="1">getProgress(AF324,AP324,"%",1,1)</f>
        <v>#NAME?</v>
      </c>
      <c r="Q324" s="58"/>
      <c r="R324" s="90"/>
      <c r="S324" s="90"/>
      <c r="T324" s="90"/>
      <c r="U324" s="90"/>
      <c r="V324" s="90"/>
      <c r="W324" s="90"/>
      <c r="X324" s="90"/>
      <c r="Y324" s="90"/>
      <c r="Z324" s="283"/>
      <c r="AA324" s="282"/>
      <c r="AB324" s="282"/>
      <c r="AC324" s="279" t="e" cm="1">
        <f t="array" aca="1" ref="AC324" ca="1">IF(SUMPRODUCT(--($R$10:$Z$10&gt;0),--(R324:Z324&lt;&gt;""))&gt;0,SUMPRODUCT(--($R$10:$Z$10&gt;0),R324:Z324)/SUMPRODUCT(--($R$10:$Z$10&gt;0),--(R324:Z324&lt;&gt;"")),"")</f>
        <v>#NAME?</v>
      </c>
      <c r="AD324" s="279" t="e" cm="1">
        <f t="array" aca="1" ref="AD324" ca="1">IF(WpAreaA_exist,IF(SUMPRODUCT(--($R$9:$T$9&lt;&gt;0),--(R324:T324&lt;&gt;""))&gt;0,SUMPRODUCT(--($R$9:$T$9&gt;0),R324:T324)/SUMPRODUCT(--($R$9:$T$9&lt;&gt;0),--(R324:T324&lt;&gt;"")),""),"")</f>
        <v>#NAME?</v>
      </c>
      <c r="AE324" s="279" t="e" cm="1">
        <f t="array" aca="1" ref="AE324" ca="1">IF(WpAreaB_exist,IF(SUMPRODUCT(--($U$9:$W$9&lt;&gt;0),--(U324:W324&lt;&gt;""))&gt;0,SUMPRODUCT(--($U$9:$W$9&gt;0),U324:W324)/SUMPRODUCT(--($U$9:$W$9&lt;&gt;0),--(U324:W324&lt;&gt;"")),""),"")</f>
        <v>#NAME?</v>
      </c>
      <c r="AF324" s="279" t="e" cm="1">
        <f t="array" aca="1" ref="AF324" ca="1">IF(WpAreaC_exist,IF(SUMPRODUCT(--($X$9:$Z$9&lt;&gt;0),--(X324:Z324&lt;&gt;""))&gt;0,SUMPRODUCT(--($X$9:$Z$9&gt;0),X324:Z324)/SUMPRODUCT(--($X$9:$Z$9&lt;&gt;0),--(X324:Z324&lt;&gt;"")),""),"")</f>
        <v>#NAME?</v>
      </c>
      <c r="AG324" s="277"/>
      <c r="AH324" s="277"/>
      <c r="AI324" s="277"/>
      <c r="AJ324" s="277"/>
      <c r="AK324" s="277"/>
      <c r="AL324" s="282"/>
      <c r="AM324" s="276" t="s">
        <v>92</v>
      </c>
      <c r="AN324" s="276" t="s">
        <v>92</v>
      </c>
      <c r="AO324" s="276" t="s">
        <v>92</v>
      </c>
      <c r="AP324" s="276" t="s">
        <v>92</v>
      </c>
      <c r="AQ324" s="275"/>
      <c r="AR324" s="275"/>
      <c r="AS324" s="275"/>
      <c r="AT324" s="275"/>
      <c r="AU324" s="275"/>
      <c r="AV324" s="290"/>
    </row>
    <row r="325" spans="1:52" outlineLevel="2" x14ac:dyDescent="0.2">
      <c r="A325" s="18" t="s">
        <v>30</v>
      </c>
      <c r="B325" s="18" t="s">
        <v>45</v>
      </c>
      <c r="C325" s="19" t="s">
        <v>70</v>
      </c>
      <c r="D325" s="19" t="s">
        <v>18</v>
      </c>
      <c r="E325" s="19" t="s">
        <v>282</v>
      </c>
      <c r="F325" s="19" t="s">
        <v>102</v>
      </c>
      <c r="G325" s="19"/>
      <c r="H325" s="22" t="s">
        <v>30</v>
      </c>
      <c r="I325" s="19"/>
      <c r="J325" s="19"/>
      <c r="K325" s="337"/>
      <c r="L325" s="96">
        <v>1</v>
      </c>
      <c r="M325" s="280" t="e" cm="1">
        <f t="array" aca="1" ref="M325" ca="1">getProgress(AC325,AM325,"%",1,1)</f>
        <v>#NAME?</v>
      </c>
      <c r="N325" s="280" t="e" cm="1">
        <f t="array" aca="1" ref="N325" ca="1">getProgress(AD325,AN325,"%",1,1)</f>
        <v>#NAME?</v>
      </c>
      <c r="O325" s="280" t="e" cm="1">
        <f t="array" aca="1" ref="O325" ca="1">getProgress(AE325,AO325,"%",1,1)</f>
        <v>#NAME?</v>
      </c>
      <c r="P325" s="280" t="e" cm="1">
        <f t="array" aca="1" ref="P325" ca="1">getProgress(AF325,AP325,"%",1,1)</f>
        <v>#NAME?</v>
      </c>
      <c r="Q325" s="58"/>
      <c r="R325" s="90"/>
      <c r="S325" s="90"/>
      <c r="T325" s="90"/>
      <c r="U325" s="90"/>
      <c r="V325" s="90"/>
      <c r="W325" s="90"/>
      <c r="X325" s="90"/>
      <c r="Y325" s="90"/>
      <c r="Z325" s="283"/>
      <c r="AA325" s="282"/>
      <c r="AB325" s="282"/>
      <c r="AC325" s="279" t="e" cm="1">
        <f t="array" aca="1" ref="AC325" ca="1">IF(SUMPRODUCT(--($R$10:$Z$10&gt;0),--(R325:Z325&lt;&gt;""))&gt;0,SUMPRODUCT(--($R$10:$Z$10&gt;0),R325:Z325)/SUMPRODUCT(--($R$10:$Z$10&gt;0),--(R325:Z325&lt;&gt;"")),"")</f>
        <v>#NAME?</v>
      </c>
      <c r="AD325" s="279" t="e" cm="1">
        <f t="array" aca="1" ref="AD325" ca="1">IF(WpAreaA_exist,IF(SUMPRODUCT(--($R$9:$T$9&lt;&gt;0),--(R325:T325&lt;&gt;""))&gt;0,SUMPRODUCT(--($R$9:$T$9&gt;0),R325:T325)/SUMPRODUCT(--($R$9:$T$9&lt;&gt;0),--(R325:T325&lt;&gt;"")),""),"")</f>
        <v>#NAME?</v>
      </c>
      <c r="AE325" s="279" t="e" cm="1">
        <f t="array" aca="1" ref="AE325" ca="1">IF(WpAreaB_exist,IF(SUMPRODUCT(--($U$9:$W$9&lt;&gt;0),--(U325:W325&lt;&gt;""))&gt;0,SUMPRODUCT(--($U$9:$W$9&gt;0),U325:W325)/SUMPRODUCT(--($U$9:$W$9&lt;&gt;0),--(U325:W325&lt;&gt;"")),""),"")</f>
        <v>#NAME?</v>
      </c>
      <c r="AF325" s="279" t="e" cm="1">
        <f t="array" aca="1" ref="AF325" ca="1">IF(WpAreaC_exist,IF(SUMPRODUCT(--($X$9:$Z$9&lt;&gt;0),--(X325:Z325&lt;&gt;""))&gt;0,SUMPRODUCT(--($X$9:$Z$9&gt;0),X325:Z325)/SUMPRODUCT(--($X$9:$Z$9&lt;&gt;0),--(X325:Z325&lt;&gt;"")),""),"")</f>
        <v>#NAME?</v>
      </c>
      <c r="AG325" s="277"/>
      <c r="AH325" s="277"/>
      <c r="AI325" s="277"/>
      <c r="AJ325" s="277"/>
      <c r="AK325" s="277"/>
      <c r="AL325" s="282"/>
      <c r="AM325" s="276" t="s">
        <v>92</v>
      </c>
      <c r="AN325" s="276" t="s">
        <v>92</v>
      </c>
      <c r="AO325" s="276" t="s">
        <v>92</v>
      </c>
      <c r="AP325" s="276" t="s">
        <v>92</v>
      </c>
      <c r="AQ325" s="275"/>
      <c r="AR325" s="275"/>
      <c r="AS325" s="275"/>
      <c r="AT325" s="275"/>
      <c r="AU325" s="275"/>
      <c r="AV325" s="290"/>
    </row>
    <row r="326" spans="1:52" ht="19" outlineLevel="1" x14ac:dyDescent="0.2">
      <c r="A326" s="186" t="s">
        <v>121</v>
      </c>
      <c r="B326" s="186"/>
      <c r="C326" s="186"/>
      <c r="D326" s="187"/>
      <c r="E326" s="187"/>
      <c r="F326" s="187"/>
      <c r="G326" s="187"/>
      <c r="H326" s="187"/>
      <c r="I326" s="187"/>
      <c r="J326" s="187"/>
      <c r="K326" s="187"/>
      <c r="L326" s="188"/>
      <c r="M326" s="188"/>
      <c r="N326" s="188"/>
      <c r="O326" s="188"/>
      <c r="P326" s="188"/>
      <c r="Q326" s="58"/>
      <c r="R326" s="329"/>
      <c r="S326" s="304"/>
      <c r="T326" s="330"/>
      <c r="U326" s="329"/>
      <c r="V326" s="304"/>
      <c r="W326" s="330"/>
      <c r="X326" s="329"/>
      <c r="Y326" s="304"/>
      <c r="Z326" s="304"/>
      <c r="AA326" s="285"/>
      <c r="AB326" s="285"/>
      <c r="AC326" s="277"/>
      <c r="AD326" s="277"/>
      <c r="AE326" s="277"/>
      <c r="AF326" s="277"/>
      <c r="AG326" s="277"/>
      <c r="AH326" s="277"/>
      <c r="AI326" s="277"/>
      <c r="AJ326" s="277"/>
      <c r="AK326" s="277"/>
      <c r="AL326" s="285"/>
      <c r="AM326" s="274"/>
      <c r="AN326" s="274"/>
      <c r="AO326" s="274"/>
      <c r="AP326" s="274"/>
      <c r="AQ326" s="274"/>
      <c r="AR326" s="274"/>
      <c r="AS326" s="274"/>
      <c r="AT326" s="274"/>
      <c r="AU326" s="274"/>
      <c r="AV326" s="285"/>
      <c r="AZ326" s="15"/>
    </row>
    <row r="327" spans="1:52" outlineLevel="2" x14ac:dyDescent="0.2">
      <c r="A327" s="18" t="s">
        <v>30</v>
      </c>
      <c r="B327" s="18"/>
      <c r="C327" s="19" t="s">
        <v>103</v>
      </c>
      <c r="D327" s="19" t="s">
        <v>18</v>
      </c>
      <c r="E327" s="19" t="s">
        <v>19</v>
      </c>
      <c r="F327" s="19" t="s">
        <v>286</v>
      </c>
      <c r="G327" s="19"/>
      <c r="H327" s="22" t="s">
        <v>30</v>
      </c>
      <c r="I327" s="19"/>
      <c r="J327" s="19"/>
      <c r="K327" s="337"/>
      <c r="L327" s="325">
        <v>0.1</v>
      </c>
      <c r="M327" s="280" t="e" cm="1">
        <f t="array" aca="1" ref="M327" ca="1">getProgress(AC327,AM327,"%",1,1)</f>
        <v>#NAME?</v>
      </c>
      <c r="N327" s="280" t="e" cm="1">
        <f t="array" aca="1" ref="N327" ca="1">getProgress(AD327,AN327,"%",1,1)</f>
        <v>#NAME?</v>
      </c>
      <c r="O327" s="280" t="e" cm="1">
        <f t="array" aca="1" ref="O327" ca="1">getProgress(AE327,AO327,"%",1,1)</f>
        <v>#NAME?</v>
      </c>
      <c r="P327" s="280" t="e" cm="1">
        <f t="array" aca="1" ref="P327" ca="1">getProgress(AF327,AP327,"%",1,1)</f>
        <v>#NAME?</v>
      </c>
      <c r="Q327" s="58"/>
      <c r="R327" s="90"/>
      <c r="S327" s="90"/>
      <c r="T327" s="90"/>
      <c r="U327" s="90"/>
      <c r="V327" s="90"/>
      <c r="W327" s="90"/>
      <c r="X327" s="90"/>
      <c r="Y327" s="90"/>
      <c r="Z327" s="283"/>
      <c r="AA327" s="282"/>
      <c r="AB327" s="282"/>
      <c r="AC327" s="279" t="e" cm="1">
        <f t="array" aca="1" ref="AC327" ca="1">IF(SUMPRODUCT(--($R$10:$Z$10&gt;0),--(R327:Z327&lt;&gt;""))&gt;0,SUMPRODUCT(--($R$10:$Z$10&gt;0),R327:Z327)/SUMPRODUCT(--($R$10:$Z$10&gt;0),--(R327:Z327&lt;&gt;"")),"")</f>
        <v>#NAME?</v>
      </c>
      <c r="AD327" s="279" t="e" cm="1">
        <f t="array" aca="1" ref="AD327" ca="1">IF(WpAreaA_exist,IF(SUMPRODUCT(--($R$9:$T$9&lt;&gt;0),--(R327:T327&lt;&gt;""))&gt;0,SUMPRODUCT(--($R$9:$T$9&gt;0),R327:T327)/SUMPRODUCT(--($R$9:$T$9&lt;&gt;0),--(R327:T327&lt;&gt;"")),""),"")</f>
        <v>#NAME?</v>
      </c>
      <c r="AE327" s="279" t="e" cm="1">
        <f t="array" aca="1" ref="AE327" ca="1">IF(WpAreaB_exist,IF(SUMPRODUCT(--($U$9:$W$9&lt;&gt;0),--(U327:W327&lt;&gt;""))&gt;0,SUMPRODUCT(--($U$9:$W$9&gt;0),U327:W327)/SUMPRODUCT(--($U$9:$W$9&lt;&gt;0),--(U327:W327&lt;&gt;"")),""),"")</f>
        <v>#NAME?</v>
      </c>
      <c r="AF327" s="279" t="e" cm="1">
        <f t="array" aca="1" ref="AF327" ca="1">IF(WpAreaC_exist,IF(SUMPRODUCT(--($X$9:$Z$9&lt;&gt;0),--(X327:Z327&lt;&gt;""))&gt;0,SUMPRODUCT(--($X$9:$Z$9&gt;0),X327:Z327)/SUMPRODUCT(--($X$9:$Z$9&lt;&gt;0),--(X327:Z327&lt;&gt;"")),""),"")</f>
        <v>#NAME?</v>
      </c>
      <c r="AG327" s="277"/>
      <c r="AH327" s="277"/>
      <c r="AI327" s="277"/>
      <c r="AJ327" s="277"/>
      <c r="AK327" s="277"/>
      <c r="AL327" s="282"/>
      <c r="AM327" s="276" t="s">
        <v>92</v>
      </c>
      <c r="AN327" s="276" t="s">
        <v>92</v>
      </c>
      <c r="AO327" s="276" t="s">
        <v>92</v>
      </c>
      <c r="AP327" s="276" t="s">
        <v>92</v>
      </c>
      <c r="AQ327" s="275"/>
      <c r="AR327" s="275"/>
      <c r="AS327" s="275"/>
      <c r="AT327" s="275"/>
      <c r="AU327" s="275"/>
      <c r="AV327" s="290"/>
      <c r="AZ327" s="15"/>
    </row>
    <row r="328" spans="1:52" ht="30" outlineLevel="2" x14ac:dyDescent="0.2">
      <c r="A328" s="18" t="s">
        <v>30</v>
      </c>
      <c r="B328" s="18"/>
      <c r="C328" s="19" t="s">
        <v>103</v>
      </c>
      <c r="D328" s="19" t="s">
        <v>18</v>
      </c>
      <c r="E328" s="19" t="s">
        <v>19</v>
      </c>
      <c r="F328" s="19" t="s">
        <v>104</v>
      </c>
      <c r="G328" s="19"/>
      <c r="H328" s="22" t="s">
        <v>30</v>
      </c>
      <c r="I328" s="19"/>
      <c r="J328" s="19"/>
      <c r="K328" s="337"/>
      <c r="L328" s="325">
        <v>0.1</v>
      </c>
      <c r="M328" s="280" t="e" cm="1">
        <f t="array" aca="1" ref="M328" ca="1">getProgress(AC328,AM328,"%",1,1)</f>
        <v>#NAME?</v>
      </c>
      <c r="N328" s="280" t="e" cm="1">
        <f t="array" aca="1" ref="N328" ca="1">getProgress(AD328,AN328,"%",1,1)</f>
        <v>#NAME?</v>
      </c>
      <c r="O328" s="280" t="e" cm="1">
        <f t="array" aca="1" ref="O328" ca="1">getProgress(AE328,AO328,"%",1,1)</f>
        <v>#NAME?</v>
      </c>
      <c r="P328" s="280" t="e" cm="1">
        <f t="array" aca="1" ref="P328" ca="1">getProgress(AF328,AP328,"%",1,1)</f>
        <v>#NAME?</v>
      </c>
      <c r="Q328" s="58"/>
      <c r="R328" s="90"/>
      <c r="S328" s="90"/>
      <c r="T328" s="90"/>
      <c r="U328" s="90"/>
      <c r="V328" s="90"/>
      <c r="W328" s="90"/>
      <c r="X328" s="90"/>
      <c r="Y328" s="90"/>
      <c r="Z328" s="283"/>
      <c r="AA328" s="282"/>
      <c r="AB328" s="282"/>
      <c r="AC328" s="279" t="e" cm="1">
        <f t="array" aca="1" ref="AC328" ca="1">IF(SUMPRODUCT(--($R$10:$Z$10&gt;0),--(R328:Z328&lt;&gt;""))&gt;0,SUMPRODUCT(--($R$10:$Z$10&gt;0),R328:Z328)/SUMPRODUCT(--($R$10:$Z$10&gt;0),--(R328:Z328&lt;&gt;"")),"")</f>
        <v>#NAME?</v>
      </c>
      <c r="AD328" s="279" t="e" cm="1">
        <f t="array" aca="1" ref="AD328" ca="1">IF(WpAreaA_exist,IF(SUMPRODUCT(--($R$9:$T$9&lt;&gt;0),--(R328:T328&lt;&gt;""))&gt;0,SUMPRODUCT(--($R$9:$T$9&gt;0),R328:T328)/SUMPRODUCT(--($R$9:$T$9&lt;&gt;0),--(R328:T328&lt;&gt;"")),""),"")</f>
        <v>#NAME?</v>
      </c>
      <c r="AE328" s="279" t="e" cm="1">
        <f t="array" aca="1" ref="AE328" ca="1">IF(WpAreaB_exist,IF(SUMPRODUCT(--($U$9:$W$9&lt;&gt;0),--(U328:W328&lt;&gt;""))&gt;0,SUMPRODUCT(--($U$9:$W$9&gt;0),U328:W328)/SUMPRODUCT(--($U$9:$W$9&lt;&gt;0),--(U328:W328&lt;&gt;"")),""),"")</f>
        <v>#NAME?</v>
      </c>
      <c r="AF328" s="279" t="e" cm="1">
        <f t="array" aca="1" ref="AF328" ca="1">IF(WpAreaC_exist,IF(SUMPRODUCT(--($X$9:$Z$9&lt;&gt;0),--(X328:Z328&lt;&gt;""))&gt;0,SUMPRODUCT(--($X$9:$Z$9&gt;0),X328:Z328)/SUMPRODUCT(--($X$9:$Z$9&lt;&gt;0),--(X328:Z328&lt;&gt;"")),""),"")</f>
        <v>#NAME?</v>
      </c>
      <c r="AG328" s="277"/>
      <c r="AH328" s="277"/>
      <c r="AI328" s="277"/>
      <c r="AJ328" s="277"/>
      <c r="AK328" s="277"/>
      <c r="AL328" s="282"/>
      <c r="AM328" s="276" t="s">
        <v>92</v>
      </c>
      <c r="AN328" s="276" t="s">
        <v>92</v>
      </c>
      <c r="AO328" s="276" t="s">
        <v>92</v>
      </c>
      <c r="AP328" s="276" t="s">
        <v>92</v>
      </c>
      <c r="AQ328" s="275"/>
      <c r="AR328" s="275"/>
      <c r="AS328" s="275"/>
      <c r="AT328" s="275"/>
      <c r="AU328" s="275"/>
      <c r="AV328" s="290"/>
      <c r="AZ328" s="15"/>
    </row>
    <row r="329" spans="1:52" ht="19" outlineLevel="1" x14ac:dyDescent="0.2">
      <c r="A329" s="186" t="s">
        <v>119</v>
      </c>
      <c r="B329" s="186"/>
      <c r="C329" s="186"/>
      <c r="D329" s="187"/>
      <c r="E329" s="187"/>
      <c r="F329" s="187"/>
      <c r="G329" s="187"/>
      <c r="H329" s="187"/>
      <c r="I329" s="187"/>
      <c r="J329" s="187"/>
      <c r="K329" s="187"/>
      <c r="L329" s="188"/>
      <c r="M329" s="188"/>
      <c r="N329" s="188"/>
      <c r="O329" s="188"/>
      <c r="P329" s="188"/>
      <c r="Q329" s="58"/>
      <c r="R329" s="329"/>
      <c r="S329" s="304"/>
      <c r="T329" s="330"/>
      <c r="U329" s="329"/>
      <c r="V329" s="304"/>
      <c r="W329" s="330"/>
      <c r="X329" s="329"/>
      <c r="Y329" s="304"/>
      <c r="Z329" s="304"/>
      <c r="AA329" s="282"/>
      <c r="AB329" s="282"/>
      <c r="AC329" s="278"/>
      <c r="AD329" s="278"/>
      <c r="AE329" s="278"/>
      <c r="AF329" s="278"/>
      <c r="AG329" s="277"/>
      <c r="AH329" s="277"/>
      <c r="AI329" s="277"/>
      <c r="AJ329" s="277"/>
      <c r="AK329" s="277"/>
      <c r="AL329" s="282"/>
      <c r="AM329" s="275"/>
      <c r="AN329" s="275"/>
      <c r="AO329" s="275"/>
      <c r="AP329" s="275"/>
      <c r="AQ329" s="275"/>
      <c r="AR329" s="275"/>
      <c r="AS329" s="275"/>
      <c r="AT329" s="275"/>
      <c r="AU329" s="275"/>
      <c r="AV329" s="282"/>
    </row>
    <row r="330" spans="1:52" ht="45" outlineLevel="2" x14ac:dyDescent="0.2">
      <c r="A330" s="18"/>
      <c r="B330" s="18"/>
      <c r="C330" s="19" t="s">
        <v>71</v>
      </c>
      <c r="D330" s="19"/>
      <c r="E330" s="19" t="s">
        <v>222</v>
      </c>
      <c r="F330" s="19"/>
      <c r="G330" s="19"/>
      <c r="H330" s="22"/>
      <c r="I330" s="19"/>
      <c r="J330" s="19"/>
      <c r="K330" s="337"/>
      <c r="L330" s="325" t="s">
        <v>30</v>
      </c>
      <c r="M330" s="280" t="e" cm="1">
        <f t="array" aca="1" ref="M330" ca="1">getProgress(AC330,AM330,"%",1,1)</f>
        <v>#NAME?</v>
      </c>
      <c r="N330" s="280" t="e" cm="1">
        <f t="array" aca="1" ref="N330" ca="1">getProgress(AD330,AN330,"%",1,1)</f>
        <v>#NAME?</v>
      </c>
      <c r="O330" s="280" t="e" cm="1">
        <f t="array" aca="1" ref="O330" ca="1">getProgress(AE330,AO330,"%",1,1)</f>
        <v>#NAME?</v>
      </c>
      <c r="P330" s="280" t="e" cm="1">
        <f t="array" aca="1" ref="P330" ca="1">getProgress(AF330,AP330,"%",1,1)</f>
        <v>#NAME?</v>
      </c>
      <c r="Q330" s="58"/>
      <c r="R330" s="90"/>
      <c r="S330" s="90"/>
      <c r="T330" s="90"/>
      <c r="U330" s="90"/>
      <c r="V330" s="90"/>
      <c r="W330" s="90"/>
      <c r="X330" s="90"/>
      <c r="Y330" s="90"/>
      <c r="Z330" s="283"/>
      <c r="AA330" s="282"/>
      <c r="AB330" s="282"/>
      <c r="AC330" s="279" t="e" cm="1">
        <f t="array" aca="1" ref="AC330" ca="1">IF(SUMPRODUCT(--($R$10:$Z$10&gt;0),--(R330:Z330&lt;&gt;""))&gt;0,SUMPRODUCT(--($R$10:$Z$10&gt;0),R330:Z330)/SUMPRODUCT(--($R$10:$Z$10&gt;0),--(R330:Z330&lt;&gt;"")),"")</f>
        <v>#NAME?</v>
      </c>
      <c r="AD330" s="279" t="e" cm="1">
        <f t="array" aca="1" ref="AD330" ca="1">IF(WpAreaA_exist,IF(SUMPRODUCT(--($R$9:$T$9&lt;&gt;0),--(R330:T330&lt;&gt;""))&gt;0,SUMPRODUCT(--($R$9:$T$9&gt;0),R330:T330)/SUMPRODUCT(--($R$9:$T$9&lt;&gt;0),--(R330:T330&lt;&gt;"")),""),"")</f>
        <v>#NAME?</v>
      </c>
      <c r="AE330" s="279" t="e" cm="1">
        <f t="array" aca="1" ref="AE330" ca="1">IF(WpAreaB_exist,IF(SUMPRODUCT(--($U$9:$W$9&lt;&gt;0),--(U330:W330&lt;&gt;""))&gt;0,SUMPRODUCT(--($U$9:$W$9&gt;0),U330:W330)/SUMPRODUCT(--($U$9:$W$9&lt;&gt;0),--(U330:W330&lt;&gt;"")),""),"")</f>
        <v>#NAME?</v>
      </c>
      <c r="AF330" s="279" t="e" cm="1">
        <f t="array" aca="1" ref="AF330" ca="1">IF(WpAreaC_exist,IF(SUMPRODUCT(--($X$9:$Z$9&lt;&gt;0),--(X330:Z330&lt;&gt;""))&gt;0,SUMPRODUCT(--($X$9:$Z$9&gt;0),X330:Z330)/SUMPRODUCT(--($X$9:$Z$9&lt;&gt;0),--(X330:Z330&lt;&gt;"")),""),"")</f>
        <v>#NAME?</v>
      </c>
      <c r="AG330" s="277"/>
      <c r="AH330" s="277"/>
      <c r="AI330" s="277"/>
      <c r="AJ330" s="277"/>
      <c r="AK330" s="277"/>
      <c r="AL330" s="282"/>
      <c r="AM330" s="276" t="s">
        <v>92</v>
      </c>
      <c r="AN330" s="276" t="s">
        <v>92</v>
      </c>
      <c r="AO330" s="276" t="s">
        <v>92</v>
      </c>
      <c r="AP330" s="276" t="s">
        <v>92</v>
      </c>
      <c r="AQ330" s="275"/>
      <c r="AR330" s="275"/>
      <c r="AS330" s="275"/>
      <c r="AT330" s="275"/>
      <c r="AU330" s="275"/>
      <c r="AV330" s="290"/>
      <c r="AZ330" s="15"/>
    </row>
    <row r="331" spans="1:52" outlineLevel="2" x14ac:dyDescent="0.2">
      <c r="A331" s="18" t="s">
        <v>30</v>
      </c>
      <c r="B331" s="18"/>
      <c r="C331" s="19" t="s">
        <v>71</v>
      </c>
      <c r="D331" s="19" t="s">
        <v>18</v>
      </c>
      <c r="E331" s="19" t="s">
        <v>281</v>
      </c>
      <c r="F331" s="20" t="s">
        <v>285</v>
      </c>
      <c r="G331" s="19"/>
      <c r="H331" s="22" t="s">
        <v>30</v>
      </c>
      <c r="I331" s="19"/>
      <c r="J331" s="19"/>
      <c r="K331" s="337"/>
      <c r="L331" s="325" t="s">
        <v>30</v>
      </c>
      <c r="M331" s="280" t="e" cm="1">
        <f t="array" aca="1" ref="M331" ca="1">getProgress(AC331,AM331,"%",1,1)</f>
        <v>#NAME?</v>
      </c>
      <c r="N331" s="280" t="e" cm="1">
        <f t="array" aca="1" ref="N331" ca="1">getProgress(AD331,AN331,"%",1,1)</f>
        <v>#NAME?</v>
      </c>
      <c r="O331" s="280" t="e" cm="1">
        <f t="array" aca="1" ref="O331" ca="1">getProgress(AE331,AO331,"%",1,1)</f>
        <v>#NAME?</v>
      </c>
      <c r="P331" s="280" t="e" cm="1">
        <f t="array" aca="1" ref="P331" ca="1">getProgress(AF331,AP331,"%",1,1)</f>
        <v>#NAME?</v>
      </c>
      <c r="Q331" s="58"/>
      <c r="R331" s="90"/>
      <c r="S331" s="90"/>
      <c r="T331" s="90"/>
      <c r="U331" s="90"/>
      <c r="V331" s="90"/>
      <c r="W331" s="90"/>
      <c r="X331" s="90"/>
      <c r="Y331" s="90"/>
      <c r="Z331" s="283"/>
      <c r="AA331" s="282"/>
      <c r="AB331" s="282"/>
      <c r="AC331" s="279" t="e" cm="1">
        <f t="array" aca="1" ref="AC331" ca="1">IF(SUMPRODUCT(--($R$10:$Z$10&gt;0),--(R331:Z331&lt;&gt;""))&gt;0,SUMPRODUCT(--($R$10:$Z$10&gt;0),R331:Z331)/SUMPRODUCT(--($R$10:$Z$10&gt;0),--(R331:Z331&lt;&gt;"")),"")</f>
        <v>#NAME?</v>
      </c>
      <c r="AD331" s="279" t="e" cm="1">
        <f t="array" aca="1" ref="AD331" ca="1">IF(WpAreaA_exist,IF(SUMPRODUCT(--($R$9:$T$9&lt;&gt;0),--(R331:T331&lt;&gt;""))&gt;0,SUMPRODUCT(--($R$9:$T$9&gt;0),R331:T331)/SUMPRODUCT(--($R$9:$T$9&lt;&gt;0),--(R331:T331&lt;&gt;"")),""),"")</f>
        <v>#NAME?</v>
      </c>
      <c r="AE331" s="279" t="e" cm="1">
        <f t="array" aca="1" ref="AE331" ca="1">IF(WpAreaB_exist,IF(SUMPRODUCT(--($U$9:$W$9&lt;&gt;0),--(U331:W331&lt;&gt;""))&gt;0,SUMPRODUCT(--($U$9:$W$9&gt;0),U331:W331)/SUMPRODUCT(--($U$9:$W$9&lt;&gt;0),--(U331:W331&lt;&gt;"")),""),"")</f>
        <v>#NAME?</v>
      </c>
      <c r="AF331" s="279" t="e" cm="1">
        <f t="array" aca="1" ref="AF331" ca="1">IF(WpAreaC_exist,IF(SUMPRODUCT(--($X$9:$Z$9&lt;&gt;0),--(X331:Z331&lt;&gt;""))&gt;0,SUMPRODUCT(--($X$9:$Z$9&gt;0),X331:Z331)/SUMPRODUCT(--($X$9:$Z$9&lt;&gt;0),--(X331:Z331&lt;&gt;"")),""),"")</f>
        <v>#NAME?</v>
      </c>
      <c r="AG331" s="277"/>
      <c r="AH331" s="277"/>
      <c r="AI331" s="277"/>
      <c r="AJ331" s="277"/>
      <c r="AK331" s="277"/>
      <c r="AL331" s="282"/>
      <c r="AM331" s="276" t="s">
        <v>92</v>
      </c>
      <c r="AN331" s="276" t="s">
        <v>92</v>
      </c>
      <c r="AO331" s="276" t="s">
        <v>92</v>
      </c>
      <c r="AP331" s="276" t="s">
        <v>92</v>
      </c>
      <c r="AQ331" s="275"/>
      <c r="AR331" s="275"/>
      <c r="AS331" s="275"/>
      <c r="AT331" s="275"/>
      <c r="AU331" s="275"/>
      <c r="AV331" s="290"/>
    </row>
    <row r="332" spans="1:52" ht="19" x14ac:dyDescent="0.2">
      <c r="A332" s="53" t="s">
        <v>214</v>
      </c>
      <c r="B332" s="54"/>
      <c r="C332" s="54"/>
      <c r="D332" s="54"/>
      <c r="E332" s="54"/>
      <c r="F332" s="54"/>
      <c r="G332" s="54"/>
      <c r="H332" s="54"/>
      <c r="I332" s="54"/>
      <c r="J332" s="54"/>
      <c r="K332" s="354"/>
      <c r="L332" s="95"/>
      <c r="M332" s="95"/>
      <c r="N332" s="95"/>
      <c r="O332" s="95"/>
      <c r="P332" s="95"/>
      <c r="Q332" s="58"/>
      <c r="R332" s="334"/>
      <c r="S332" s="312"/>
      <c r="T332" s="335"/>
      <c r="U332" s="334"/>
      <c r="V332" s="312"/>
      <c r="W332" s="335"/>
      <c r="X332" s="334"/>
      <c r="Y332" s="312"/>
      <c r="Z332" s="312"/>
      <c r="AA332" s="285"/>
      <c r="AB332" s="285"/>
      <c r="AC332" s="277"/>
      <c r="AD332" s="277"/>
      <c r="AE332" s="277"/>
      <c r="AF332" s="277"/>
      <c r="AG332" s="277"/>
      <c r="AH332" s="277"/>
      <c r="AI332" s="277"/>
      <c r="AJ332" s="277"/>
      <c r="AK332" s="277"/>
      <c r="AL332" s="285"/>
      <c r="AM332" s="274"/>
      <c r="AN332" s="274"/>
      <c r="AO332" s="274"/>
      <c r="AP332" s="274"/>
      <c r="AQ332" s="274"/>
      <c r="AR332" s="274"/>
      <c r="AS332" s="274"/>
      <c r="AT332" s="274"/>
      <c r="AU332" s="274"/>
      <c r="AV332" s="285"/>
      <c r="AZ332" s="15"/>
    </row>
    <row r="333" spans="1:52" ht="19" outlineLevel="1" x14ac:dyDescent="0.2">
      <c r="A333" s="186" t="s">
        <v>242</v>
      </c>
      <c r="B333" s="186"/>
      <c r="C333" s="186"/>
      <c r="D333" s="187"/>
      <c r="E333" s="187"/>
      <c r="F333" s="187"/>
      <c r="G333" s="187"/>
      <c r="H333" s="187"/>
      <c r="I333" s="187"/>
      <c r="J333" s="187"/>
      <c r="K333" s="187"/>
      <c r="L333" s="188"/>
      <c r="M333" s="188"/>
      <c r="N333" s="188"/>
      <c r="O333" s="188"/>
      <c r="P333" s="188"/>
      <c r="Q333" s="58"/>
      <c r="R333" s="329"/>
      <c r="S333" s="304"/>
      <c r="T333" s="330"/>
      <c r="U333" s="329"/>
      <c r="V333" s="304"/>
      <c r="W333" s="330"/>
      <c r="X333" s="329"/>
      <c r="Y333" s="304"/>
      <c r="Z333" s="304"/>
      <c r="AA333" s="282"/>
      <c r="AB333" s="282"/>
      <c r="AC333" s="278"/>
      <c r="AD333" s="278"/>
      <c r="AE333" s="278"/>
      <c r="AF333" s="278"/>
      <c r="AG333" s="277"/>
      <c r="AH333" s="277"/>
      <c r="AI333" s="277"/>
      <c r="AJ333" s="277"/>
      <c r="AK333" s="277"/>
      <c r="AL333" s="282"/>
      <c r="AM333" s="275"/>
      <c r="AN333" s="275"/>
      <c r="AO333" s="275"/>
      <c r="AP333" s="275"/>
      <c r="AQ333" s="275"/>
      <c r="AR333" s="275"/>
      <c r="AS333" s="275"/>
      <c r="AT333" s="275"/>
      <c r="AU333" s="275"/>
      <c r="AV333" s="282"/>
    </row>
    <row r="334" spans="1:52" ht="45" outlineLevel="2" x14ac:dyDescent="0.2">
      <c r="A334" s="18"/>
      <c r="B334" s="18"/>
      <c r="C334" s="19" t="s">
        <v>46</v>
      </c>
      <c r="D334" s="19"/>
      <c r="E334" s="19" t="s">
        <v>222</v>
      </c>
      <c r="F334" s="19"/>
      <c r="G334" s="19"/>
      <c r="H334" s="22"/>
      <c r="I334" s="19"/>
      <c r="J334" s="19"/>
      <c r="K334" s="337"/>
      <c r="L334" s="325" t="s">
        <v>30</v>
      </c>
      <c r="M334" s="280" t="e" cm="1">
        <f t="array" aca="1" ref="M334" ca="1">getProgress(AC334,AM334,"%",1,1)</f>
        <v>#NAME?</v>
      </c>
      <c r="N334" s="280" t="e" cm="1">
        <f t="array" aca="1" ref="N334" ca="1">getProgress(AD334,AN334,"%",1,1)</f>
        <v>#NAME?</v>
      </c>
      <c r="O334" s="280" t="e" cm="1">
        <f t="array" aca="1" ref="O334" ca="1">getProgress(AE334,AO334,"%",1,1)</f>
        <v>#NAME?</v>
      </c>
      <c r="P334" s="280" t="e" cm="1">
        <f t="array" aca="1" ref="P334" ca="1">getProgress(AF334,AP334,"%",1,1)</f>
        <v>#NAME?</v>
      </c>
      <c r="Q334" s="58"/>
      <c r="R334" s="90"/>
      <c r="S334" s="90"/>
      <c r="T334" s="90"/>
      <c r="U334" s="90"/>
      <c r="V334" s="90"/>
      <c r="W334" s="90"/>
      <c r="X334" s="90"/>
      <c r="Y334" s="90"/>
      <c r="Z334" s="283"/>
      <c r="AA334" s="282"/>
      <c r="AB334" s="282"/>
      <c r="AC334" s="279" t="e" cm="1">
        <f t="array" aca="1" ref="AC334" ca="1">IF(SUMPRODUCT(--($R$10:$Z$10&gt;0),--(R334:Z334&lt;&gt;""))&gt;0,SUMPRODUCT(--($R$10:$Z$10&gt;0),R334:Z334)/SUMPRODUCT(--($R$10:$Z$10&gt;0),--(R334:Z334&lt;&gt;"")),"")</f>
        <v>#NAME?</v>
      </c>
      <c r="AD334" s="279" t="e" cm="1">
        <f t="array" aca="1" ref="AD334" ca="1">IF(WpAreaA_exist,IF(SUMPRODUCT(--($R$9:$T$9&lt;&gt;0),--(R334:T334&lt;&gt;""))&gt;0,SUMPRODUCT(--($R$9:$T$9&gt;0),R334:T334)/SUMPRODUCT(--($R$9:$T$9&lt;&gt;0),--(R334:T334&lt;&gt;"")),""),"")</f>
        <v>#NAME?</v>
      </c>
      <c r="AE334" s="279" t="e" cm="1">
        <f t="array" aca="1" ref="AE334" ca="1">IF(WpAreaB_exist,IF(SUMPRODUCT(--($U$9:$W$9&lt;&gt;0),--(U334:W334&lt;&gt;""))&gt;0,SUMPRODUCT(--($U$9:$W$9&gt;0),U334:W334)/SUMPRODUCT(--($U$9:$W$9&lt;&gt;0),--(U334:W334&lt;&gt;"")),""),"")</f>
        <v>#NAME?</v>
      </c>
      <c r="AF334" s="279" t="e" cm="1">
        <f t="array" aca="1" ref="AF334" ca="1">IF(WpAreaC_exist,IF(SUMPRODUCT(--($X$9:$Z$9&lt;&gt;0),--(X334:Z334&lt;&gt;""))&gt;0,SUMPRODUCT(--($X$9:$Z$9&gt;0),X334:Z334)/SUMPRODUCT(--($X$9:$Z$9&lt;&gt;0),--(X334:Z334&lt;&gt;"")),""),"")</f>
        <v>#NAME?</v>
      </c>
      <c r="AG334" s="277"/>
      <c r="AH334" s="277"/>
      <c r="AI334" s="277"/>
      <c r="AJ334" s="277"/>
      <c r="AK334" s="277"/>
      <c r="AL334" s="282"/>
      <c r="AM334" s="276" t="s">
        <v>92</v>
      </c>
      <c r="AN334" s="276" t="s">
        <v>92</v>
      </c>
      <c r="AO334" s="276" t="s">
        <v>92</v>
      </c>
      <c r="AP334" s="276" t="s">
        <v>92</v>
      </c>
      <c r="AQ334" s="275"/>
      <c r="AR334" s="275"/>
      <c r="AS334" s="275"/>
      <c r="AT334" s="275"/>
      <c r="AU334" s="275"/>
      <c r="AV334" s="290"/>
      <c r="AZ334" s="15"/>
    </row>
    <row r="335" spans="1:52" outlineLevel="2" x14ac:dyDescent="0.2">
      <c r="A335" s="18" t="s">
        <v>30</v>
      </c>
      <c r="B335" s="18"/>
      <c r="C335" s="19" t="s">
        <v>46</v>
      </c>
      <c r="D335" s="19" t="s">
        <v>18</v>
      </c>
      <c r="E335" s="19" t="s">
        <v>291</v>
      </c>
      <c r="F335" s="20" t="s">
        <v>290</v>
      </c>
      <c r="G335" s="19"/>
      <c r="H335" s="22" t="s">
        <v>30</v>
      </c>
      <c r="I335" s="19"/>
      <c r="J335" s="19"/>
      <c r="K335" s="337"/>
      <c r="L335" s="325">
        <v>0</v>
      </c>
      <c r="M335" s="280" t="e" cm="1">
        <f t="array" aca="1" ref="M335" ca="1">getProgress(AC335,AM335,"%",1,1)</f>
        <v>#NAME?</v>
      </c>
      <c r="N335" s="280" t="e" cm="1">
        <f t="array" aca="1" ref="N335" ca="1">getProgress(AD335,AN335,"%",1,1)</f>
        <v>#NAME?</v>
      </c>
      <c r="O335" s="280" t="e" cm="1">
        <f t="array" aca="1" ref="O335" ca="1">getProgress(AE335,AO335,"%",1,1)</f>
        <v>#NAME?</v>
      </c>
      <c r="P335" s="280" t="e" cm="1">
        <f t="array" aca="1" ref="P335" ca="1">getProgress(AF335,AP335,"%",1,1)</f>
        <v>#NAME?</v>
      </c>
      <c r="Q335" s="58"/>
      <c r="R335" s="90"/>
      <c r="S335" s="90"/>
      <c r="T335" s="90"/>
      <c r="U335" s="90"/>
      <c r="V335" s="90"/>
      <c r="W335" s="90"/>
      <c r="X335" s="90"/>
      <c r="Y335" s="90"/>
      <c r="Z335" s="283"/>
      <c r="AA335" s="282"/>
      <c r="AB335" s="282"/>
      <c r="AC335" s="279" t="e" cm="1">
        <f t="array" aca="1" ref="AC335" ca="1">IF(SUMPRODUCT(--($R$10:$Z$10&gt;0),--(R335:Z335&lt;&gt;""))&gt;0,SUMPRODUCT(--($R$10:$Z$10&gt;0),R335:Z335)/SUMPRODUCT(--($R$10:$Z$10&gt;0),--(R335:Z335&lt;&gt;"")),"")</f>
        <v>#NAME?</v>
      </c>
      <c r="AD335" s="279" t="e" cm="1">
        <f t="array" aca="1" ref="AD335" ca="1">IF(WpAreaA_exist,IF(SUMPRODUCT(--($R$9:$T$9&lt;&gt;0),--(R335:T335&lt;&gt;""))&gt;0,SUMPRODUCT(--($R$9:$T$9&gt;0),R335:T335)/SUMPRODUCT(--($R$9:$T$9&lt;&gt;0),--(R335:T335&lt;&gt;"")),""),"")</f>
        <v>#NAME?</v>
      </c>
      <c r="AE335" s="279" t="e" cm="1">
        <f t="array" aca="1" ref="AE335" ca="1">IF(WpAreaB_exist,IF(SUMPRODUCT(--($U$9:$W$9&lt;&gt;0),--(U335:W335&lt;&gt;""))&gt;0,SUMPRODUCT(--($U$9:$W$9&gt;0),U335:W335)/SUMPRODUCT(--($U$9:$W$9&lt;&gt;0),--(U335:W335&lt;&gt;"")),""),"")</f>
        <v>#NAME?</v>
      </c>
      <c r="AF335" s="279" t="e" cm="1">
        <f t="array" aca="1" ref="AF335" ca="1">IF(WpAreaC_exist,IF(SUMPRODUCT(--($X$9:$Z$9&lt;&gt;0),--(X335:Z335&lt;&gt;""))&gt;0,SUMPRODUCT(--($X$9:$Z$9&gt;0),X335:Z335)/SUMPRODUCT(--($X$9:$Z$9&lt;&gt;0),--(X335:Z335&lt;&gt;"")),""),"")</f>
        <v>#NAME?</v>
      </c>
      <c r="AG335" s="277"/>
      <c r="AH335" s="277"/>
      <c r="AI335" s="277"/>
      <c r="AJ335" s="277"/>
      <c r="AK335" s="277"/>
      <c r="AL335" s="282"/>
      <c r="AM335" s="276" t="s">
        <v>92</v>
      </c>
      <c r="AN335" s="276" t="s">
        <v>92</v>
      </c>
      <c r="AO335" s="276" t="s">
        <v>92</v>
      </c>
      <c r="AP335" s="276" t="s">
        <v>92</v>
      </c>
      <c r="AQ335" s="275"/>
      <c r="AR335" s="275"/>
      <c r="AS335" s="275"/>
      <c r="AT335" s="275"/>
      <c r="AU335" s="275"/>
      <c r="AV335" s="290"/>
      <c r="AZ335" s="15"/>
    </row>
    <row r="336" spans="1:52" outlineLevel="2" x14ac:dyDescent="0.2">
      <c r="A336" s="18" t="s">
        <v>30</v>
      </c>
      <c r="B336" s="18"/>
      <c r="C336" s="19" t="s">
        <v>46</v>
      </c>
      <c r="D336" s="19" t="s">
        <v>18</v>
      </c>
      <c r="E336" s="19" t="s">
        <v>283</v>
      </c>
      <c r="F336" s="19" t="s">
        <v>284</v>
      </c>
      <c r="G336" s="19"/>
      <c r="H336" s="22" t="s">
        <v>30</v>
      </c>
      <c r="I336" s="19"/>
      <c r="J336" s="19"/>
      <c r="K336" s="337"/>
      <c r="L336" s="325" t="s">
        <v>30</v>
      </c>
      <c r="M336" s="280" t="e" cm="1">
        <f t="array" aca="1" ref="M336" ca="1">getProgress(AC336,AM336,"%",1,1)</f>
        <v>#NAME?</v>
      </c>
      <c r="N336" s="280" t="e" cm="1">
        <f t="array" aca="1" ref="N336" ca="1">getProgress(AD336,AN336,"%",1,1)</f>
        <v>#NAME?</v>
      </c>
      <c r="O336" s="280" t="e" cm="1">
        <f t="array" aca="1" ref="O336" ca="1">getProgress(AE336,AO336,"%",1,1)</f>
        <v>#NAME?</v>
      </c>
      <c r="P336" s="280" t="e" cm="1">
        <f t="array" aca="1" ref="P336" ca="1">getProgress(AF336,AP336,"%",1,1)</f>
        <v>#NAME?</v>
      </c>
      <c r="Q336" s="58"/>
      <c r="R336" s="90"/>
      <c r="S336" s="90"/>
      <c r="T336" s="90"/>
      <c r="U336" s="90"/>
      <c r="V336" s="90"/>
      <c r="W336" s="90"/>
      <c r="X336" s="90"/>
      <c r="Y336" s="90"/>
      <c r="Z336" s="283"/>
      <c r="AA336" s="282"/>
      <c r="AB336" s="282"/>
      <c r="AC336" s="279" t="e" cm="1">
        <f t="array" aca="1" ref="AC336" ca="1">IF(SUMPRODUCT(--($R$10:$Z$10&gt;0),--(R336:Z336&lt;&gt;""))&gt;0,SUMPRODUCT(--($R$10:$Z$10&gt;0),R336:Z336)/SUMPRODUCT(--($R$10:$Z$10&gt;0),--(R336:Z336&lt;&gt;"")),"")</f>
        <v>#NAME?</v>
      </c>
      <c r="AD336" s="279" t="e" cm="1">
        <f t="array" aca="1" ref="AD336" ca="1">IF(WpAreaA_exist,IF(SUMPRODUCT(--($R$9:$T$9&lt;&gt;0),--(R336:T336&lt;&gt;""))&gt;0,SUMPRODUCT(--($R$9:$T$9&gt;0),R336:T336)/SUMPRODUCT(--($R$9:$T$9&lt;&gt;0),--(R336:T336&lt;&gt;"")),""),"")</f>
        <v>#NAME?</v>
      </c>
      <c r="AE336" s="279" t="e" cm="1">
        <f t="array" aca="1" ref="AE336" ca="1">IF(WpAreaB_exist,IF(SUMPRODUCT(--($U$9:$W$9&lt;&gt;0),--(U336:W336&lt;&gt;""))&gt;0,SUMPRODUCT(--($U$9:$W$9&gt;0),U336:W336)/SUMPRODUCT(--($U$9:$W$9&lt;&gt;0),--(U336:W336&lt;&gt;"")),""),"")</f>
        <v>#NAME?</v>
      </c>
      <c r="AF336" s="279" t="e" cm="1">
        <f t="array" aca="1" ref="AF336" ca="1">IF(WpAreaC_exist,IF(SUMPRODUCT(--($X$9:$Z$9&lt;&gt;0),--(X336:Z336&lt;&gt;""))&gt;0,SUMPRODUCT(--($X$9:$Z$9&gt;0),X336:Z336)/SUMPRODUCT(--($X$9:$Z$9&lt;&gt;0),--(X336:Z336&lt;&gt;"")),""),"")</f>
        <v>#NAME?</v>
      </c>
      <c r="AG336" s="277"/>
      <c r="AH336" s="277"/>
      <c r="AI336" s="277"/>
      <c r="AJ336" s="277"/>
      <c r="AK336" s="277"/>
      <c r="AL336" s="282"/>
      <c r="AM336" s="276" t="s">
        <v>92</v>
      </c>
      <c r="AN336" s="276" t="s">
        <v>92</v>
      </c>
      <c r="AO336" s="276" t="s">
        <v>92</v>
      </c>
      <c r="AP336" s="276" t="s">
        <v>92</v>
      </c>
      <c r="AQ336" s="275"/>
      <c r="AR336" s="275"/>
      <c r="AS336" s="275"/>
      <c r="AT336" s="275"/>
      <c r="AU336" s="275"/>
      <c r="AV336" s="290"/>
    </row>
    <row r="337" spans="1:52" outlineLevel="2" x14ac:dyDescent="0.2">
      <c r="A337" s="18" t="s">
        <v>30</v>
      </c>
      <c r="B337" s="18" t="s">
        <v>45</v>
      </c>
      <c r="C337" s="19" t="s">
        <v>46</v>
      </c>
      <c r="D337" s="19" t="s">
        <v>18</v>
      </c>
      <c r="E337" s="19" t="s">
        <v>282</v>
      </c>
      <c r="F337" s="19" t="s">
        <v>102</v>
      </c>
      <c r="G337" s="19"/>
      <c r="H337" s="22" t="s">
        <v>30</v>
      </c>
      <c r="I337" s="19"/>
      <c r="J337" s="19"/>
      <c r="K337" s="337"/>
      <c r="L337" s="96">
        <v>1</v>
      </c>
      <c r="M337" s="280" t="e" cm="1">
        <f t="array" aca="1" ref="M337" ca="1">getProgress(AC337,AM337,"%",1,1)</f>
        <v>#NAME?</v>
      </c>
      <c r="N337" s="280" t="e" cm="1">
        <f t="array" aca="1" ref="N337" ca="1">getProgress(AD337,AN337,"%",1,1)</f>
        <v>#NAME?</v>
      </c>
      <c r="O337" s="280" t="e" cm="1">
        <f t="array" aca="1" ref="O337" ca="1">getProgress(AE337,AO337,"%",1,1)</f>
        <v>#NAME?</v>
      </c>
      <c r="P337" s="280" t="e" cm="1">
        <f t="array" aca="1" ref="P337" ca="1">getProgress(AF337,AP337,"%",1,1)</f>
        <v>#NAME?</v>
      </c>
      <c r="Q337" s="58"/>
      <c r="R337" s="90"/>
      <c r="S337" s="90"/>
      <c r="T337" s="90"/>
      <c r="U337" s="90"/>
      <c r="V337" s="90"/>
      <c r="W337" s="90"/>
      <c r="X337" s="90"/>
      <c r="Y337" s="90"/>
      <c r="Z337" s="283"/>
      <c r="AA337" s="282"/>
      <c r="AB337" s="282"/>
      <c r="AC337" s="279" t="e" cm="1">
        <f t="array" aca="1" ref="AC337" ca="1">IF(SUMPRODUCT(--($R$10:$Z$10&gt;0),--(R337:Z337&lt;&gt;""))&gt;0,SUMPRODUCT(--($R$10:$Z$10&gt;0),R337:Z337)/SUMPRODUCT(--($R$10:$Z$10&gt;0),--(R337:Z337&lt;&gt;"")),"")</f>
        <v>#NAME?</v>
      </c>
      <c r="AD337" s="279" t="e" cm="1">
        <f t="array" aca="1" ref="AD337" ca="1">IF(WpAreaA_exist,IF(SUMPRODUCT(--($R$9:$T$9&lt;&gt;0),--(R337:T337&lt;&gt;""))&gt;0,SUMPRODUCT(--($R$9:$T$9&gt;0),R337:T337)/SUMPRODUCT(--($R$9:$T$9&lt;&gt;0),--(R337:T337&lt;&gt;"")),""),"")</f>
        <v>#NAME?</v>
      </c>
      <c r="AE337" s="279" t="e" cm="1">
        <f t="array" aca="1" ref="AE337" ca="1">IF(WpAreaB_exist,IF(SUMPRODUCT(--($U$9:$W$9&lt;&gt;0),--(U337:W337&lt;&gt;""))&gt;0,SUMPRODUCT(--($U$9:$W$9&gt;0),U337:W337)/SUMPRODUCT(--($U$9:$W$9&lt;&gt;0),--(U337:W337&lt;&gt;"")),""),"")</f>
        <v>#NAME?</v>
      </c>
      <c r="AF337" s="279" t="e" cm="1">
        <f t="array" aca="1" ref="AF337" ca="1">IF(WpAreaC_exist,IF(SUMPRODUCT(--($X$9:$Z$9&lt;&gt;0),--(X337:Z337&lt;&gt;""))&gt;0,SUMPRODUCT(--($X$9:$Z$9&gt;0),X337:Z337)/SUMPRODUCT(--($X$9:$Z$9&lt;&gt;0),--(X337:Z337&lt;&gt;"")),""),"")</f>
        <v>#NAME?</v>
      </c>
      <c r="AG337" s="277"/>
      <c r="AH337" s="277"/>
      <c r="AI337" s="277"/>
      <c r="AJ337" s="277"/>
      <c r="AK337" s="277"/>
      <c r="AL337" s="282"/>
      <c r="AM337" s="276" t="s">
        <v>92</v>
      </c>
      <c r="AN337" s="276" t="s">
        <v>92</v>
      </c>
      <c r="AO337" s="276" t="s">
        <v>92</v>
      </c>
      <c r="AP337" s="276" t="s">
        <v>92</v>
      </c>
      <c r="AQ337" s="275"/>
      <c r="AR337" s="275"/>
      <c r="AS337" s="275"/>
      <c r="AT337" s="275"/>
      <c r="AU337" s="275"/>
      <c r="AV337" s="290"/>
    </row>
    <row r="338" spans="1:52" ht="19" outlineLevel="1" x14ac:dyDescent="0.2">
      <c r="A338" s="186" t="s">
        <v>243</v>
      </c>
      <c r="B338" s="186"/>
      <c r="C338" s="186"/>
      <c r="D338" s="187"/>
      <c r="E338" s="187"/>
      <c r="F338" s="187"/>
      <c r="G338" s="187"/>
      <c r="H338" s="187"/>
      <c r="I338" s="187"/>
      <c r="J338" s="187"/>
      <c r="K338" s="187"/>
      <c r="L338" s="188"/>
      <c r="M338" s="188"/>
      <c r="N338" s="188"/>
      <c r="O338" s="188"/>
      <c r="P338" s="188"/>
      <c r="Q338" s="58"/>
      <c r="R338" s="329"/>
      <c r="S338" s="304"/>
      <c r="T338" s="330"/>
      <c r="U338" s="329"/>
      <c r="V338" s="304"/>
      <c r="W338" s="330"/>
      <c r="X338" s="329"/>
      <c r="Y338" s="304"/>
      <c r="Z338" s="304"/>
      <c r="AA338" s="282"/>
      <c r="AB338" s="282"/>
      <c r="AC338" s="278"/>
      <c r="AD338" s="278"/>
      <c r="AE338" s="278"/>
      <c r="AF338" s="278"/>
      <c r="AG338" s="277"/>
      <c r="AH338" s="277"/>
      <c r="AI338" s="277"/>
      <c r="AJ338" s="277"/>
      <c r="AK338" s="277"/>
      <c r="AL338" s="282"/>
      <c r="AM338" s="275"/>
      <c r="AN338" s="275"/>
      <c r="AO338" s="275"/>
      <c r="AP338" s="275"/>
      <c r="AQ338" s="275"/>
      <c r="AR338" s="275"/>
      <c r="AS338" s="275"/>
      <c r="AT338" s="275"/>
      <c r="AU338" s="275"/>
      <c r="AV338" s="282"/>
    </row>
    <row r="339" spans="1:52" ht="45" outlineLevel="2" x14ac:dyDescent="0.2">
      <c r="A339" s="18"/>
      <c r="B339" s="18"/>
      <c r="C339" s="19" t="s">
        <v>47</v>
      </c>
      <c r="D339" s="19"/>
      <c r="E339" s="19" t="s">
        <v>222</v>
      </c>
      <c r="F339" s="19"/>
      <c r="G339" s="19"/>
      <c r="H339" s="22"/>
      <c r="I339" s="19"/>
      <c r="J339" s="19"/>
      <c r="K339" s="337"/>
      <c r="L339" s="325" t="s">
        <v>30</v>
      </c>
      <c r="M339" s="280" t="e" cm="1">
        <f t="array" aca="1" ref="M339" ca="1">getProgress(AC339,AM339,"%",1,1)</f>
        <v>#NAME?</v>
      </c>
      <c r="N339" s="280" t="e" cm="1">
        <f t="array" aca="1" ref="N339" ca="1">getProgress(AD339,AN339,"%",1,1)</f>
        <v>#NAME?</v>
      </c>
      <c r="O339" s="280" t="e" cm="1">
        <f t="array" aca="1" ref="O339" ca="1">getProgress(AE339,AO339,"%",1,1)</f>
        <v>#NAME?</v>
      </c>
      <c r="P339" s="280" t="e" cm="1">
        <f t="array" aca="1" ref="P339" ca="1">getProgress(AF339,AP339,"%",1,1)</f>
        <v>#NAME?</v>
      </c>
      <c r="Q339" s="58"/>
      <c r="R339" s="90"/>
      <c r="S339" s="90"/>
      <c r="T339" s="90"/>
      <c r="U339" s="90"/>
      <c r="V339" s="90"/>
      <c r="W339" s="90"/>
      <c r="X339" s="90"/>
      <c r="Y339" s="90"/>
      <c r="Z339" s="283"/>
      <c r="AA339" s="282"/>
      <c r="AB339" s="282"/>
      <c r="AC339" s="279" t="e" cm="1">
        <f t="array" aca="1" ref="AC339" ca="1">IF(SUMPRODUCT(--($R$10:$Z$10&gt;0),--(R339:Z339&lt;&gt;""))&gt;0,SUMPRODUCT(--($R$10:$Z$10&gt;0),R339:Z339)/SUMPRODUCT(--($R$10:$Z$10&gt;0),--(R339:Z339&lt;&gt;"")),"")</f>
        <v>#NAME?</v>
      </c>
      <c r="AD339" s="279" t="e" cm="1">
        <f t="array" aca="1" ref="AD339" ca="1">IF(WpAreaA_exist,IF(SUMPRODUCT(--($R$9:$T$9&lt;&gt;0),--(R339:T339&lt;&gt;""))&gt;0,SUMPRODUCT(--($R$9:$T$9&gt;0),R339:T339)/SUMPRODUCT(--($R$9:$T$9&lt;&gt;0),--(R339:T339&lt;&gt;"")),""),"")</f>
        <v>#NAME?</v>
      </c>
      <c r="AE339" s="279" t="e" cm="1">
        <f t="array" aca="1" ref="AE339" ca="1">IF(WpAreaB_exist,IF(SUMPRODUCT(--($U$9:$W$9&lt;&gt;0),--(U339:W339&lt;&gt;""))&gt;0,SUMPRODUCT(--($U$9:$W$9&gt;0),U339:W339)/SUMPRODUCT(--($U$9:$W$9&lt;&gt;0),--(U339:W339&lt;&gt;"")),""),"")</f>
        <v>#NAME?</v>
      </c>
      <c r="AF339" s="279" t="e" cm="1">
        <f t="array" aca="1" ref="AF339" ca="1">IF(WpAreaC_exist,IF(SUMPRODUCT(--($X$9:$Z$9&lt;&gt;0),--(X339:Z339&lt;&gt;""))&gt;0,SUMPRODUCT(--($X$9:$Z$9&gt;0),X339:Z339)/SUMPRODUCT(--($X$9:$Z$9&lt;&gt;0),--(X339:Z339&lt;&gt;"")),""),"")</f>
        <v>#NAME?</v>
      </c>
      <c r="AG339" s="277"/>
      <c r="AH339" s="277"/>
      <c r="AI339" s="277"/>
      <c r="AJ339" s="277"/>
      <c r="AK339" s="277"/>
      <c r="AL339" s="282"/>
      <c r="AM339" s="276" t="s">
        <v>92</v>
      </c>
      <c r="AN339" s="276" t="s">
        <v>92</v>
      </c>
      <c r="AO339" s="276" t="s">
        <v>92</v>
      </c>
      <c r="AP339" s="276" t="s">
        <v>92</v>
      </c>
      <c r="AQ339" s="275"/>
      <c r="AR339" s="275"/>
      <c r="AS339" s="275"/>
      <c r="AT339" s="275"/>
      <c r="AU339" s="275"/>
      <c r="AV339" s="290"/>
      <c r="AZ339" s="15"/>
    </row>
    <row r="340" spans="1:52" outlineLevel="2" x14ac:dyDescent="0.2">
      <c r="A340" s="18" t="s">
        <v>30</v>
      </c>
      <c r="B340" s="18"/>
      <c r="C340" s="19" t="s">
        <v>47</v>
      </c>
      <c r="D340" s="19" t="s">
        <v>18</v>
      </c>
      <c r="E340" s="19" t="s">
        <v>291</v>
      </c>
      <c r="F340" s="20" t="s">
        <v>290</v>
      </c>
      <c r="G340" s="19"/>
      <c r="H340" s="22" t="s">
        <v>30</v>
      </c>
      <c r="I340" s="19"/>
      <c r="J340" s="19"/>
      <c r="K340" s="337"/>
      <c r="L340" s="325">
        <v>0</v>
      </c>
      <c r="M340" s="280" t="e" cm="1">
        <f t="array" aca="1" ref="M340" ca="1">getProgress(AC340,AM340,"%",1,1)</f>
        <v>#NAME?</v>
      </c>
      <c r="N340" s="280" t="e" cm="1">
        <f t="array" aca="1" ref="N340" ca="1">getProgress(AD340,AN340,"%",1,1)</f>
        <v>#NAME?</v>
      </c>
      <c r="O340" s="280" t="e" cm="1">
        <f t="array" aca="1" ref="O340" ca="1">getProgress(AE340,AO340,"%",1,1)</f>
        <v>#NAME?</v>
      </c>
      <c r="P340" s="280" t="e" cm="1">
        <f t="array" aca="1" ref="P340" ca="1">getProgress(AF340,AP340,"%",1,1)</f>
        <v>#NAME?</v>
      </c>
      <c r="Q340" s="58"/>
      <c r="R340" s="90"/>
      <c r="S340" s="90"/>
      <c r="T340" s="90"/>
      <c r="U340" s="90"/>
      <c r="V340" s="90"/>
      <c r="W340" s="90"/>
      <c r="X340" s="90"/>
      <c r="Y340" s="90"/>
      <c r="Z340" s="283"/>
      <c r="AA340" s="282"/>
      <c r="AB340" s="282"/>
      <c r="AC340" s="279" t="e" cm="1">
        <f t="array" aca="1" ref="AC340" ca="1">IF(SUMPRODUCT(--($R$10:$Z$10&gt;0),--(R340:Z340&lt;&gt;""))&gt;0,SUMPRODUCT(--($R$10:$Z$10&gt;0),R340:Z340)/SUMPRODUCT(--($R$10:$Z$10&gt;0),--(R340:Z340&lt;&gt;"")),"")</f>
        <v>#NAME?</v>
      </c>
      <c r="AD340" s="279" t="e" cm="1">
        <f t="array" aca="1" ref="AD340" ca="1">IF(WpAreaA_exist,IF(SUMPRODUCT(--($R$9:$T$9&lt;&gt;0),--(R340:T340&lt;&gt;""))&gt;0,SUMPRODUCT(--($R$9:$T$9&gt;0),R340:T340)/SUMPRODUCT(--($R$9:$T$9&lt;&gt;0),--(R340:T340&lt;&gt;"")),""),"")</f>
        <v>#NAME?</v>
      </c>
      <c r="AE340" s="279" t="e" cm="1">
        <f t="array" aca="1" ref="AE340" ca="1">IF(WpAreaB_exist,IF(SUMPRODUCT(--($U$9:$W$9&lt;&gt;0),--(U340:W340&lt;&gt;""))&gt;0,SUMPRODUCT(--($U$9:$W$9&gt;0),U340:W340)/SUMPRODUCT(--($U$9:$W$9&lt;&gt;0),--(U340:W340&lt;&gt;"")),""),"")</f>
        <v>#NAME?</v>
      </c>
      <c r="AF340" s="279" t="e" cm="1">
        <f t="array" aca="1" ref="AF340" ca="1">IF(WpAreaC_exist,IF(SUMPRODUCT(--($X$9:$Z$9&lt;&gt;0),--(X340:Z340&lt;&gt;""))&gt;0,SUMPRODUCT(--($X$9:$Z$9&gt;0),X340:Z340)/SUMPRODUCT(--($X$9:$Z$9&lt;&gt;0),--(X340:Z340&lt;&gt;"")),""),"")</f>
        <v>#NAME?</v>
      </c>
      <c r="AG340" s="277"/>
      <c r="AH340" s="277"/>
      <c r="AI340" s="277"/>
      <c r="AJ340" s="277"/>
      <c r="AK340" s="277"/>
      <c r="AL340" s="282"/>
      <c r="AM340" s="276" t="s">
        <v>92</v>
      </c>
      <c r="AN340" s="276" t="s">
        <v>92</v>
      </c>
      <c r="AO340" s="276" t="s">
        <v>92</v>
      </c>
      <c r="AP340" s="276" t="s">
        <v>92</v>
      </c>
      <c r="AQ340" s="275"/>
      <c r="AR340" s="275"/>
      <c r="AS340" s="275"/>
      <c r="AT340" s="275"/>
      <c r="AU340" s="275"/>
      <c r="AV340" s="290"/>
      <c r="AZ340" s="15"/>
    </row>
    <row r="341" spans="1:52" outlineLevel="2" x14ac:dyDescent="0.2">
      <c r="A341" s="18" t="s">
        <v>30</v>
      </c>
      <c r="B341" s="18"/>
      <c r="C341" s="19" t="s">
        <v>47</v>
      </c>
      <c r="D341" s="19" t="s">
        <v>18</v>
      </c>
      <c r="E341" s="19" t="s">
        <v>283</v>
      </c>
      <c r="F341" s="19" t="s">
        <v>284</v>
      </c>
      <c r="G341" s="19"/>
      <c r="H341" s="22" t="s">
        <v>30</v>
      </c>
      <c r="I341" s="19"/>
      <c r="J341" s="19"/>
      <c r="K341" s="337"/>
      <c r="L341" s="325" t="s">
        <v>30</v>
      </c>
      <c r="M341" s="280" t="e" cm="1">
        <f t="array" aca="1" ref="M341" ca="1">getProgress(AC341,AM341,"%",1,1)</f>
        <v>#NAME?</v>
      </c>
      <c r="N341" s="280" t="e" cm="1">
        <f t="array" aca="1" ref="N341" ca="1">getProgress(AD341,AN341,"%",1,1)</f>
        <v>#NAME?</v>
      </c>
      <c r="O341" s="280" t="e" cm="1">
        <f t="array" aca="1" ref="O341" ca="1">getProgress(AE341,AO341,"%",1,1)</f>
        <v>#NAME?</v>
      </c>
      <c r="P341" s="280" t="e" cm="1">
        <f t="array" aca="1" ref="P341" ca="1">getProgress(AF341,AP341,"%",1,1)</f>
        <v>#NAME?</v>
      </c>
      <c r="Q341" s="58"/>
      <c r="R341" s="90"/>
      <c r="S341" s="90"/>
      <c r="T341" s="90"/>
      <c r="U341" s="90"/>
      <c r="V341" s="90"/>
      <c r="W341" s="90"/>
      <c r="X341" s="90"/>
      <c r="Y341" s="90"/>
      <c r="Z341" s="283"/>
      <c r="AA341" s="282"/>
      <c r="AB341" s="282"/>
      <c r="AC341" s="279" t="e" cm="1">
        <f t="array" aca="1" ref="AC341" ca="1">IF(SUMPRODUCT(--($R$10:$Z$10&gt;0),--(R341:Z341&lt;&gt;""))&gt;0,SUMPRODUCT(--($R$10:$Z$10&gt;0),R341:Z341)/SUMPRODUCT(--($R$10:$Z$10&gt;0),--(R341:Z341&lt;&gt;"")),"")</f>
        <v>#NAME?</v>
      </c>
      <c r="AD341" s="279" t="e" cm="1">
        <f t="array" aca="1" ref="AD341" ca="1">IF(WpAreaA_exist,IF(SUMPRODUCT(--($R$9:$T$9&lt;&gt;0),--(R341:T341&lt;&gt;""))&gt;0,SUMPRODUCT(--($R$9:$T$9&gt;0),R341:T341)/SUMPRODUCT(--($R$9:$T$9&lt;&gt;0),--(R341:T341&lt;&gt;"")),""),"")</f>
        <v>#NAME?</v>
      </c>
      <c r="AE341" s="279" t="e" cm="1">
        <f t="array" aca="1" ref="AE341" ca="1">IF(WpAreaB_exist,IF(SUMPRODUCT(--($U$9:$W$9&lt;&gt;0),--(U341:W341&lt;&gt;""))&gt;0,SUMPRODUCT(--($U$9:$W$9&gt;0),U341:W341)/SUMPRODUCT(--($U$9:$W$9&lt;&gt;0),--(U341:W341&lt;&gt;"")),""),"")</f>
        <v>#NAME?</v>
      </c>
      <c r="AF341" s="279" t="e" cm="1">
        <f t="array" aca="1" ref="AF341" ca="1">IF(WpAreaC_exist,IF(SUMPRODUCT(--($X$9:$Z$9&lt;&gt;0),--(X341:Z341&lt;&gt;""))&gt;0,SUMPRODUCT(--($X$9:$Z$9&gt;0),X341:Z341)/SUMPRODUCT(--($X$9:$Z$9&lt;&gt;0),--(X341:Z341&lt;&gt;"")),""),"")</f>
        <v>#NAME?</v>
      </c>
      <c r="AG341" s="277"/>
      <c r="AH341" s="277"/>
      <c r="AI341" s="277"/>
      <c r="AJ341" s="277"/>
      <c r="AK341" s="277"/>
      <c r="AL341" s="282"/>
      <c r="AM341" s="276" t="s">
        <v>92</v>
      </c>
      <c r="AN341" s="276" t="s">
        <v>92</v>
      </c>
      <c r="AO341" s="276" t="s">
        <v>92</v>
      </c>
      <c r="AP341" s="276" t="s">
        <v>92</v>
      </c>
      <c r="AQ341" s="275"/>
      <c r="AR341" s="275"/>
      <c r="AS341" s="275"/>
      <c r="AT341" s="275"/>
      <c r="AU341" s="275"/>
      <c r="AV341" s="290"/>
    </row>
    <row r="342" spans="1:52" outlineLevel="2" x14ac:dyDescent="0.2">
      <c r="A342" s="18" t="s">
        <v>30</v>
      </c>
      <c r="B342" s="18" t="s">
        <v>45</v>
      </c>
      <c r="C342" s="19" t="s">
        <v>47</v>
      </c>
      <c r="D342" s="19" t="s">
        <v>18</v>
      </c>
      <c r="E342" s="19" t="s">
        <v>282</v>
      </c>
      <c r="F342" s="19" t="s">
        <v>102</v>
      </c>
      <c r="G342" s="19"/>
      <c r="H342" s="22" t="s">
        <v>30</v>
      </c>
      <c r="I342" s="19"/>
      <c r="J342" s="19"/>
      <c r="K342" s="337"/>
      <c r="L342" s="96">
        <v>1</v>
      </c>
      <c r="M342" s="280" t="e" cm="1">
        <f t="array" aca="1" ref="M342" ca="1">getProgress(AC342,AM342,"%",1,1)</f>
        <v>#NAME?</v>
      </c>
      <c r="N342" s="280" t="e" cm="1">
        <f t="array" aca="1" ref="N342" ca="1">getProgress(AD342,AN342,"%",1,1)</f>
        <v>#NAME?</v>
      </c>
      <c r="O342" s="280" t="e" cm="1">
        <f t="array" aca="1" ref="O342" ca="1">getProgress(AE342,AO342,"%",1,1)</f>
        <v>#NAME?</v>
      </c>
      <c r="P342" s="280" t="e" cm="1">
        <f t="array" aca="1" ref="P342" ca="1">getProgress(AF342,AP342,"%",1,1)</f>
        <v>#NAME?</v>
      </c>
      <c r="Q342" s="58"/>
      <c r="R342" s="90"/>
      <c r="S342" s="90"/>
      <c r="T342" s="90"/>
      <c r="U342" s="90"/>
      <c r="V342" s="90"/>
      <c r="W342" s="90"/>
      <c r="X342" s="90"/>
      <c r="Y342" s="90"/>
      <c r="Z342" s="283"/>
      <c r="AA342" s="282"/>
      <c r="AB342" s="282"/>
      <c r="AC342" s="279" t="e" cm="1">
        <f t="array" aca="1" ref="AC342" ca="1">IF(SUMPRODUCT(--($R$10:$Z$10&gt;0),--(R342:Z342&lt;&gt;""))&gt;0,SUMPRODUCT(--($R$10:$Z$10&gt;0),R342:Z342)/SUMPRODUCT(--($R$10:$Z$10&gt;0),--(R342:Z342&lt;&gt;"")),"")</f>
        <v>#NAME?</v>
      </c>
      <c r="AD342" s="279" t="e" cm="1">
        <f t="array" aca="1" ref="AD342" ca="1">IF(WpAreaA_exist,IF(SUMPRODUCT(--($R$9:$T$9&lt;&gt;0),--(R342:T342&lt;&gt;""))&gt;0,SUMPRODUCT(--($R$9:$T$9&gt;0),R342:T342)/SUMPRODUCT(--($R$9:$T$9&lt;&gt;0),--(R342:T342&lt;&gt;"")),""),"")</f>
        <v>#NAME?</v>
      </c>
      <c r="AE342" s="279" t="e" cm="1">
        <f t="array" aca="1" ref="AE342" ca="1">IF(WpAreaB_exist,IF(SUMPRODUCT(--($U$9:$W$9&lt;&gt;0),--(U342:W342&lt;&gt;""))&gt;0,SUMPRODUCT(--($U$9:$W$9&gt;0),U342:W342)/SUMPRODUCT(--($U$9:$W$9&lt;&gt;0),--(U342:W342&lt;&gt;"")),""),"")</f>
        <v>#NAME?</v>
      </c>
      <c r="AF342" s="279" t="e" cm="1">
        <f t="array" aca="1" ref="AF342" ca="1">IF(WpAreaC_exist,IF(SUMPRODUCT(--($X$9:$Z$9&lt;&gt;0),--(X342:Z342&lt;&gt;""))&gt;0,SUMPRODUCT(--($X$9:$Z$9&gt;0),X342:Z342)/SUMPRODUCT(--($X$9:$Z$9&lt;&gt;0),--(X342:Z342&lt;&gt;"")),""),"")</f>
        <v>#NAME?</v>
      </c>
      <c r="AG342" s="277"/>
      <c r="AH342" s="277"/>
      <c r="AI342" s="277"/>
      <c r="AJ342" s="277"/>
      <c r="AK342" s="277"/>
      <c r="AL342" s="282"/>
      <c r="AM342" s="276" t="s">
        <v>92</v>
      </c>
      <c r="AN342" s="276" t="s">
        <v>92</v>
      </c>
      <c r="AO342" s="276" t="s">
        <v>92</v>
      </c>
      <c r="AP342" s="276" t="s">
        <v>92</v>
      </c>
      <c r="AQ342" s="275"/>
      <c r="AR342" s="275"/>
      <c r="AS342" s="275"/>
      <c r="AT342" s="275"/>
      <c r="AU342" s="275"/>
      <c r="AV342" s="290"/>
    </row>
    <row r="343" spans="1:52" ht="19" outlineLevel="1" x14ac:dyDescent="0.2">
      <c r="A343" s="186" t="s">
        <v>244</v>
      </c>
      <c r="B343" s="186"/>
      <c r="C343" s="186"/>
      <c r="D343" s="187"/>
      <c r="E343" s="187"/>
      <c r="F343" s="187"/>
      <c r="G343" s="187"/>
      <c r="H343" s="187"/>
      <c r="I343" s="187"/>
      <c r="J343" s="187"/>
      <c r="K343" s="187"/>
      <c r="L343" s="188"/>
      <c r="M343" s="188"/>
      <c r="N343" s="188"/>
      <c r="O343" s="188"/>
      <c r="P343" s="188"/>
      <c r="Q343" s="58"/>
      <c r="R343" s="329"/>
      <c r="S343" s="304"/>
      <c r="T343" s="330"/>
      <c r="U343" s="329"/>
      <c r="V343" s="304"/>
      <c r="W343" s="330"/>
      <c r="X343" s="329"/>
      <c r="Y343" s="304"/>
      <c r="Z343" s="304"/>
      <c r="AA343" s="285"/>
      <c r="AB343" s="285"/>
      <c r="AC343" s="277"/>
      <c r="AD343" s="277"/>
      <c r="AE343" s="277"/>
      <c r="AF343" s="277"/>
      <c r="AG343" s="277"/>
      <c r="AH343" s="277"/>
      <c r="AI343" s="277"/>
      <c r="AJ343" s="277"/>
      <c r="AK343" s="277"/>
      <c r="AL343" s="285"/>
      <c r="AM343" s="274"/>
      <c r="AN343" s="274"/>
      <c r="AO343" s="274"/>
      <c r="AP343" s="274"/>
      <c r="AQ343" s="274"/>
      <c r="AR343" s="274"/>
      <c r="AS343" s="274"/>
      <c r="AT343" s="274"/>
      <c r="AU343" s="274"/>
      <c r="AV343" s="285"/>
      <c r="AZ343" s="15"/>
    </row>
    <row r="344" spans="1:52" outlineLevel="2" x14ac:dyDescent="0.2">
      <c r="A344" s="18" t="s">
        <v>30</v>
      </c>
      <c r="B344" s="18"/>
      <c r="C344" s="19" t="s">
        <v>48</v>
      </c>
      <c r="D344" s="19" t="s">
        <v>18</v>
      </c>
      <c r="E344" s="19" t="s">
        <v>19</v>
      </c>
      <c r="F344" s="19" t="s">
        <v>286</v>
      </c>
      <c r="G344" s="19"/>
      <c r="H344" s="22" t="s">
        <v>30</v>
      </c>
      <c r="I344" s="19"/>
      <c r="J344" s="19"/>
      <c r="K344" s="337"/>
      <c r="L344" s="325">
        <v>0.1</v>
      </c>
      <c r="M344" s="280" t="e" cm="1">
        <f t="array" aca="1" ref="M344" ca="1">getProgress(AC344,AM344,"%",1,1)</f>
        <v>#NAME?</v>
      </c>
      <c r="N344" s="280" t="e" cm="1">
        <f t="array" aca="1" ref="N344" ca="1">getProgress(AD344,AN344,"%",1,1)</f>
        <v>#NAME?</v>
      </c>
      <c r="O344" s="280" t="e" cm="1">
        <f t="array" aca="1" ref="O344" ca="1">getProgress(AE344,AO344,"%",1,1)</f>
        <v>#NAME?</v>
      </c>
      <c r="P344" s="280" t="e" cm="1">
        <f t="array" aca="1" ref="P344" ca="1">getProgress(AF344,AP344,"%",1,1)</f>
        <v>#NAME?</v>
      </c>
      <c r="Q344" s="58"/>
      <c r="R344" s="90"/>
      <c r="S344" s="90"/>
      <c r="T344" s="90"/>
      <c r="U344" s="90"/>
      <c r="V344" s="90"/>
      <c r="W344" s="90"/>
      <c r="X344" s="90"/>
      <c r="Y344" s="90"/>
      <c r="Z344" s="283"/>
      <c r="AA344" s="282"/>
      <c r="AB344" s="282"/>
      <c r="AC344" s="279" t="e" cm="1">
        <f t="array" aca="1" ref="AC344" ca="1">IF(SUMPRODUCT(--($R$10:$Z$10&gt;0),--(R344:Z344&lt;&gt;""))&gt;0,SUMPRODUCT(--($R$10:$Z$10&gt;0),R344:Z344)/SUMPRODUCT(--($R$10:$Z$10&gt;0),--(R344:Z344&lt;&gt;"")),"")</f>
        <v>#NAME?</v>
      </c>
      <c r="AD344" s="279" t="e" cm="1">
        <f t="array" aca="1" ref="AD344" ca="1">IF(WpAreaA_exist,IF(SUMPRODUCT(--($R$9:$T$9&lt;&gt;0),--(R344:T344&lt;&gt;""))&gt;0,SUMPRODUCT(--($R$9:$T$9&gt;0),R344:T344)/SUMPRODUCT(--($R$9:$T$9&lt;&gt;0),--(R344:T344&lt;&gt;"")),""),"")</f>
        <v>#NAME?</v>
      </c>
      <c r="AE344" s="279" t="e" cm="1">
        <f t="array" aca="1" ref="AE344" ca="1">IF(WpAreaB_exist,IF(SUMPRODUCT(--($U$9:$W$9&lt;&gt;0),--(U344:W344&lt;&gt;""))&gt;0,SUMPRODUCT(--($U$9:$W$9&gt;0),U344:W344)/SUMPRODUCT(--($U$9:$W$9&lt;&gt;0),--(U344:W344&lt;&gt;"")),""),"")</f>
        <v>#NAME?</v>
      </c>
      <c r="AF344" s="279" t="e" cm="1">
        <f t="array" aca="1" ref="AF344" ca="1">IF(WpAreaC_exist,IF(SUMPRODUCT(--($X$9:$Z$9&lt;&gt;0),--(X344:Z344&lt;&gt;""))&gt;0,SUMPRODUCT(--($X$9:$Z$9&gt;0),X344:Z344)/SUMPRODUCT(--($X$9:$Z$9&lt;&gt;0),--(X344:Z344&lt;&gt;"")),""),"")</f>
        <v>#NAME?</v>
      </c>
      <c r="AG344" s="277"/>
      <c r="AH344" s="277"/>
      <c r="AI344" s="277"/>
      <c r="AJ344" s="277"/>
      <c r="AK344" s="277"/>
      <c r="AL344" s="282"/>
      <c r="AM344" s="276" t="s">
        <v>92</v>
      </c>
      <c r="AN344" s="276" t="s">
        <v>92</v>
      </c>
      <c r="AO344" s="276" t="s">
        <v>92</v>
      </c>
      <c r="AP344" s="276" t="s">
        <v>92</v>
      </c>
      <c r="AQ344" s="275"/>
      <c r="AR344" s="275"/>
      <c r="AS344" s="275"/>
      <c r="AT344" s="275"/>
      <c r="AU344" s="275"/>
      <c r="AV344" s="290"/>
      <c r="AZ344" s="15"/>
    </row>
    <row r="345" spans="1:52" ht="30" outlineLevel="2" x14ac:dyDescent="0.2">
      <c r="A345" s="18" t="s">
        <v>30</v>
      </c>
      <c r="B345" s="18"/>
      <c r="C345" s="19" t="s">
        <v>48</v>
      </c>
      <c r="D345" s="19" t="s">
        <v>18</v>
      </c>
      <c r="E345" s="19" t="s">
        <v>19</v>
      </c>
      <c r="F345" s="19" t="s">
        <v>289</v>
      </c>
      <c r="G345" s="19"/>
      <c r="H345" s="22" t="s">
        <v>30</v>
      </c>
      <c r="I345" s="19"/>
      <c r="J345" s="19"/>
      <c r="K345" s="337"/>
      <c r="L345" s="325">
        <v>0.1</v>
      </c>
      <c r="M345" s="280" t="e" cm="1">
        <f t="array" aca="1" ref="M345" ca="1">getProgress(AC345,AM345,"%",1,1)</f>
        <v>#NAME?</v>
      </c>
      <c r="N345" s="280" t="e" cm="1">
        <f t="array" aca="1" ref="N345" ca="1">getProgress(AD345,AN345,"%",1,1)</f>
        <v>#NAME?</v>
      </c>
      <c r="O345" s="280" t="e" cm="1">
        <f t="array" aca="1" ref="O345" ca="1">getProgress(AE345,AO345,"%",1,1)</f>
        <v>#NAME?</v>
      </c>
      <c r="P345" s="280" t="e" cm="1">
        <f t="array" aca="1" ref="P345" ca="1">getProgress(AF345,AP345,"%",1,1)</f>
        <v>#NAME?</v>
      </c>
      <c r="Q345" s="58"/>
      <c r="R345" s="90"/>
      <c r="S345" s="90"/>
      <c r="T345" s="90"/>
      <c r="U345" s="90"/>
      <c r="V345" s="90"/>
      <c r="W345" s="90"/>
      <c r="X345" s="90"/>
      <c r="Y345" s="90"/>
      <c r="Z345" s="283"/>
      <c r="AA345" s="282"/>
      <c r="AB345" s="282"/>
      <c r="AC345" s="279" t="e" cm="1">
        <f t="array" aca="1" ref="AC345" ca="1">IF(SUMPRODUCT(--($R$10:$Z$10&gt;0),--(R345:Z345&lt;&gt;""))&gt;0,SUMPRODUCT(--($R$10:$Z$10&gt;0),R345:Z345)/SUMPRODUCT(--($R$10:$Z$10&gt;0),--(R345:Z345&lt;&gt;"")),"")</f>
        <v>#NAME?</v>
      </c>
      <c r="AD345" s="279" t="e" cm="1">
        <f t="array" aca="1" ref="AD345" ca="1">IF(WpAreaA_exist,IF(SUMPRODUCT(--($R$9:$T$9&lt;&gt;0),--(R345:T345&lt;&gt;""))&gt;0,SUMPRODUCT(--($R$9:$T$9&gt;0),R345:T345)/SUMPRODUCT(--($R$9:$T$9&lt;&gt;0),--(R345:T345&lt;&gt;"")),""),"")</f>
        <v>#NAME?</v>
      </c>
      <c r="AE345" s="279" t="e" cm="1">
        <f t="array" aca="1" ref="AE345" ca="1">IF(WpAreaB_exist,IF(SUMPRODUCT(--($U$9:$W$9&lt;&gt;0),--(U345:W345&lt;&gt;""))&gt;0,SUMPRODUCT(--($U$9:$W$9&gt;0),U345:W345)/SUMPRODUCT(--($U$9:$W$9&lt;&gt;0),--(U345:W345&lt;&gt;"")),""),"")</f>
        <v>#NAME?</v>
      </c>
      <c r="AF345" s="279" t="e" cm="1">
        <f t="array" aca="1" ref="AF345" ca="1">IF(WpAreaC_exist,IF(SUMPRODUCT(--($X$9:$Z$9&lt;&gt;0),--(X345:Z345&lt;&gt;""))&gt;0,SUMPRODUCT(--($X$9:$Z$9&gt;0),X345:Z345)/SUMPRODUCT(--($X$9:$Z$9&lt;&gt;0),--(X345:Z345&lt;&gt;"")),""),"")</f>
        <v>#NAME?</v>
      </c>
      <c r="AG345" s="277"/>
      <c r="AH345" s="277"/>
      <c r="AI345" s="277"/>
      <c r="AJ345" s="277"/>
      <c r="AK345" s="277"/>
      <c r="AL345" s="282"/>
      <c r="AM345" s="276" t="s">
        <v>92</v>
      </c>
      <c r="AN345" s="276" t="s">
        <v>92</v>
      </c>
      <c r="AO345" s="276" t="s">
        <v>92</v>
      </c>
      <c r="AP345" s="276" t="s">
        <v>92</v>
      </c>
      <c r="AQ345" s="275"/>
      <c r="AR345" s="275"/>
      <c r="AS345" s="275"/>
      <c r="AT345" s="275"/>
      <c r="AU345" s="275"/>
      <c r="AV345" s="290"/>
      <c r="AZ345" s="15"/>
    </row>
    <row r="346" spans="1:52" ht="19" outlineLevel="1" x14ac:dyDescent="0.2">
      <c r="A346" s="186" t="s">
        <v>245</v>
      </c>
      <c r="B346" s="186"/>
      <c r="C346" s="186"/>
      <c r="D346" s="187"/>
      <c r="E346" s="187"/>
      <c r="F346" s="187"/>
      <c r="G346" s="187"/>
      <c r="H346" s="187"/>
      <c r="I346" s="187"/>
      <c r="J346" s="187"/>
      <c r="K346" s="187"/>
      <c r="L346" s="188"/>
      <c r="M346" s="188"/>
      <c r="N346" s="188"/>
      <c r="O346" s="188"/>
      <c r="P346" s="188"/>
      <c r="Q346" s="58"/>
      <c r="R346" s="329"/>
      <c r="S346" s="304"/>
      <c r="T346" s="330"/>
      <c r="U346" s="329"/>
      <c r="V346" s="304"/>
      <c r="W346" s="330"/>
      <c r="X346" s="329"/>
      <c r="Y346" s="304"/>
      <c r="Z346" s="304"/>
      <c r="AA346" s="282"/>
      <c r="AB346" s="282"/>
      <c r="AC346" s="278"/>
      <c r="AD346" s="278"/>
      <c r="AE346" s="278"/>
      <c r="AF346" s="278"/>
      <c r="AG346" s="277"/>
      <c r="AH346" s="277"/>
      <c r="AI346" s="277"/>
      <c r="AJ346" s="277"/>
      <c r="AK346" s="277"/>
      <c r="AL346" s="282"/>
      <c r="AM346" s="275"/>
      <c r="AN346" s="275"/>
      <c r="AO346" s="275"/>
      <c r="AP346" s="275"/>
      <c r="AQ346" s="275"/>
      <c r="AR346" s="275"/>
      <c r="AS346" s="275"/>
      <c r="AT346" s="275"/>
      <c r="AU346" s="275"/>
      <c r="AV346" s="282"/>
    </row>
    <row r="347" spans="1:52" ht="45" outlineLevel="2" x14ac:dyDescent="0.2">
      <c r="A347" s="18"/>
      <c r="B347" s="18"/>
      <c r="C347" s="19" t="s">
        <v>49</v>
      </c>
      <c r="D347" s="19"/>
      <c r="E347" s="19" t="s">
        <v>222</v>
      </c>
      <c r="F347" s="19"/>
      <c r="G347" s="19"/>
      <c r="H347" s="22"/>
      <c r="I347" s="19"/>
      <c r="J347" s="19"/>
      <c r="K347" s="337"/>
      <c r="L347" s="325" t="s">
        <v>30</v>
      </c>
      <c r="M347" s="280" t="e" cm="1">
        <f t="array" aca="1" ref="M347" ca="1">getProgress(AC347,AM347,"%",1,1)</f>
        <v>#NAME?</v>
      </c>
      <c r="N347" s="280" t="e" cm="1">
        <f t="array" aca="1" ref="N347" ca="1">getProgress(AD347,AN347,"%",1,1)</f>
        <v>#NAME?</v>
      </c>
      <c r="O347" s="280" t="e" cm="1">
        <f t="array" aca="1" ref="O347" ca="1">getProgress(AE347,AO347,"%",1,1)</f>
        <v>#NAME?</v>
      </c>
      <c r="P347" s="280" t="e" cm="1">
        <f t="array" aca="1" ref="P347" ca="1">getProgress(AF347,AP347,"%",1,1)</f>
        <v>#NAME?</v>
      </c>
      <c r="Q347" s="58"/>
      <c r="R347" s="90"/>
      <c r="S347" s="90"/>
      <c r="T347" s="90"/>
      <c r="U347" s="90"/>
      <c r="V347" s="90"/>
      <c r="W347" s="90"/>
      <c r="X347" s="90"/>
      <c r="Y347" s="90"/>
      <c r="Z347" s="283"/>
      <c r="AA347" s="282"/>
      <c r="AB347" s="282"/>
      <c r="AC347" s="279" t="e" cm="1">
        <f t="array" aca="1" ref="AC347" ca="1">IF(SUMPRODUCT(--($R$10:$Z$10&gt;0),--(R347:Z347&lt;&gt;""))&gt;0,SUMPRODUCT(--($R$10:$Z$10&gt;0),R347:Z347)/SUMPRODUCT(--($R$10:$Z$10&gt;0),--(R347:Z347&lt;&gt;"")),"")</f>
        <v>#NAME?</v>
      </c>
      <c r="AD347" s="279" t="e" cm="1">
        <f t="array" aca="1" ref="AD347" ca="1">IF(WpAreaA_exist,IF(SUMPRODUCT(--($R$9:$T$9&lt;&gt;0),--(R347:T347&lt;&gt;""))&gt;0,SUMPRODUCT(--($R$9:$T$9&gt;0),R347:T347)/SUMPRODUCT(--($R$9:$T$9&lt;&gt;0),--(R347:T347&lt;&gt;"")),""),"")</f>
        <v>#NAME?</v>
      </c>
      <c r="AE347" s="279" t="e" cm="1">
        <f t="array" aca="1" ref="AE347" ca="1">IF(WpAreaB_exist,IF(SUMPRODUCT(--($U$9:$W$9&lt;&gt;0),--(U347:W347&lt;&gt;""))&gt;0,SUMPRODUCT(--($U$9:$W$9&gt;0),U347:W347)/SUMPRODUCT(--($U$9:$W$9&lt;&gt;0),--(U347:W347&lt;&gt;"")),""),"")</f>
        <v>#NAME?</v>
      </c>
      <c r="AF347" s="279" t="e" cm="1">
        <f t="array" aca="1" ref="AF347" ca="1">IF(WpAreaC_exist,IF(SUMPRODUCT(--($X$9:$Z$9&lt;&gt;0),--(X347:Z347&lt;&gt;""))&gt;0,SUMPRODUCT(--($X$9:$Z$9&gt;0),X347:Z347)/SUMPRODUCT(--($X$9:$Z$9&lt;&gt;0),--(X347:Z347&lt;&gt;"")),""),"")</f>
        <v>#NAME?</v>
      </c>
      <c r="AG347" s="277"/>
      <c r="AH347" s="277"/>
      <c r="AI347" s="277"/>
      <c r="AJ347" s="277"/>
      <c r="AK347" s="277"/>
      <c r="AL347" s="282"/>
      <c r="AM347" s="276" t="s">
        <v>92</v>
      </c>
      <c r="AN347" s="276" t="s">
        <v>92</v>
      </c>
      <c r="AO347" s="276" t="s">
        <v>92</v>
      </c>
      <c r="AP347" s="276" t="s">
        <v>92</v>
      </c>
      <c r="AQ347" s="275"/>
      <c r="AR347" s="275"/>
      <c r="AS347" s="275"/>
      <c r="AT347" s="275"/>
      <c r="AU347" s="275"/>
      <c r="AV347" s="290"/>
      <c r="AZ347" s="15"/>
    </row>
    <row r="348" spans="1:52" outlineLevel="2" x14ac:dyDescent="0.2">
      <c r="A348" s="18" t="s">
        <v>30</v>
      </c>
      <c r="B348" s="18"/>
      <c r="C348" s="19" t="s">
        <v>49</v>
      </c>
      <c r="D348" s="19" t="s">
        <v>18</v>
      </c>
      <c r="E348" s="19" t="s">
        <v>281</v>
      </c>
      <c r="F348" s="20" t="s">
        <v>285</v>
      </c>
      <c r="G348" s="19"/>
      <c r="H348" s="22" t="s">
        <v>30</v>
      </c>
      <c r="I348" s="19"/>
      <c r="J348" s="19"/>
      <c r="K348" s="337"/>
      <c r="L348" s="325" t="s">
        <v>30</v>
      </c>
      <c r="M348" s="280" t="e" cm="1">
        <f t="array" aca="1" ref="M348" ca="1">getProgress(AC348,AM348,"%",1,1)</f>
        <v>#NAME?</v>
      </c>
      <c r="N348" s="280" t="e" cm="1">
        <f t="array" aca="1" ref="N348" ca="1">getProgress(AD348,AN348,"%",1,1)</f>
        <v>#NAME?</v>
      </c>
      <c r="O348" s="280" t="e" cm="1">
        <f t="array" aca="1" ref="O348" ca="1">getProgress(AE348,AO348,"%",1,1)</f>
        <v>#NAME?</v>
      </c>
      <c r="P348" s="280" t="e" cm="1">
        <f t="array" aca="1" ref="P348" ca="1">getProgress(AF348,AP348,"%",1,1)</f>
        <v>#NAME?</v>
      </c>
      <c r="Q348" s="58"/>
      <c r="R348" s="90"/>
      <c r="S348" s="90"/>
      <c r="T348" s="90"/>
      <c r="U348" s="90"/>
      <c r="V348" s="90"/>
      <c r="W348" s="90"/>
      <c r="X348" s="90"/>
      <c r="Y348" s="90"/>
      <c r="Z348" s="283"/>
      <c r="AA348" s="7"/>
      <c r="AB348" s="282"/>
      <c r="AC348" s="279" t="e" cm="1">
        <f t="array" aca="1" ref="AC348" ca="1">IF(SUMPRODUCT(--($R$10:$Z$10&gt;0),--(R348:Z348&lt;&gt;""))&gt;0,SUMPRODUCT(--($R$10:$Z$10&gt;0),R348:Z348)/SUMPRODUCT(--($R$10:$Z$10&gt;0),--(R348:Z348&lt;&gt;"")),"")</f>
        <v>#NAME?</v>
      </c>
      <c r="AD348" s="279" t="e" cm="1">
        <f t="array" aca="1" ref="AD348" ca="1">IF(WpAreaA_exist,IF(SUMPRODUCT(--($R$9:$T$9&lt;&gt;0),--(R348:T348&lt;&gt;""))&gt;0,SUMPRODUCT(--($R$9:$T$9&gt;0),R348:T348)/SUMPRODUCT(--($R$9:$T$9&lt;&gt;0),--(R348:T348&lt;&gt;"")),""),"")</f>
        <v>#NAME?</v>
      </c>
      <c r="AE348" s="279" t="e" cm="1">
        <f t="array" aca="1" ref="AE348" ca="1">IF(WpAreaB_exist,IF(SUMPRODUCT(--($U$9:$W$9&lt;&gt;0),--(U348:W348&lt;&gt;""))&gt;0,SUMPRODUCT(--($U$9:$W$9&gt;0),U348:W348)/SUMPRODUCT(--($U$9:$W$9&lt;&gt;0),--(U348:W348&lt;&gt;"")),""),"")</f>
        <v>#NAME?</v>
      </c>
      <c r="AF348" s="279" t="e" cm="1">
        <f t="array" aca="1" ref="AF348" ca="1">IF(WpAreaC_exist,IF(SUMPRODUCT(--($X$9:$Z$9&lt;&gt;0),--(X348:Z348&lt;&gt;""))&gt;0,SUMPRODUCT(--($X$9:$Z$9&gt;0),X348:Z348)/SUMPRODUCT(--($X$9:$Z$9&lt;&gt;0),--(X348:Z348&lt;&gt;"")),""),"")</f>
        <v>#NAME?</v>
      </c>
      <c r="AG348" s="277"/>
      <c r="AH348" s="277"/>
      <c r="AI348" s="277"/>
      <c r="AJ348" s="277"/>
      <c r="AK348" s="277"/>
      <c r="AL348" s="282"/>
      <c r="AM348" s="276" t="s">
        <v>92</v>
      </c>
      <c r="AN348" s="276" t="s">
        <v>92</v>
      </c>
      <c r="AO348" s="276" t="s">
        <v>92</v>
      </c>
      <c r="AP348" s="276" t="s">
        <v>92</v>
      </c>
      <c r="AQ348" s="275"/>
      <c r="AR348" s="275"/>
      <c r="AS348" s="275"/>
      <c r="AT348" s="275"/>
      <c r="AU348" s="275"/>
      <c r="AV348" s="290"/>
    </row>
    <row r="349" spans="1:52" ht="19" outlineLevel="1" x14ac:dyDescent="0.2">
      <c r="A349" s="186" t="s">
        <v>246</v>
      </c>
      <c r="B349" s="186"/>
      <c r="C349" s="186"/>
      <c r="D349" s="187"/>
      <c r="E349" s="187"/>
      <c r="F349" s="187"/>
      <c r="G349" s="187"/>
      <c r="H349" s="187"/>
      <c r="I349" s="187"/>
      <c r="J349" s="187"/>
      <c r="K349" s="187"/>
      <c r="L349" s="188"/>
      <c r="M349" s="188"/>
      <c r="N349" s="188"/>
      <c r="O349" s="188"/>
      <c r="P349" s="188"/>
      <c r="Q349" s="58"/>
      <c r="R349" s="329"/>
      <c r="S349" s="304"/>
      <c r="T349" s="330"/>
      <c r="U349" s="329"/>
      <c r="V349" s="304"/>
      <c r="W349" s="330"/>
      <c r="X349" s="329"/>
      <c r="Y349" s="304"/>
      <c r="Z349" s="304"/>
      <c r="AA349" s="282"/>
      <c r="AB349" s="282"/>
      <c r="AC349" s="278"/>
      <c r="AD349" s="278"/>
      <c r="AE349" s="278"/>
      <c r="AF349" s="278"/>
      <c r="AG349" s="277"/>
      <c r="AH349" s="277"/>
      <c r="AI349" s="277"/>
      <c r="AJ349" s="277"/>
      <c r="AK349" s="277"/>
      <c r="AL349" s="282"/>
      <c r="AM349" s="275"/>
      <c r="AN349" s="275"/>
      <c r="AO349" s="275"/>
      <c r="AP349" s="275"/>
      <c r="AQ349" s="275"/>
      <c r="AR349" s="275"/>
      <c r="AS349" s="275"/>
      <c r="AT349" s="275"/>
      <c r="AU349" s="275"/>
      <c r="AV349" s="282"/>
    </row>
    <row r="350" spans="1:52" ht="45" outlineLevel="2" x14ac:dyDescent="0.2">
      <c r="A350" s="18"/>
      <c r="B350" s="18"/>
      <c r="C350" s="19" t="s">
        <v>50</v>
      </c>
      <c r="D350" s="19"/>
      <c r="E350" s="19" t="s">
        <v>222</v>
      </c>
      <c r="F350" s="19"/>
      <c r="G350" s="19"/>
      <c r="H350" s="22"/>
      <c r="I350" s="19"/>
      <c r="J350" s="19"/>
      <c r="K350" s="337"/>
      <c r="L350" s="325" t="s">
        <v>30</v>
      </c>
      <c r="M350" s="280" t="e" cm="1">
        <f t="array" aca="1" ref="M350" ca="1">getProgress(AC350,AM350,"%",1,1)</f>
        <v>#NAME?</v>
      </c>
      <c r="N350" s="280" t="e" cm="1">
        <f t="array" aca="1" ref="N350" ca="1">getProgress(AD350,AN350,"%",1,1)</f>
        <v>#NAME?</v>
      </c>
      <c r="O350" s="280" t="e" cm="1">
        <f t="array" aca="1" ref="O350" ca="1">getProgress(AE350,AO350,"%",1,1)</f>
        <v>#NAME?</v>
      </c>
      <c r="P350" s="280" t="e" cm="1">
        <f t="array" aca="1" ref="P350" ca="1">getProgress(AF350,AP350,"%",1,1)</f>
        <v>#NAME?</v>
      </c>
      <c r="Q350" s="58"/>
      <c r="R350" s="90"/>
      <c r="S350" s="90"/>
      <c r="T350" s="90"/>
      <c r="U350" s="90"/>
      <c r="V350" s="90"/>
      <c r="W350" s="90"/>
      <c r="X350" s="90"/>
      <c r="Y350" s="90"/>
      <c r="Z350" s="283"/>
      <c r="AA350" s="282"/>
      <c r="AB350" s="282"/>
      <c r="AC350" s="279" t="e" cm="1">
        <f t="array" aca="1" ref="AC350" ca="1">IF(SUMPRODUCT(--($R$10:$Z$10&gt;0),--(R350:Z350&lt;&gt;""))&gt;0,SUMPRODUCT(--($R$10:$Z$10&gt;0),R350:Z350)/SUMPRODUCT(--($R$10:$Z$10&gt;0),--(R350:Z350&lt;&gt;"")),"")</f>
        <v>#NAME?</v>
      </c>
      <c r="AD350" s="279" t="e" cm="1">
        <f t="array" aca="1" ref="AD350" ca="1">IF(WpAreaA_exist,IF(SUMPRODUCT(--($R$9:$T$9&lt;&gt;0),--(R350:T350&lt;&gt;""))&gt;0,SUMPRODUCT(--($R$9:$T$9&gt;0),R350:T350)/SUMPRODUCT(--($R$9:$T$9&lt;&gt;0),--(R350:T350&lt;&gt;"")),""),"")</f>
        <v>#NAME?</v>
      </c>
      <c r="AE350" s="279" t="e" cm="1">
        <f t="array" aca="1" ref="AE350" ca="1">IF(WpAreaB_exist,IF(SUMPRODUCT(--($U$9:$W$9&lt;&gt;0),--(U350:W350&lt;&gt;""))&gt;0,SUMPRODUCT(--($U$9:$W$9&gt;0),U350:W350)/SUMPRODUCT(--($U$9:$W$9&lt;&gt;0),--(U350:W350&lt;&gt;"")),""),"")</f>
        <v>#NAME?</v>
      </c>
      <c r="AF350" s="279" t="e" cm="1">
        <f t="array" aca="1" ref="AF350" ca="1">IF(WpAreaC_exist,IF(SUMPRODUCT(--($X$9:$Z$9&lt;&gt;0),--(X350:Z350&lt;&gt;""))&gt;0,SUMPRODUCT(--($X$9:$Z$9&gt;0),X350:Z350)/SUMPRODUCT(--($X$9:$Z$9&lt;&gt;0),--(X350:Z350&lt;&gt;"")),""),"")</f>
        <v>#NAME?</v>
      </c>
      <c r="AG350" s="277"/>
      <c r="AH350" s="277"/>
      <c r="AI350" s="277"/>
      <c r="AJ350" s="277"/>
      <c r="AK350" s="277"/>
      <c r="AL350" s="282"/>
      <c r="AM350" s="276" t="s">
        <v>92</v>
      </c>
      <c r="AN350" s="276" t="s">
        <v>92</v>
      </c>
      <c r="AO350" s="276" t="s">
        <v>92</v>
      </c>
      <c r="AP350" s="276" t="s">
        <v>92</v>
      </c>
      <c r="AQ350" s="275"/>
      <c r="AR350" s="275"/>
      <c r="AS350" s="275"/>
      <c r="AT350" s="275"/>
      <c r="AU350" s="275"/>
      <c r="AV350" s="290"/>
      <c r="AZ350" s="15"/>
    </row>
    <row r="351" spans="1:52" outlineLevel="2" x14ac:dyDescent="0.2">
      <c r="A351" s="18" t="s">
        <v>30</v>
      </c>
      <c r="B351" s="18"/>
      <c r="C351" s="19" t="s">
        <v>50</v>
      </c>
      <c r="D351" s="19" t="s">
        <v>18</v>
      </c>
      <c r="E351" s="19" t="s">
        <v>281</v>
      </c>
      <c r="F351" s="20" t="s">
        <v>285</v>
      </c>
      <c r="G351" s="19"/>
      <c r="H351" s="22" t="s">
        <v>30</v>
      </c>
      <c r="I351" s="19"/>
      <c r="J351" s="19"/>
      <c r="K351" s="337"/>
      <c r="L351" s="325" t="s">
        <v>30</v>
      </c>
      <c r="M351" s="280" t="e" cm="1">
        <f t="array" aca="1" ref="M351" ca="1">getProgress(AC351,AM351,"%",1,1)</f>
        <v>#NAME?</v>
      </c>
      <c r="N351" s="280" t="e" cm="1">
        <f t="array" aca="1" ref="N351" ca="1">getProgress(AD351,AN351,"%",1,1)</f>
        <v>#NAME?</v>
      </c>
      <c r="O351" s="280" t="e" cm="1">
        <f t="array" aca="1" ref="O351" ca="1">getProgress(AE351,AO351,"%",1,1)</f>
        <v>#NAME?</v>
      </c>
      <c r="P351" s="280" t="e" cm="1">
        <f t="array" aca="1" ref="P351" ca="1">getProgress(AF351,AP351,"%",1,1)</f>
        <v>#NAME?</v>
      </c>
      <c r="Q351" s="58"/>
      <c r="R351" s="90"/>
      <c r="S351" s="90"/>
      <c r="T351" s="90"/>
      <c r="U351" s="90"/>
      <c r="V351" s="90"/>
      <c r="W351" s="90"/>
      <c r="X351" s="90"/>
      <c r="Y351" s="90"/>
      <c r="Z351" s="283"/>
      <c r="AA351" s="7"/>
      <c r="AB351" s="282"/>
      <c r="AC351" s="279" t="e" cm="1">
        <f t="array" aca="1" ref="AC351" ca="1">IF(SUMPRODUCT(--($R$10:$Z$10&gt;0),--(R351:Z351&lt;&gt;""))&gt;0,SUMPRODUCT(--($R$10:$Z$10&gt;0),R351:Z351)/SUMPRODUCT(--($R$10:$Z$10&gt;0),--(R351:Z351&lt;&gt;"")),"")</f>
        <v>#NAME?</v>
      </c>
      <c r="AD351" s="279" t="e" cm="1">
        <f t="array" aca="1" ref="AD351" ca="1">IF(WpAreaA_exist,IF(SUMPRODUCT(--($R$9:$T$9&lt;&gt;0),--(R351:T351&lt;&gt;""))&gt;0,SUMPRODUCT(--($R$9:$T$9&gt;0),R351:T351)/SUMPRODUCT(--($R$9:$T$9&lt;&gt;0),--(R351:T351&lt;&gt;"")),""),"")</f>
        <v>#NAME?</v>
      </c>
      <c r="AE351" s="279" t="e" cm="1">
        <f t="array" aca="1" ref="AE351" ca="1">IF(WpAreaB_exist,IF(SUMPRODUCT(--($U$9:$W$9&lt;&gt;0),--(U351:W351&lt;&gt;""))&gt;0,SUMPRODUCT(--($U$9:$W$9&gt;0),U351:W351)/SUMPRODUCT(--($U$9:$W$9&lt;&gt;0),--(U351:W351&lt;&gt;"")),""),"")</f>
        <v>#NAME?</v>
      </c>
      <c r="AF351" s="279" t="e" cm="1">
        <f t="array" aca="1" ref="AF351" ca="1">IF(WpAreaC_exist,IF(SUMPRODUCT(--($X$9:$Z$9&lt;&gt;0),--(X351:Z351&lt;&gt;""))&gt;0,SUMPRODUCT(--($X$9:$Z$9&gt;0),X351:Z351)/SUMPRODUCT(--($X$9:$Z$9&lt;&gt;0),--(X351:Z351&lt;&gt;"")),""),"")</f>
        <v>#NAME?</v>
      </c>
      <c r="AG351" s="277"/>
      <c r="AH351" s="277"/>
      <c r="AI351" s="277"/>
      <c r="AJ351" s="277"/>
      <c r="AK351" s="277"/>
      <c r="AL351" s="282"/>
      <c r="AM351" s="276" t="s">
        <v>92</v>
      </c>
      <c r="AN351" s="276" t="s">
        <v>92</v>
      </c>
      <c r="AO351" s="276" t="s">
        <v>92</v>
      </c>
      <c r="AP351" s="276" t="s">
        <v>92</v>
      </c>
      <c r="AQ351" s="275"/>
      <c r="AR351" s="275"/>
      <c r="AS351" s="275"/>
      <c r="AT351" s="275"/>
      <c r="AU351" s="275"/>
      <c r="AV351" s="290"/>
    </row>
    <row r="352" spans="1:52" ht="19" x14ac:dyDescent="0.2">
      <c r="A352" s="53" t="s">
        <v>55</v>
      </c>
      <c r="B352" s="54"/>
      <c r="C352" s="54"/>
      <c r="D352" s="54"/>
      <c r="E352" s="54"/>
      <c r="F352" s="54"/>
      <c r="G352" s="54"/>
      <c r="H352" s="54"/>
      <c r="I352" s="54"/>
      <c r="J352" s="54"/>
      <c r="K352" s="354"/>
      <c r="L352" s="95"/>
      <c r="M352" s="95"/>
      <c r="N352" s="95"/>
      <c r="O352" s="95"/>
      <c r="P352" s="95"/>
      <c r="Q352" s="58"/>
      <c r="R352" s="334"/>
      <c r="S352" s="312"/>
      <c r="T352" s="335"/>
      <c r="U352" s="334"/>
      <c r="V352" s="312"/>
      <c r="W352" s="335"/>
      <c r="X352" s="334"/>
      <c r="Y352" s="312"/>
      <c r="Z352" s="312"/>
      <c r="AA352" s="285"/>
      <c r="AB352" s="285"/>
      <c r="AC352" s="277"/>
      <c r="AD352" s="277"/>
      <c r="AE352" s="277"/>
      <c r="AF352" s="277"/>
      <c r="AG352" s="277"/>
      <c r="AH352" s="277"/>
      <c r="AI352" s="277"/>
      <c r="AJ352" s="277"/>
      <c r="AK352" s="277"/>
      <c r="AL352" s="285"/>
      <c r="AM352" s="274"/>
      <c r="AN352" s="274"/>
      <c r="AO352" s="274"/>
      <c r="AP352" s="274"/>
      <c r="AQ352" s="274"/>
      <c r="AR352" s="274"/>
      <c r="AS352" s="274"/>
      <c r="AT352" s="274"/>
      <c r="AU352" s="274"/>
      <c r="AV352" s="285"/>
      <c r="AZ352" s="15"/>
    </row>
    <row r="353" spans="1:52" ht="19" outlineLevel="1" x14ac:dyDescent="0.2">
      <c r="A353" s="186" t="s">
        <v>220</v>
      </c>
      <c r="B353" s="186"/>
      <c r="C353" s="186"/>
      <c r="D353" s="187"/>
      <c r="E353" s="187"/>
      <c r="F353" s="187"/>
      <c r="G353" s="187"/>
      <c r="H353" s="187"/>
      <c r="I353" s="187"/>
      <c r="J353" s="187"/>
      <c r="K353" s="187"/>
      <c r="L353" s="188"/>
      <c r="M353" s="188"/>
      <c r="N353" s="188"/>
      <c r="O353" s="188"/>
      <c r="P353" s="188"/>
      <c r="Q353" s="58"/>
      <c r="R353" s="329"/>
      <c r="S353" s="304"/>
      <c r="T353" s="330"/>
      <c r="U353" s="329"/>
      <c r="V353" s="304"/>
      <c r="W353" s="330"/>
      <c r="X353" s="329"/>
      <c r="Y353" s="304"/>
      <c r="Z353" s="304"/>
      <c r="AA353" s="285"/>
      <c r="AB353" s="285"/>
      <c r="AC353" s="277"/>
      <c r="AD353" s="277"/>
      <c r="AE353" s="277"/>
      <c r="AF353" s="277"/>
      <c r="AG353" s="277"/>
      <c r="AH353" s="277"/>
      <c r="AI353" s="277"/>
      <c r="AJ353" s="277"/>
      <c r="AK353" s="277"/>
      <c r="AL353" s="285"/>
      <c r="AM353" s="274"/>
      <c r="AN353" s="274"/>
      <c r="AO353" s="274"/>
      <c r="AP353" s="274"/>
      <c r="AQ353" s="274"/>
      <c r="AR353" s="274"/>
      <c r="AS353" s="274"/>
      <c r="AT353" s="274"/>
      <c r="AU353" s="274"/>
      <c r="AV353" s="285"/>
      <c r="AZ353" s="15"/>
    </row>
    <row r="354" spans="1:52" ht="45" outlineLevel="2" x14ac:dyDescent="0.2">
      <c r="A354" s="18"/>
      <c r="B354" s="18"/>
      <c r="C354" s="19" t="s">
        <v>190</v>
      </c>
      <c r="D354" s="19"/>
      <c r="E354" s="19" t="s">
        <v>222</v>
      </c>
      <c r="F354" s="19"/>
      <c r="G354" s="19"/>
      <c r="H354" s="22"/>
      <c r="I354" s="19"/>
      <c r="J354" s="19"/>
      <c r="K354" s="337"/>
      <c r="L354" s="325" t="s">
        <v>30</v>
      </c>
      <c r="M354" s="280" t="e" cm="1">
        <f t="array" aca="1" ref="M354" ca="1">getProgress(AC354,AM354,"%",1,1)</f>
        <v>#NAME?</v>
      </c>
      <c r="N354" s="280" t="e" cm="1">
        <f t="array" aca="1" ref="N354" ca="1">getProgress(AD354,AN354,"%",1,1)</f>
        <v>#NAME?</v>
      </c>
      <c r="O354" s="280" t="e" cm="1">
        <f t="array" aca="1" ref="O354" ca="1">getProgress(AE354,AO354,"%",1,1)</f>
        <v>#NAME?</v>
      </c>
      <c r="P354" s="280" t="e" cm="1">
        <f t="array" aca="1" ref="P354" ca="1">getProgress(AF354,AP354,"%",1,1)</f>
        <v>#NAME?</v>
      </c>
      <c r="Q354" s="58"/>
      <c r="R354" s="90"/>
      <c r="S354" s="90"/>
      <c r="T354" s="90"/>
      <c r="U354" s="90"/>
      <c r="V354" s="90"/>
      <c r="W354" s="90"/>
      <c r="X354" s="90"/>
      <c r="Y354" s="90"/>
      <c r="Z354" s="283"/>
      <c r="AA354" s="282"/>
      <c r="AB354" s="282"/>
      <c r="AC354" s="279" t="e" cm="1">
        <f t="array" aca="1" ref="AC354" ca="1">IF(SUMPRODUCT(--($R$10:$Z$10&gt;0),--(R354:Z354&lt;&gt;""))&gt;0,SUMPRODUCT(--($R$10:$Z$10&gt;0),R354:Z354)/SUMPRODUCT(--($R$10:$Z$10&gt;0),--(R354:Z354&lt;&gt;"")),"")</f>
        <v>#NAME?</v>
      </c>
      <c r="AD354" s="279" t="e" cm="1">
        <f t="array" aca="1" ref="AD354" ca="1">IF(WpAreaA_exist,IF(SUMPRODUCT(--($R$9:$T$9&lt;&gt;0),--(R354:T354&lt;&gt;""))&gt;0,SUMPRODUCT(--($R$9:$T$9&gt;0),R354:T354)/SUMPRODUCT(--($R$9:$T$9&lt;&gt;0),--(R354:T354&lt;&gt;"")),""),"")</f>
        <v>#NAME?</v>
      </c>
      <c r="AE354" s="279" t="e" cm="1">
        <f t="array" aca="1" ref="AE354" ca="1">IF(WpAreaB_exist,IF(SUMPRODUCT(--($U$9:$W$9&lt;&gt;0),--(U354:W354&lt;&gt;""))&gt;0,SUMPRODUCT(--($U$9:$W$9&gt;0),U354:W354)/SUMPRODUCT(--($U$9:$W$9&lt;&gt;0),--(U354:W354&lt;&gt;"")),""),"")</f>
        <v>#NAME?</v>
      </c>
      <c r="AF354" s="279" t="e" cm="1">
        <f t="array" aca="1" ref="AF354" ca="1">IF(WpAreaC_exist,IF(SUMPRODUCT(--($X$9:$Z$9&lt;&gt;0),--(X354:Z354&lt;&gt;""))&gt;0,SUMPRODUCT(--($X$9:$Z$9&gt;0),X354:Z354)/SUMPRODUCT(--($X$9:$Z$9&lt;&gt;0),--(X354:Z354&lt;&gt;"")),""),"")</f>
        <v>#NAME?</v>
      </c>
      <c r="AG354" s="277"/>
      <c r="AH354" s="277"/>
      <c r="AI354" s="277"/>
      <c r="AJ354" s="277"/>
      <c r="AK354" s="277"/>
      <c r="AL354" s="282"/>
      <c r="AM354" s="276" t="s">
        <v>92</v>
      </c>
      <c r="AN354" s="276" t="s">
        <v>92</v>
      </c>
      <c r="AO354" s="276" t="s">
        <v>92</v>
      </c>
      <c r="AP354" s="276" t="s">
        <v>92</v>
      </c>
      <c r="AQ354" s="275"/>
      <c r="AR354" s="275"/>
      <c r="AS354" s="275"/>
      <c r="AT354" s="275"/>
      <c r="AU354" s="275"/>
      <c r="AV354" s="290"/>
      <c r="AZ354" s="15"/>
    </row>
    <row r="355" spans="1:52" outlineLevel="2" x14ac:dyDescent="0.2">
      <c r="A355" s="18" t="s">
        <v>30</v>
      </c>
      <c r="B355" s="18"/>
      <c r="C355" s="19" t="s">
        <v>190</v>
      </c>
      <c r="D355" s="19" t="s">
        <v>18</v>
      </c>
      <c r="E355" s="19" t="s">
        <v>291</v>
      </c>
      <c r="F355" s="20" t="s">
        <v>290</v>
      </c>
      <c r="G355" s="19"/>
      <c r="H355" s="22" t="s">
        <v>30</v>
      </c>
      <c r="I355" s="19"/>
      <c r="J355" s="19"/>
      <c r="K355" s="337"/>
      <c r="L355" s="325">
        <v>0</v>
      </c>
      <c r="M355" s="280" t="e" cm="1">
        <f t="array" aca="1" ref="M355" ca="1">getProgress(AC355,AM355,"%",1,1)</f>
        <v>#NAME?</v>
      </c>
      <c r="N355" s="280" t="e" cm="1">
        <f t="array" aca="1" ref="N355" ca="1">getProgress(AD355,AN355,"%",1,1)</f>
        <v>#NAME?</v>
      </c>
      <c r="O355" s="280" t="e" cm="1">
        <f t="array" aca="1" ref="O355" ca="1">getProgress(AE355,AO355,"%",1,1)</f>
        <v>#NAME?</v>
      </c>
      <c r="P355" s="280" t="e" cm="1">
        <f t="array" aca="1" ref="P355" ca="1">getProgress(AF355,AP355,"%",1,1)</f>
        <v>#NAME?</v>
      </c>
      <c r="Q355" s="58"/>
      <c r="R355" s="90"/>
      <c r="S355" s="90"/>
      <c r="T355" s="90"/>
      <c r="U355" s="90"/>
      <c r="V355" s="90"/>
      <c r="W355" s="90"/>
      <c r="X355" s="90"/>
      <c r="Y355" s="90"/>
      <c r="Z355" s="283"/>
      <c r="AA355" s="282"/>
      <c r="AB355" s="282"/>
      <c r="AC355" s="279" t="e" cm="1">
        <f t="array" aca="1" ref="AC355" ca="1">IF(SUMPRODUCT(--($R$10:$Z$10&gt;0),--(R355:Z355&lt;&gt;""))&gt;0,SUMPRODUCT(--($R$10:$Z$10&gt;0),R355:Z355)/SUMPRODUCT(--($R$10:$Z$10&gt;0),--(R355:Z355&lt;&gt;"")),"")</f>
        <v>#NAME?</v>
      </c>
      <c r="AD355" s="279" t="e" cm="1">
        <f t="array" aca="1" ref="AD355" ca="1">IF(WpAreaA_exist,IF(SUMPRODUCT(--($R$9:$T$9&lt;&gt;0),--(R355:T355&lt;&gt;""))&gt;0,SUMPRODUCT(--($R$9:$T$9&gt;0),R355:T355)/SUMPRODUCT(--($R$9:$T$9&lt;&gt;0),--(R355:T355&lt;&gt;"")),""),"")</f>
        <v>#NAME?</v>
      </c>
      <c r="AE355" s="279" t="e" cm="1">
        <f t="array" aca="1" ref="AE355" ca="1">IF(WpAreaB_exist,IF(SUMPRODUCT(--($U$9:$W$9&lt;&gt;0),--(U355:W355&lt;&gt;""))&gt;0,SUMPRODUCT(--($U$9:$W$9&gt;0),U355:W355)/SUMPRODUCT(--($U$9:$W$9&lt;&gt;0),--(U355:W355&lt;&gt;"")),""),"")</f>
        <v>#NAME?</v>
      </c>
      <c r="AF355" s="279" t="e" cm="1">
        <f t="array" aca="1" ref="AF355" ca="1">IF(WpAreaC_exist,IF(SUMPRODUCT(--($X$9:$Z$9&lt;&gt;0),--(X355:Z355&lt;&gt;""))&gt;0,SUMPRODUCT(--($X$9:$Z$9&gt;0),X355:Z355)/SUMPRODUCT(--($X$9:$Z$9&lt;&gt;0),--(X355:Z355&lt;&gt;"")),""),"")</f>
        <v>#NAME?</v>
      </c>
      <c r="AG355" s="277"/>
      <c r="AH355" s="277"/>
      <c r="AI355" s="277"/>
      <c r="AJ355" s="277"/>
      <c r="AK355" s="277"/>
      <c r="AL355" s="282"/>
      <c r="AM355" s="276" t="s">
        <v>92</v>
      </c>
      <c r="AN355" s="276" t="s">
        <v>92</v>
      </c>
      <c r="AO355" s="276" t="s">
        <v>92</v>
      </c>
      <c r="AP355" s="276" t="s">
        <v>92</v>
      </c>
      <c r="AQ355" s="275"/>
      <c r="AR355" s="275"/>
      <c r="AS355" s="275"/>
      <c r="AT355" s="275"/>
      <c r="AU355" s="275"/>
      <c r="AV355" s="290"/>
      <c r="AZ355" s="15"/>
    </row>
    <row r="356" spans="1:52" outlineLevel="2" x14ac:dyDescent="0.2">
      <c r="A356" s="18" t="s">
        <v>30</v>
      </c>
      <c r="B356" s="18"/>
      <c r="C356" s="19" t="s">
        <v>190</v>
      </c>
      <c r="D356" s="19" t="s">
        <v>18</v>
      </c>
      <c r="E356" s="19" t="s">
        <v>283</v>
      </c>
      <c r="F356" s="19" t="s">
        <v>284</v>
      </c>
      <c r="G356" s="19"/>
      <c r="H356" s="22" t="s">
        <v>30</v>
      </c>
      <c r="I356" s="19"/>
      <c r="J356" s="19"/>
      <c r="K356" s="337"/>
      <c r="L356" s="325" t="s">
        <v>30</v>
      </c>
      <c r="M356" s="280" t="e" cm="1">
        <f t="array" aca="1" ref="M356" ca="1">getProgress(AC356,AM356,"%",1,1)</f>
        <v>#NAME?</v>
      </c>
      <c r="N356" s="280" t="e" cm="1">
        <f t="array" aca="1" ref="N356" ca="1">getProgress(AD356,AN356,"%",1,1)</f>
        <v>#NAME?</v>
      </c>
      <c r="O356" s="280" t="e" cm="1">
        <f t="array" aca="1" ref="O356" ca="1">getProgress(AE356,AO356,"%",1,1)</f>
        <v>#NAME?</v>
      </c>
      <c r="P356" s="280" t="e" cm="1">
        <f t="array" aca="1" ref="P356" ca="1">getProgress(AF356,AP356,"%",1,1)</f>
        <v>#NAME?</v>
      </c>
      <c r="Q356" s="58"/>
      <c r="R356" s="90"/>
      <c r="S356" s="90"/>
      <c r="T356" s="90"/>
      <c r="U356" s="90"/>
      <c r="V356" s="90"/>
      <c r="W356" s="90"/>
      <c r="X356" s="90"/>
      <c r="Y356" s="90"/>
      <c r="Z356" s="283"/>
      <c r="AA356" s="282"/>
      <c r="AB356" s="282"/>
      <c r="AC356" s="279" t="e" cm="1">
        <f t="array" aca="1" ref="AC356" ca="1">IF(SUMPRODUCT(--($R$10:$Z$10&gt;0),--(R356:Z356&lt;&gt;""))&gt;0,SUMPRODUCT(--($R$10:$Z$10&gt;0),R356:Z356)/SUMPRODUCT(--($R$10:$Z$10&gt;0),--(R356:Z356&lt;&gt;"")),"")</f>
        <v>#NAME?</v>
      </c>
      <c r="AD356" s="279" t="e" cm="1">
        <f t="array" aca="1" ref="AD356" ca="1">IF(WpAreaA_exist,IF(SUMPRODUCT(--($R$9:$T$9&lt;&gt;0),--(R356:T356&lt;&gt;""))&gt;0,SUMPRODUCT(--($R$9:$T$9&gt;0),R356:T356)/SUMPRODUCT(--($R$9:$T$9&lt;&gt;0),--(R356:T356&lt;&gt;"")),""),"")</f>
        <v>#NAME?</v>
      </c>
      <c r="AE356" s="279" t="e" cm="1">
        <f t="array" aca="1" ref="AE356" ca="1">IF(WpAreaB_exist,IF(SUMPRODUCT(--($U$9:$W$9&lt;&gt;0),--(U356:W356&lt;&gt;""))&gt;0,SUMPRODUCT(--($U$9:$W$9&gt;0),U356:W356)/SUMPRODUCT(--($U$9:$W$9&lt;&gt;0),--(U356:W356&lt;&gt;"")),""),"")</f>
        <v>#NAME?</v>
      </c>
      <c r="AF356" s="279" t="e" cm="1">
        <f t="array" aca="1" ref="AF356" ca="1">IF(WpAreaC_exist,IF(SUMPRODUCT(--($X$9:$Z$9&lt;&gt;0),--(X356:Z356&lt;&gt;""))&gt;0,SUMPRODUCT(--($X$9:$Z$9&gt;0),X356:Z356)/SUMPRODUCT(--($X$9:$Z$9&lt;&gt;0),--(X356:Z356&lt;&gt;"")),""),"")</f>
        <v>#NAME?</v>
      </c>
      <c r="AG356" s="277"/>
      <c r="AH356" s="277"/>
      <c r="AI356" s="277"/>
      <c r="AJ356" s="277"/>
      <c r="AK356" s="277"/>
      <c r="AL356" s="282"/>
      <c r="AM356" s="276" t="s">
        <v>92</v>
      </c>
      <c r="AN356" s="276" t="s">
        <v>92</v>
      </c>
      <c r="AO356" s="276" t="s">
        <v>92</v>
      </c>
      <c r="AP356" s="276" t="s">
        <v>92</v>
      </c>
      <c r="AQ356" s="275"/>
      <c r="AR356" s="275"/>
      <c r="AS356" s="275"/>
      <c r="AT356" s="275"/>
      <c r="AU356" s="275"/>
      <c r="AV356" s="290"/>
    </row>
    <row r="357" spans="1:52" outlineLevel="2" x14ac:dyDescent="0.2">
      <c r="A357" s="18" t="s">
        <v>30</v>
      </c>
      <c r="B357" s="18" t="s">
        <v>45</v>
      </c>
      <c r="C357" s="19" t="s">
        <v>190</v>
      </c>
      <c r="D357" s="19" t="s">
        <v>18</v>
      </c>
      <c r="E357" s="19" t="s">
        <v>282</v>
      </c>
      <c r="F357" s="19" t="s">
        <v>102</v>
      </c>
      <c r="G357" s="19"/>
      <c r="H357" s="22" t="s">
        <v>30</v>
      </c>
      <c r="I357" s="19"/>
      <c r="J357" s="19"/>
      <c r="K357" s="337"/>
      <c r="L357" s="96">
        <v>1</v>
      </c>
      <c r="M357" s="280" t="e" cm="1">
        <f t="array" aca="1" ref="M357" ca="1">getProgress(AC357,AM357,"%",1,1)</f>
        <v>#NAME?</v>
      </c>
      <c r="N357" s="280" t="e" cm="1">
        <f t="array" aca="1" ref="N357" ca="1">getProgress(AD357,AN357,"%",1,1)</f>
        <v>#NAME?</v>
      </c>
      <c r="O357" s="280" t="e" cm="1">
        <f t="array" aca="1" ref="O357" ca="1">getProgress(AE357,AO357,"%",1,1)</f>
        <v>#NAME?</v>
      </c>
      <c r="P357" s="280" t="e" cm="1">
        <f t="array" aca="1" ref="P357" ca="1">getProgress(AF357,AP357,"%",1,1)</f>
        <v>#NAME?</v>
      </c>
      <c r="Q357" s="58"/>
      <c r="R357" s="90"/>
      <c r="S357" s="90"/>
      <c r="T357" s="90"/>
      <c r="U357" s="90"/>
      <c r="V357" s="90"/>
      <c r="W357" s="90"/>
      <c r="X357" s="90"/>
      <c r="Y357" s="90"/>
      <c r="Z357" s="283"/>
      <c r="AA357" s="282"/>
      <c r="AB357" s="282"/>
      <c r="AC357" s="279" t="e" cm="1">
        <f t="array" aca="1" ref="AC357" ca="1">IF(SUMPRODUCT(--($R$10:$Z$10&gt;0),--(R357:Z357&lt;&gt;""))&gt;0,SUMPRODUCT(--($R$10:$Z$10&gt;0),R357:Z357)/SUMPRODUCT(--($R$10:$Z$10&gt;0),--(R357:Z357&lt;&gt;"")),"")</f>
        <v>#NAME?</v>
      </c>
      <c r="AD357" s="279" t="e" cm="1">
        <f t="array" aca="1" ref="AD357" ca="1">IF(WpAreaA_exist,IF(SUMPRODUCT(--($R$9:$T$9&lt;&gt;0),--(R357:T357&lt;&gt;""))&gt;0,SUMPRODUCT(--($R$9:$T$9&gt;0),R357:T357)/SUMPRODUCT(--($R$9:$T$9&lt;&gt;0),--(R357:T357&lt;&gt;"")),""),"")</f>
        <v>#NAME?</v>
      </c>
      <c r="AE357" s="279" t="e" cm="1">
        <f t="array" aca="1" ref="AE357" ca="1">IF(WpAreaB_exist,IF(SUMPRODUCT(--($U$9:$W$9&lt;&gt;0),--(U357:W357&lt;&gt;""))&gt;0,SUMPRODUCT(--($U$9:$W$9&gt;0),U357:W357)/SUMPRODUCT(--($U$9:$W$9&lt;&gt;0),--(U357:W357&lt;&gt;"")),""),"")</f>
        <v>#NAME?</v>
      </c>
      <c r="AF357" s="279" t="e" cm="1">
        <f t="array" aca="1" ref="AF357" ca="1">IF(WpAreaC_exist,IF(SUMPRODUCT(--($X$9:$Z$9&lt;&gt;0),--(X357:Z357&lt;&gt;""))&gt;0,SUMPRODUCT(--($X$9:$Z$9&gt;0),X357:Z357)/SUMPRODUCT(--($X$9:$Z$9&lt;&gt;0),--(X357:Z357&lt;&gt;"")),""),"")</f>
        <v>#NAME?</v>
      </c>
      <c r="AG357" s="277"/>
      <c r="AH357" s="277"/>
      <c r="AI357" s="277"/>
      <c r="AJ357" s="277"/>
      <c r="AK357" s="277"/>
      <c r="AL357" s="282"/>
      <c r="AM357" s="276" t="s">
        <v>92</v>
      </c>
      <c r="AN357" s="276" t="s">
        <v>92</v>
      </c>
      <c r="AO357" s="276" t="s">
        <v>92</v>
      </c>
      <c r="AP357" s="276" t="s">
        <v>92</v>
      </c>
      <c r="AQ357" s="275"/>
      <c r="AR357" s="275"/>
      <c r="AS357" s="275"/>
      <c r="AT357" s="275"/>
      <c r="AU357" s="275"/>
      <c r="AV357" s="290"/>
    </row>
    <row r="358" spans="1:52" ht="19" outlineLevel="1" x14ac:dyDescent="0.2">
      <c r="A358" s="186" t="s">
        <v>221</v>
      </c>
      <c r="B358" s="186"/>
      <c r="C358" s="186"/>
      <c r="D358" s="187"/>
      <c r="E358" s="187"/>
      <c r="F358" s="187"/>
      <c r="G358" s="187"/>
      <c r="H358" s="187"/>
      <c r="I358" s="187"/>
      <c r="J358" s="187"/>
      <c r="K358" s="187"/>
      <c r="L358" s="188"/>
      <c r="M358" s="188"/>
      <c r="N358" s="188"/>
      <c r="O358" s="188"/>
      <c r="P358" s="188"/>
      <c r="Q358" s="58"/>
      <c r="R358" s="329"/>
      <c r="S358" s="304"/>
      <c r="T358" s="330"/>
      <c r="U358" s="329"/>
      <c r="V358" s="304"/>
      <c r="W358" s="330"/>
      <c r="X358" s="329"/>
      <c r="Y358" s="304"/>
      <c r="Z358" s="304"/>
      <c r="AA358" s="285"/>
      <c r="AB358" s="285"/>
      <c r="AC358" s="277"/>
      <c r="AD358" s="277"/>
      <c r="AE358" s="277"/>
      <c r="AF358" s="277"/>
      <c r="AG358" s="277"/>
      <c r="AH358" s="277"/>
      <c r="AI358" s="277"/>
      <c r="AJ358" s="277"/>
      <c r="AK358" s="277"/>
      <c r="AL358" s="285"/>
      <c r="AM358" s="274"/>
      <c r="AN358" s="274"/>
      <c r="AO358" s="274"/>
      <c r="AP358" s="274"/>
      <c r="AQ358" s="274"/>
      <c r="AR358" s="274"/>
      <c r="AS358" s="274"/>
      <c r="AT358" s="274"/>
      <c r="AU358" s="274"/>
      <c r="AV358" s="285"/>
      <c r="AZ358" s="15"/>
    </row>
    <row r="359" spans="1:52" ht="45" outlineLevel="2" x14ac:dyDescent="0.2">
      <c r="A359" s="18"/>
      <c r="B359" s="18"/>
      <c r="C359" s="19" t="s">
        <v>72</v>
      </c>
      <c r="D359" s="19"/>
      <c r="E359" s="19" t="s">
        <v>222</v>
      </c>
      <c r="F359" s="19"/>
      <c r="G359" s="19"/>
      <c r="H359" s="22"/>
      <c r="I359" s="19"/>
      <c r="J359" s="19"/>
      <c r="K359" s="337"/>
      <c r="L359" s="325" t="s">
        <v>30</v>
      </c>
      <c r="M359" s="280" t="e" cm="1">
        <f t="array" aca="1" ref="M359" ca="1">getProgress(AC359,AM359,"%",1,1)</f>
        <v>#NAME?</v>
      </c>
      <c r="N359" s="280" t="e" cm="1">
        <f t="array" aca="1" ref="N359" ca="1">getProgress(AD359,AN359,"%",1,1)</f>
        <v>#NAME?</v>
      </c>
      <c r="O359" s="280" t="e" cm="1">
        <f t="array" aca="1" ref="O359" ca="1">getProgress(AE359,AO359,"%",1,1)</f>
        <v>#NAME?</v>
      </c>
      <c r="P359" s="280" t="e" cm="1">
        <f t="array" aca="1" ref="P359" ca="1">getProgress(AF359,AP359,"%",1,1)</f>
        <v>#NAME?</v>
      </c>
      <c r="Q359" s="58"/>
      <c r="R359" s="90"/>
      <c r="S359" s="90"/>
      <c r="T359" s="90"/>
      <c r="U359" s="90"/>
      <c r="V359" s="90"/>
      <c r="W359" s="90"/>
      <c r="X359" s="90"/>
      <c r="Y359" s="90"/>
      <c r="Z359" s="283"/>
      <c r="AA359" s="282"/>
      <c r="AB359" s="282"/>
      <c r="AC359" s="279" t="e" cm="1">
        <f t="array" aca="1" ref="AC359" ca="1">IF(SUMPRODUCT(--($R$10:$Z$10&gt;0),--(R359:Z359&lt;&gt;""))&gt;0,SUMPRODUCT(--($R$10:$Z$10&gt;0),R359:Z359)/SUMPRODUCT(--($R$10:$Z$10&gt;0),--(R359:Z359&lt;&gt;"")),"")</f>
        <v>#NAME?</v>
      </c>
      <c r="AD359" s="279" t="e" cm="1">
        <f t="array" aca="1" ref="AD359" ca="1">IF(WpAreaA_exist,IF(SUMPRODUCT(--($R$9:$T$9&lt;&gt;0),--(R359:T359&lt;&gt;""))&gt;0,SUMPRODUCT(--($R$9:$T$9&gt;0),R359:T359)/SUMPRODUCT(--($R$9:$T$9&lt;&gt;0),--(R359:T359&lt;&gt;"")),""),"")</f>
        <v>#NAME?</v>
      </c>
      <c r="AE359" s="279" t="e" cm="1">
        <f t="array" aca="1" ref="AE359" ca="1">IF(WpAreaB_exist,IF(SUMPRODUCT(--($U$9:$W$9&lt;&gt;0),--(U359:W359&lt;&gt;""))&gt;0,SUMPRODUCT(--($U$9:$W$9&gt;0),U359:W359)/SUMPRODUCT(--($U$9:$W$9&lt;&gt;0),--(U359:W359&lt;&gt;"")),""),"")</f>
        <v>#NAME?</v>
      </c>
      <c r="AF359" s="279" t="e" cm="1">
        <f t="array" aca="1" ref="AF359" ca="1">IF(WpAreaC_exist,IF(SUMPRODUCT(--($X$9:$Z$9&lt;&gt;0),--(X359:Z359&lt;&gt;""))&gt;0,SUMPRODUCT(--($X$9:$Z$9&gt;0),X359:Z359)/SUMPRODUCT(--($X$9:$Z$9&lt;&gt;0),--(X359:Z359&lt;&gt;"")),""),"")</f>
        <v>#NAME?</v>
      </c>
      <c r="AG359" s="277"/>
      <c r="AH359" s="277"/>
      <c r="AI359" s="277"/>
      <c r="AJ359" s="277"/>
      <c r="AK359" s="277"/>
      <c r="AL359" s="282"/>
      <c r="AM359" s="276" t="s">
        <v>92</v>
      </c>
      <c r="AN359" s="276" t="s">
        <v>92</v>
      </c>
      <c r="AO359" s="276" t="s">
        <v>92</v>
      </c>
      <c r="AP359" s="276" t="s">
        <v>92</v>
      </c>
      <c r="AQ359" s="275"/>
      <c r="AR359" s="275"/>
      <c r="AS359" s="275"/>
      <c r="AT359" s="275"/>
      <c r="AU359" s="275"/>
      <c r="AV359" s="290"/>
      <c r="AZ359" s="15"/>
    </row>
    <row r="360" spans="1:52" outlineLevel="2" x14ac:dyDescent="0.2">
      <c r="A360" s="18" t="s">
        <v>30</v>
      </c>
      <c r="B360" s="18"/>
      <c r="C360" s="19" t="s">
        <v>72</v>
      </c>
      <c r="D360" s="19" t="s">
        <v>18</v>
      </c>
      <c r="E360" s="19" t="s">
        <v>291</v>
      </c>
      <c r="F360" s="20" t="s">
        <v>290</v>
      </c>
      <c r="G360" s="19"/>
      <c r="H360" s="22" t="s">
        <v>30</v>
      </c>
      <c r="I360" s="19"/>
      <c r="J360" s="19"/>
      <c r="K360" s="337"/>
      <c r="L360" s="325">
        <v>0</v>
      </c>
      <c r="M360" s="280" t="e" cm="1">
        <f t="array" aca="1" ref="M360" ca="1">getProgress(AC360,AM360,"%",1,1)</f>
        <v>#NAME?</v>
      </c>
      <c r="N360" s="280" t="e" cm="1">
        <f t="array" aca="1" ref="N360" ca="1">getProgress(AD360,AN360,"%",1,1)</f>
        <v>#NAME?</v>
      </c>
      <c r="O360" s="280" t="e" cm="1">
        <f t="array" aca="1" ref="O360" ca="1">getProgress(AE360,AO360,"%",1,1)</f>
        <v>#NAME?</v>
      </c>
      <c r="P360" s="280" t="e" cm="1">
        <f t="array" aca="1" ref="P360" ca="1">getProgress(AF360,AP360,"%",1,1)</f>
        <v>#NAME?</v>
      </c>
      <c r="Q360" s="58"/>
      <c r="R360" s="90"/>
      <c r="S360" s="90"/>
      <c r="T360" s="90"/>
      <c r="U360" s="90"/>
      <c r="V360" s="90"/>
      <c r="W360" s="90"/>
      <c r="X360" s="90"/>
      <c r="Y360" s="90"/>
      <c r="Z360" s="283"/>
      <c r="AA360" s="282"/>
      <c r="AB360" s="282"/>
      <c r="AC360" s="279" t="e" cm="1">
        <f t="array" aca="1" ref="AC360" ca="1">IF(SUMPRODUCT(--($R$10:$Z$10&gt;0),--(R360:Z360&lt;&gt;""))&gt;0,SUMPRODUCT(--($R$10:$Z$10&gt;0),R360:Z360)/SUMPRODUCT(--($R$10:$Z$10&gt;0),--(R360:Z360&lt;&gt;"")),"")</f>
        <v>#NAME?</v>
      </c>
      <c r="AD360" s="279" t="e" cm="1">
        <f t="array" aca="1" ref="AD360" ca="1">IF(WpAreaA_exist,IF(SUMPRODUCT(--($R$9:$T$9&lt;&gt;0),--(R360:T360&lt;&gt;""))&gt;0,SUMPRODUCT(--($R$9:$T$9&gt;0),R360:T360)/SUMPRODUCT(--($R$9:$T$9&lt;&gt;0),--(R360:T360&lt;&gt;"")),""),"")</f>
        <v>#NAME?</v>
      </c>
      <c r="AE360" s="279" t="e" cm="1">
        <f t="array" aca="1" ref="AE360" ca="1">IF(WpAreaB_exist,IF(SUMPRODUCT(--($U$9:$W$9&lt;&gt;0),--(U360:W360&lt;&gt;""))&gt;0,SUMPRODUCT(--($U$9:$W$9&gt;0),U360:W360)/SUMPRODUCT(--($U$9:$W$9&lt;&gt;0),--(U360:W360&lt;&gt;"")),""),"")</f>
        <v>#NAME?</v>
      </c>
      <c r="AF360" s="279" t="e" cm="1">
        <f t="array" aca="1" ref="AF360" ca="1">IF(WpAreaC_exist,IF(SUMPRODUCT(--($X$9:$Z$9&lt;&gt;0),--(X360:Z360&lt;&gt;""))&gt;0,SUMPRODUCT(--($X$9:$Z$9&gt;0),X360:Z360)/SUMPRODUCT(--($X$9:$Z$9&lt;&gt;0),--(X360:Z360&lt;&gt;"")),""),"")</f>
        <v>#NAME?</v>
      </c>
      <c r="AG360" s="277"/>
      <c r="AH360" s="277"/>
      <c r="AI360" s="277"/>
      <c r="AJ360" s="277"/>
      <c r="AK360" s="277"/>
      <c r="AL360" s="282"/>
      <c r="AM360" s="276" t="s">
        <v>92</v>
      </c>
      <c r="AN360" s="276" t="s">
        <v>92</v>
      </c>
      <c r="AO360" s="276" t="s">
        <v>92</v>
      </c>
      <c r="AP360" s="276" t="s">
        <v>92</v>
      </c>
      <c r="AQ360" s="275"/>
      <c r="AR360" s="275"/>
      <c r="AS360" s="275"/>
      <c r="AT360" s="275"/>
      <c r="AU360" s="275"/>
      <c r="AV360" s="290"/>
      <c r="AZ360" s="15"/>
    </row>
    <row r="361" spans="1:52" outlineLevel="2" x14ac:dyDescent="0.2">
      <c r="A361" s="18" t="s">
        <v>30</v>
      </c>
      <c r="B361" s="18"/>
      <c r="C361" s="19" t="s">
        <v>72</v>
      </c>
      <c r="D361" s="19" t="s">
        <v>18</v>
      </c>
      <c r="E361" s="19" t="s">
        <v>283</v>
      </c>
      <c r="F361" s="19" t="s">
        <v>284</v>
      </c>
      <c r="G361" s="19"/>
      <c r="H361" s="22" t="s">
        <v>30</v>
      </c>
      <c r="I361" s="19"/>
      <c r="J361" s="19"/>
      <c r="K361" s="337"/>
      <c r="L361" s="325" t="s">
        <v>30</v>
      </c>
      <c r="M361" s="280" t="e" cm="1">
        <f t="array" aca="1" ref="M361" ca="1">getProgress(AC361,AM361,"%",1,1)</f>
        <v>#NAME?</v>
      </c>
      <c r="N361" s="280" t="e" cm="1">
        <f t="array" aca="1" ref="N361" ca="1">getProgress(AD361,AN361,"%",1,1)</f>
        <v>#NAME?</v>
      </c>
      <c r="O361" s="280" t="e" cm="1">
        <f t="array" aca="1" ref="O361" ca="1">getProgress(AE361,AO361,"%",1,1)</f>
        <v>#NAME?</v>
      </c>
      <c r="P361" s="280" t="e" cm="1">
        <f t="array" aca="1" ref="P361" ca="1">getProgress(AF361,AP361,"%",1,1)</f>
        <v>#NAME?</v>
      </c>
      <c r="Q361" s="58"/>
      <c r="R361" s="90"/>
      <c r="S361" s="90"/>
      <c r="T361" s="90"/>
      <c r="U361" s="90"/>
      <c r="V361" s="90"/>
      <c r="W361" s="90"/>
      <c r="X361" s="90"/>
      <c r="Y361" s="90"/>
      <c r="Z361" s="283"/>
      <c r="AA361" s="282"/>
      <c r="AB361" s="282"/>
      <c r="AC361" s="279" t="e" cm="1">
        <f t="array" aca="1" ref="AC361" ca="1">IF(SUMPRODUCT(--($R$10:$Z$10&gt;0),--(R361:Z361&lt;&gt;""))&gt;0,SUMPRODUCT(--($R$10:$Z$10&gt;0),R361:Z361)/SUMPRODUCT(--($R$10:$Z$10&gt;0),--(R361:Z361&lt;&gt;"")),"")</f>
        <v>#NAME?</v>
      </c>
      <c r="AD361" s="279" t="e" cm="1">
        <f t="array" aca="1" ref="AD361" ca="1">IF(WpAreaA_exist,IF(SUMPRODUCT(--($R$9:$T$9&lt;&gt;0),--(R361:T361&lt;&gt;""))&gt;0,SUMPRODUCT(--($R$9:$T$9&gt;0),R361:T361)/SUMPRODUCT(--($R$9:$T$9&lt;&gt;0),--(R361:T361&lt;&gt;"")),""),"")</f>
        <v>#NAME?</v>
      </c>
      <c r="AE361" s="279" t="e" cm="1">
        <f t="array" aca="1" ref="AE361" ca="1">IF(WpAreaB_exist,IF(SUMPRODUCT(--($U$9:$W$9&lt;&gt;0),--(U361:W361&lt;&gt;""))&gt;0,SUMPRODUCT(--($U$9:$W$9&gt;0),U361:W361)/SUMPRODUCT(--($U$9:$W$9&lt;&gt;0),--(U361:W361&lt;&gt;"")),""),"")</f>
        <v>#NAME?</v>
      </c>
      <c r="AF361" s="279" t="e" cm="1">
        <f t="array" aca="1" ref="AF361" ca="1">IF(WpAreaC_exist,IF(SUMPRODUCT(--($X$9:$Z$9&lt;&gt;0),--(X361:Z361&lt;&gt;""))&gt;0,SUMPRODUCT(--($X$9:$Z$9&gt;0),X361:Z361)/SUMPRODUCT(--($X$9:$Z$9&lt;&gt;0),--(X361:Z361&lt;&gt;"")),""),"")</f>
        <v>#NAME?</v>
      </c>
      <c r="AG361" s="277"/>
      <c r="AH361" s="277"/>
      <c r="AI361" s="277"/>
      <c r="AJ361" s="277"/>
      <c r="AK361" s="277"/>
      <c r="AL361" s="282"/>
      <c r="AM361" s="276" t="s">
        <v>92</v>
      </c>
      <c r="AN361" s="276" t="s">
        <v>92</v>
      </c>
      <c r="AO361" s="276" t="s">
        <v>92</v>
      </c>
      <c r="AP361" s="276" t="s">
        <v>92</v>
      </c>
      <c r="AQ361" s="275"/>
      <c r="AR361" s="275"/>
      <c r="AS361" s="275"/>
      <c r="AT361" s="275"/>
      <c r="AU361" s="275"/>
      <c r="AV361" s="290"/>
    </row>
    <row r="362" spans="1:52" outlineLevel="2" x14ac:dyDescent="0.2">
      <c r="A362" s="18" t="s">
        <v>30</v>
      </c>
      <c r="B362" s="18" t="s">
        <v>45</v>
      </c>
      <c r="C362" s="19" t="s">
        <v>72</v>
      </c>
      <c r="D362" s="19" t="s">
        <v>18</v>
      </c>
      <c r="E362" s="19" t="s">
        <v>282</v>
      </c>
      <c r="F362" s="19" t="s">
        <v>102</v>
      </c>
      <c r="G362" s="19"/>
      <c r="H362" s="22" t="s">
        <v>30</v>
      </c>
      <c r="I362" s="19"/>
      <c r="J362" s="19"/>
      <c r="K362" s="337"/>
      <c r="L362" s="96">
        <v>1</v>
      </c>
      <c r="M362" s="280" t="e" cm="1">
        <f t="array" aca="1" ref="M362" ca="1">getProgress(AC362,AM362,"%",1,1)</f>
        <v>#NAME?</v>
      </c>
      <c r="N362" s="280" t="e" cm="1">
        <f t="array" aca="1" ref="N362" ca="1">getProgress(AD362,AN362,"%",1,1)</f>
        <v>#NAME?</v>
      </c>
      <c r="O362" s="280" t="e" cm="1">
        <f t="array" aca="1" ref="O362" ca="1">getProgress(AE362,AO362,"%",1,1)</f>
        <v>#NAME?</v>
      </c>
      <c r="P362" s="280" t="e" cm="1">
        <f t="array" aca="1" ref="P362" ca="1">getProgress(AF362,AP362,"%",1,1)</f>
        <v>#NAME?</v>
      </c>
      <c r="Q362" s="58"/>
      <c r="R362" s="90"/>
      <c r="S362" s="90"/>
      <c r="T362" s="90"/>
      <c r="U362" s="90"/>
      <c r="V362" s="90"/>
      <c r="W362" s="90"/>
      <c r="X362" s="90"/>
      <c r="Y362" s="90"/>
      <c r="Z362" s="283"/>
      <c r="AA362" s="282"/>
      <c r="AB362" s="282"/>
      <c r="AC362" s="279" t="e" cm="1">
        <f t="array" aca="1" ref="AC362" ca="1">IF(SUMPRODUCT(--($R$10:$Z$10&gt;0),--(R362:Z362&lt;&gt;""))&gt;0,SUMPRODUCT(--($R$10:$Z$10&gt;0),R362:Z362)/SUMPRODUCT(--($R$10:$Z$10&gt;0),--(R362:Z362&lt;&gt;"")),"")</f>
        <v>#NAME?</v>
      </c>
      <c r="AD362" s="279" t="e" cm="1">
        <f t="array" aca="1" ref="AD362" ca="1">IF(WpAreaA_exist,IF(SUMPRODUCT(--($R$9:$T$9&lt;&gt;0),--(R362:T362&lt;&gt;""))&gt;0,SUMPRODUCT(--($R$9:$T$9&gt;0),R362:T362)/SUMPRODUCT(--($R$9:$T$9&lt;&gt;0),--(R362:T362&lt;&gt;"")),""),"")</f>
        <v>#NAME?</v>
      </c>
      <c r="AE362" s="279" t="e" cm="1">
        <f t="array" aca="1" ref="AE362" ca="1">IF(WpAreaB_exist,IF(SUMPRODUCT(--($U$9:$W$9&lt;&gt;0),--(U362:W362&lt;&gt;""))&gt;0,SUMPRODUCT(--($U$9:$W$9&gt;0),U362:W362)/SUMPRODUCT(--($U$9:$W$9&lt;&gt;0),--(U362:W362&lt;&gt;"")),""),"")</f>
        <v>#NAME?</v>
      </c>
      <c r="AF362" s="279" t="e" cm="1">
        <f t="array" aca="1" ref="AF362" ca="1">IF(WpAreaC_exist,IF(SUMPRODUCT(--($X$9:$Z$9&lt;&gt;0),--(X362:Z362&lt;&gt;""))&gt;0,SUMPRODUCT(--($X$9:$Z$9&gt;0),X362:Z362)/SUMPRODUCT(--($X$9:$Z$9&lt;&gt;0),--(X362:Z362&lt;&gt;"")),""),"")</f>
        <v>#NAME?</v>
      </c>
      <c r="AG362" s="277"/>
      <c r="AH362" s="277"/>
      <c r="AI362" s="277"/>
      <c r="AJ362" s="277"/>
      <c r="AK362" s="277"/>
      <c r="AL362" s="282"/>
      <c r="AM362" s="276" t="s">
        <v>92</v>
      </c>
      <c r="AN362" s="276" t="s">
        <v>92</v>
      </c>
      <c r="AO362" s="276" t="s">
        <v>92</v>
      </c>
      <c r="AP362" s="276" t="s">
        <v>92</v>
      </c>
      <c r="AQ362" s="275"/>
      <c r="AR362" s="275"/>
      <c r="AS362" s="275"/>
      <c r="AT362" s="275"/>
      <c r="AU362" s="275"/>
      <c r="AV362" s="290"/>
    </row>
    <row r="363" spans="1:52" ht="19" outlineLevel="1" x14ac:dyDescent="0.2">
      <c r="A363" s="186" t="s">
        <v>123</v>
      </c>
      <c r="B363" s="186"/>
      <c r="C363" s="186"/>
      <c r="D363" s="187"/>
      <c r="E363" s="187"/>
      <c r="F363" s="187"/>
      <c r="G363" s="187"/>
      <c r="H363" s="187"/>
      <c r="I363" s="187"/>
      <c r="J363" s="187"/>
      <c r="K363" s="187"/>
      <c r="L363" s="188"/>
      <c r="M363" s="188"/>
      <c r="N363" s="188"/>
      <c r="O363" s="188"/>
      <c r="P363" s="188"/>
      <c r="Q363" s="58"/>
      <c r="R363" s="329"/>
      <c r="S363" s="304"/>
      <c r="T363" s="330"/>
      <c r="U363" s="329"/>
      <c r="V363" s="304"/>
      <c r="W363" s="330"/>
      <c r="X363" s="329"/>
      <c r="Y363" s="304"/>
      <c r="Z363" s="304"/>
      <c r="AA363" s="285"/>
      <c r="AB363" s="285"/>
      <c r="AC363" s="277"/>
      <c r="AD363" s="277"/>
      <c r="AE363" s="277"/>
      <c r="AF363" s="277"/>
      <c r="AG363" s="277"/>
      <c r="AH363" s="277"/>
      <c r="AI363" s="277"/>
      <c r="AJ363" s="277"/>
      <c r="AK363" s="277"/>
      <c r="AL363" s="285"/>
      <c r="AM363" s="274"/>
      <c r="AN363" s="274"/>
      <c r="AO363" s="274"/>
      <c r="AP363" s="274"/>
      <c r="AQ363" s="274"/>
      <c r="AR363" s="274"/>
      <c r="AS363" s="274"/>
      <c r="AT363" s="274"/>
      <c r="AU363" s="274"/>
      <c r="AV363" s="285"/>
      <c r="AZ363" s="15"/>
    </row>
    <row r="364" spans="1:52" outlineLevel="2" x14ac:dyDescent="0.2">
      <c r="A364" s="18" t="s">
        <v>30</v>
      </c>
      <c r="B364" s="18"/>
      <c r="C364" s="19" t="s">
        <v>56</v>
      </c>
      <c r="D364" s="19" t="s">
        <v>18</v>
      </c>
      <c r="E364" s="19" t="s">
        <v>19</v>
      </c>
      <c r="F364" s="19" t="s">
        <v>286</v>
      </c>
      <c r="G364" s="19"/>
      <c r="H364" s="22" t="s">
        <v>30</v>
      </c>
      <c r="I364" s="19"/>
      <c r="J364" s="19"/>
      <c r="K364" s="337"/>
      <c r="L364" s="325">
        <v>0.1</v>
      </c>
      <c r="M364" s="280" t="e" cm="1">
        <f t="array" aca="1" ref="M364" ca="1">getProgress(AC364,AM364,"%",1,1)</f>
        <v>#NAME?</v>
      </c>
      <c r="N364" s="280" t="e" cm="1">
        <f t="array" aca="1" ref="N364" ca="1">getProgress(AD364,AN364,"%",1,1)</f>
        <v>#NAME?</v>
      </c>
      <c r="O364" s="280" t="e" cm="1">
        <f t="array" aca="1" ref="O364" ca="1">getProgress(AE364,AO364,"%",1,1)</f>
        <v>#NAME?</v>
      </c>
      <c r="P364" s="280" t="e" cm="1">
        <f t="array" aca="1" ref="P364" ca="1">getProgress(AF364,AP364,"%",1,1)</f>
        <v>#NAME?</v>
      </c>
      <c r="Q364" s="58"/>
      <c r="R364" s="90"/>
      <c r="S364" s="90"/>
      <c r="T364" s="90"/>
      <c r="U364" s="90"/>
      <c r="V364" s="90"/>
      <c r="W364" s="90"/>
      <c r="X364" s="90"/>
      <c r="Y364" s="90"/>
      <c r="Z364" s="283"/>
      <c r="AA364" s="282"/>
      <c r="AB364" s="282"/>
      <c r="AC364" s="279" t="e" cm="1">
        <f t="array" aca="1" ref="AC364" ca="1">IF(SUMPRODUCT(--($R$10:$Z$10&gt;0),--(R364:Z364&lt;&gt;""))&gt;0,SUMPRODUCT(--($R$10:$Z$10&gt;0),R364:Z364)/SUMPRODUCT(--($R$10:$Z$10&gt;0),--(R364:Z364&lt;&gt;"")),"")</f>
        <v>#NAME?</v>
      </c>
      <c r="AD364" s="279" t="e" cm="1">
        <f t="array" aca="1" ref="AD364" ca="1">IF(WpAreaA_exist,IF(SUMPRODUCT(--($R$9:$T$9&lt;&gt;0),--(R364:T364&lt;&gt;""))&gt;0,SUMPRODUCT(--($R$9:$T$9&gt;0),R364:T364)/SUMPRODUCT(--($R$9:$T$9&lt;&gt;0),--(R364:T364&lt;&gt;"")),""),"")</f>
        <v>#NAME?</v>
      </c>
      <c r="AE364" s="279" t="e" cm="1">
        <f t="array" aca="1" ref="AE364" ca="1">IF(WpAreaB_exist,IF(SUMPRODUCT(--($U$9:$W$9&lt;&gt;0),--(U364:W364&lt;&gt;""))&gt;0,SUMPRODUCT(--($U$9:$W$9&gt;0),U364:W364)/SUMPRODUCT(--($U$9:$W$9&lt;&gt;0),--(U364:W364&lt;&gt;"")),""),"")</f>
        <v>#NAME?</v>
      </c>
      <c r="AF364" s="279" t="e" cm="1">
        <f t="array" aca="1" ref="AF364" ca="1">IF(WpAreaC_exist,IF(SUMPRODUCT(--($X$9:$Z$9&lt;&gt;0),--(X364:Z364&lt;&gt;""))&gt;0,SUMPRODUCT(--($X$9:$Z$9&gt;0),X364:Z364)/SUMPRODUCT(--($X$9:$Z$9&lt;&gt;0),--(X364:Z364&lt;&gt;"")),""),"")</f>
        <v>#NAME?</v>
      </c>
      <c r="AG364" s="277"/>
      <c r="AH364" s="277"/>
      <c r="AI364" s="277"/>
      <c r="AJ364" s="277"/>
      <c r="AK364" s="277"/>
      <c r="AL364" s="282"/>
      <c r="AM364" s="276" t="s">
        <v>92</v>
      </c>
      <c r="AN364" s="276" t="s">
        <v>92</v>
      </c>
      <c r="AO364" s="276" t="s">
        <v>92</v>
      </c>
      <c r="AP364" s="276" t="s">
        <v>92</v>
      </c>
      <c r="AQ364" s="275"/>
      <c r="AR364" s="275"/>
      <c r="AS364" s="275"/>
      <c r="AT364" s="275"/>
      <c r="AU364" s="275"/>
      <c r="AV364" s="290"/>
      <c r="AZ364" s="15"/>
    </row>
    <row r="365" spans="1:52" ht="30" outlineLevel="2" x14ac:dyDescent="0.2">
      <c r="A365" s="18" t="s">
        <v>30</v>
      </c>
      <c r="B365" s="18"/>
      <c r="C365" s="19" t="s">
        <v>56</v>
      </c>
      <c r="D365" s="19" t="s">
        <v>18</v>
      </c>
      <c r="E365" s="19" t="s">
        <v>19</v>
      </c>
      <c r="F365" s="19" t="s">
        <v>287</v>
      </c>
      <c r="G365" s="19"/>
      <c r="H365" s="22" t="s">
        <v>30</v>
      </c>
      <c r="I365" s="19"/>
      <c r="J365" s="19"/>
      <c r="K365" s="337"/>
      <c r="L365" s="325">
        <v>0.1</v>
      </c>
      <c r="M365" s="280" t="e" cm="1">
        <f t="array" aca="1" ref="M365" ca="1">getProgress(AC365,AM365,"%",1,1)</f>
        <v>#NAME?</v>
      </c>
      <c r="N365" s="280" t="e" cm="1">
        <f t="array" aca="1" ref="N365" ca="1">getProgress(AD365,AN365,"%",1,1)</f>
        <v>#NAME?</v>
      </c>
      <c r="O365" s="280" t="e" cm="1">
        <f t="array" aca="1" ref="O365" ca="1">getProgress(AE365,AO365,"%",1,1)</f>
        <v>#NAME?</v>
      </c>
      <c r="P365" s="280" t="e" cm="1">
        <f t="array" aca="1" ref="P365" ca="1">getProgress(AF365,AP365,"%",1,1)</f>
        <v>#NAME?</v>
      </c>
      <c r="Q365" s="58"/>
      <c r="R365" s="90"/>
      <c r="S365" s="90"/>
      <c r="T365" s="90"/>
      <c r="U365" s="90"/>
      <c r="V365" s="90"/>
      <c r="W365" s="90"/>
      <c r="X365" s="90"/>
      <c r="Y365" s="90"/>
      <c r="Z365" s="283"/>
      <c r="AA365" s="282"/>
      <c r="AB365" s="282"/>
      <c r="AC365" s="279" t="e" cm="1">
        <f t="array" aca="1" ref="AC365" ca="1">IF(SUMPRODUCT(--($R$10:$Z$10&gt;0),--(R365:Z365&lt;&gt;""))&gt;0,SUMPRODUCT(--($R$10:$Z$10&gt;0),R365:Z365)/SUMPRODUCT(--($R$10:$Z$10&gt;0),--(R365:Z365&lt;&gt;"")),"")</f>
        <v>#NAME?</v>
      </c>
      <c r="AD365" s="279" t="e" cm="1">
        <f t="array" aca="1" ref="AD365" ca="1">IF(WpAreaA_exist,IF(SUMPRODUCT(--($R$9:$T$9&lt;&gt;0),--(R365:T365&lt;&gt;""))&gt;0,SUMPRODUCT(--($R$9:$T$9&gt;0),R365:T365)/SUMPRODUCT(--($R$9:$T$9&lt;&gt;0),--(R365:T365&lt;&gt;"")),""),"")</f>
        <v>#NAME?</v>
      </c>
      <c r="AE365" s="279" t="e" cm="1">
        <f t="array" aca="1" ref="AE365" ca="1">IF(WpAreaB_exist,IF(SUMPRODUCT(--($U$9:$W$9&lt;&gt;0),--(U365:W365&lt;&gt;""))&gt;0,SUMPRODUCT(--($U$9:$W$9&gt;0),U365:W365)/SUMPRODUCT(--($U$9:$W$9&lt;&gt;0),--(U365:W365&lt;&gt;"")),""),"")</f>
        <v>#NAME?</v>
      </c>
      <c r="AF365" s="279" t="e" cm="1">
        <f t="array" aca="1" ref="AF365" ca="1">IF(WpAreaC_exist,IF(SUMPRODUCT(--($X$9:$Z$9&lt;&gt;0),--(X365:Z365&lt;&gt;""))&gt;0,SUMPRODUCT(--($X$9:$Z$9&gt;0),X365:Z365)/SUMPRODUCT(--($X$9:$Z$9&lt;&gt;0),--(X365:Z365&lt;&gt;"")),""),"")</f>
        <v>#NAME?</v>
      </c>
      <c r="AG365" s="277"/>
      <c r="AH365" s="277"/>
      <c r="AI365" s="277"/>
      <c r="AJ365" s="277"/>
      <c r="AK365" s="277"/>
      <c r="AL365" s="282"/>
      <c r="AM365" s="276" t="s">
        <v>92</v>
      </c>
      <c r="AN365" s="276" t="s">
        <v>92</v>
      </c>
      <c r="AO365" s="276" t="s">
        <v>92</v>
      </c>
      <c r="AP365" s="276" t="s">
        <v>92</v>
      </c>
      <c r="AQ365" s="275"/>
      <c r="AR365" s="275"/>
      <c r="AS365" s="275"/>
      <c r="AT365" s="275"/>
      <c r="AU365" s="275"/>
      <c r="AV365" s="290"/>
      <c r="AZ365" s="15"/>
    </row>
    <row r="366" spans="1:52" ht="19" outlineLevel="1" x14ac:dyDescent="0.2">
      <c r="A366" s="186" t="s">
        <v>122</v>
      </c>
      <c r="B366" s="186"/>
      <c r="C366" s="186"/>
      <c r="D366" s="187"/>
      <c r="E366" s="187"/>
      <c r="F366" s="187"/>
      <c r="G366" s="187"/>
      <c r="H366" s="187"/>
      <c r="I366" s="187"/>
      <c r="J366" s="187"/>
      <c r="K366" s="187"/>
      <c r="L366" s="188"/>
      <c r="M366" s="188"/>
      <c r="N366" s="188"/>
      <c r="O366" s="188"/>
      <c r="P366" s="188"/>
      <c r="Q366" s="58"/>
      <c r="R366" s="329"/>
      <c r="S366" s="304"/>
      <c r="T366" s="330"/>
      <c r="U366" s="329"/>
      <c r="V366" s="304"/>
      <c r="W366" s="330"/>
      <c r="X366" s="329"/>
      <c r="Y366" s="304"/>
      <c r="Z366" s="304"/>
      <c r="AA366" s="285"/>
      <c r="AB366" s="285"/>
      <c r="AC366" s="277"/>
      <c r="AD366" s="277"/>
      <c r="AE366" s="277"/>
      <c r="AF366" s="277"/>
      <c r="AG366" s="277"/>
      <c r="AH366" s="277"/>
      <c r="AI366" s="277"/>
      <c r="AJ366" s="277"/>
      <c r="AK366" s="277"/>
      <c r="AL366" s="285"/>
      <c r="AM366" s="274"/>
      <c r="AN366" s="274"/>
      <c r="AO366" s="274"/>
      <c r="AP366" s="274"/>
      <c r="AQ366" s="274"/>
      <c r="AR366" s="274"/>
      <c r="AS366" s="274"/>
      <c r="AT366" s="274"/>
      <c r="AU366" s="274"/>
      <c r="AV366" s="285"/>
      <c r="AZ366" s="15"/>
    </row>
    <row r="367" spans="1:52" ht="45" outlineLevel="2" x14ac:dyDescent="0.2">
      <c r="A367" s="18"/>
      <c r="B367" s="18"/>
      <c r="C367" s="19" t="s">
        <v>58</v>
      </c>
      <c r="D367" s="19"/>
      <c r="E367" s="19" t="s">
        <v>222</v>
      </c>
      <c r="F367" s="19"/>
      <c r="G367" s="19"/>
      <c r="H367" s="22"/>
      <c r="I367" s="19"/>
      <c r="J367" s="19"/>
      <c r="K367" s="337"/>
      <c r="L367" s="325" t="s">
        <v>30</v>
      </c>
      <c r="M367" s="280" t="e" cm="1">
        <f t="array" aca="1" ref="M367" ca="1">getProgress(AC367,AM367,"%",1,1)</f>
        <v>#NAME?</v>
      </c>
      <c r="N367" s="280" t="e" cm="1">
        <f t="array" aca="1" ref="N367" ca="1">getProgress(AD367,AN367,"%",1,1)</f>
        <v>#NAME?</v>
      </c>
      <c r="O367" s="280" t="e" cm="1">
        <f t="array" aca="1" ref="O367" ca="1">getProgress(AE367,AO367,"%",1,1)</f>
        <v>#NAME?</v>
      </c>
      <c r="P367" s="280" t="e" cm="1">
        <f t="array" aca="1" ref="P367" ca="1">getProgress(AF367,AP367,"%",1,1)</f>
        <v>#NAME?</v>
      </c>
      <c r="Q367" s="58"/>
      <c r="R367" s="90"/>
      <c r="S367" s="90"/>
      <c r="T367" s="90"/>
      <c r="U367" s="90"/>
      <c r="V367" s="90"/>
      <c r="W367" s="90"/>
      <c r="X367" s="90"/>
      <c r="Y367" s="90"/>
      <c r="Z367" s="283"/>
      <c r="AA367" s="282"/>
      <c r="AB367" s="282"/>
      <c r="AC367" s="279" t="e" cm="1">
        <f t="array" aca="1" ref="AC367" ca="1">IF(SUMPRODUCT(--($R$10:$Z$10&gt;0),--(R367:Z367&lt;&gt;""))&gt;0,SUMPRODUCT(--($R$10:$Z$10&gt;0),R367:Z367)/SUMPRODUCT(--($R$10:$Z$10&gt;0),--(R367:Z367&lt;&gt;"")),"")</f>
        <v>#NAME?</v>
      </c>
      <c r="AD367" s="279" t="e" cm="1">
        <f t="array" aca="1" ref="AD367" ca="1">IF(WpAreaA_exist,IF(SUMPRODUCT(--($R$9:$T$9&lt;&gt;0),--(R367:T367&lt;&gt;""))&gt;0,SUMPRODUCT(--($R$9:$T$9&gt;0),R367:T367)/SUMPRODUCT(--($R$9:$T$9&lt;&gt;0),--(R367:T367&lt;&gt;"")),""),"")</f>
        <v>#NAME?</v>
      </c>
      <c r="AE367" s="279" t="e" cm="1">
        <f t="array" aca="1" ref="AE367" ca="1">IF(WpAreaB_exist,IF(SUMPRODUCT(--($U$9:$W$9&lt;&gt;0),--(U367:W367&lt;&gt;""))&gt;0,SUMPRODUCT(--($U$9:$W$9&gt;0),U367:W367)/SUMPRODUCT(--($U$9:$W$9&lt;&gt;0),--(U367:W367&lt;&gt;"")),""),"")</f>
        <v>#NAME?</v>
      </c>
      <c r="AF367" s="279" t="e" cm="1">
        <f t="array" aca="1" ref="AF367" ca="1">IF(WpAreaC_exist,IF(SUMPRODUCT(--($X$9:$Z$9&lt;&gt;0),--(X367:Z367&lt;&gt;""))&gt;0,SUMPRODUCT(--($X$9:$Z$9&gt;0),X367:Z367)/SUMPRODUCT(--($X$9:$Z$9&lt;&gt;0),--(X367:Z367&lt;&gt;"")),""),"")</f>
        <v>#NAME?</v>
      </c>
      <c r="AG367" s="277"/>
      <c r="AH367" s="277"/>
      <c r="AI367" s="277"/>
      <c r="AJ367" s="277"/>
      <c r="AK367" s="277"/>
      <c r="AL367" s="282"/>
      <c r="AM367" s="276" t="s">
        <v>92</v>
      </c>
      <c r="AN367" s="276" t="s">
        <v>92</v>
      </c>
      <c r="AO367" s="276" t="s">
        <v>92</v>
      </c>
      <c r="AP367" s="276" t="s">
        <v>92</v>
      </c>
      <c r="AQ367" s="275"/>
      <c r="AR367" s="275"/>
      <c r="AS367" s="275"/>
      <c r="AT367" s="275"/>
      <c r="AU367" s="275"/>
      <c r="AV367" s="290"/>
      <c r="AZ367" s="15"/>
    </row>
    <row r="368" spans="1:52" outlineLevel="2" x14ac:dyDescent="0.2">
      <c r="A368" s="18" t="s">
        <v>30</v>
      </c>
      <c r="B368" s="18"/>
      <c r="C368" s="19" t="s">
        <v>58</v>
      </c>
      <c r="D368" s="19" t="s">
        <v>18</v>
      </c>
      <c r="E368" s="19" t="s">
        <v>281</v>
      </c>
      <c r="F368" s="20" t="s">
        <v>285</v>
      </c>
      <c r="G368" s="19"/>
      <c r="H368" s="22" t="s">
        <v>30</v>
      </c>
      <c r="I368" s="19"/>
      <c r="J368" s="19"/>
      <c r="K368" s="337"/>
      <c r="L368" s="325" t="s">
        <v>30</v>
      </c>
      <c r="M368" s="280" t="e" cm="1">
        <f t="array" aca="1" ref="M368" ca="1">getProgress(AC368,AM368,"%",1,1)</f>
        <v>#NAME?</v>
      </c>
      <c r="N368" s="280" t="e" cm="1">
        <f t="array" aca="1" ref="N368" ca="1">getProgress(AD368,AN368,"%",1,1)</f>
        <v>#NAME?</v>
      </c>
      <c r="O368" s="280" t="e" cm="1">
        <f t="array" aca="1" ref="O368" ca="1">getProgress(AE368,AO368,"%",1,1)</f>
        <v>#NAME?</v>
      </c>
      <c r="P368" s="280" t="e" cm="1">
        <f t="array" aca="1" ref="P368" ca="1">getProgress(AF368,AP368,"%",1,1)</f>
        <v>#NAME?</v>
      </c>
      <c r="Q368" s="58"/>
      <c r="R368" s="90"/>
      <c r="S368" s="90"/>
      <c r="T368" s="90"/>
      <c r="U368" s="90"/>
      <c r="V368" s="90"/>
      <c r="W368" s="90"/>
      <c r="X368" s="90"/>
      <c r="Y368" s="90"/>
      <c r="Z368" s="283"/>
      <c r="AA368" s="282"/>
      <c r="AB368" s="282"/>
      <c r="AC368" s="279" t="e" cm="1">
        <f t="array" aca="1" ref="AC368" ca="1">IF(SUMPRODUCT(--($R$10:$Z$10&gt;0),--(R368:Z368&lt;&gt;""))&gt;0,SUMPRODUCT(--($R$10:$Z$10&gt;0),R368:Z368)/SUMPRODUCT(--($R$10:$Z$10&gt;0),--(R368:Z368&lt;&gt;"")),"")</f>
        <v>#NAME?</v>
      </c>
      <c r="AD368" s="279" t="e" cm="1">
        <f t="array" aca="1" ref="AD368" ca="1">IF(WpAreaA_exist,IF(SUMPRODUCT(--($R$9:$T$9&lt;&gt;0),--(R368:T368&lt;&gt;""))&gt;0,SUMPRODUCT(--($R$9:$T$9&gt;0),R368:T368)/SUMPRODUCT(--($R$9:$T$9&lt;&gt;0),--(R368:T368&lt;&gt;"")),""),"")</f>
        <v>#NAME?</v>
      </c>
      <c r="AE368" s="279" t="e" cm="1">
        <f t="array" aca="1" ref="AE368" ca="1">IF(WpAreaB_exist,IF(SUMPRODUCT(--($U$9:$W$9&lt;&gt;0),--(U368:W368&lt;&gt;""))&gt;0,SUMPRODUCT(--($U$9:$W$9&gt;0),U368:W368)/SUMPRODUCT(--($U$9:$W$9&lt;&gt;0),--(U368:W368&lt;&gt;"")),""),"")</f>
        <v>#NAME?</v>
      </c>
      <c r="AF368" s="279" t="e" cm="1">
        <f t="array" aca="1" ref="AF368" ca="1">IF(WpAreaC_exist,IF(SUMPRODUCT(--($X$9:$Z$9&lt;&gt;0),--(X368:Z368&lt;&gt;""))&gt;0,SUMPRODUCT(--($X$9:$Z$9&gt;0),X368:Z368)/SUMPRODUCT(--($X$9:$Z$9&lt;&gt;0),--(X368:Z368&lt;&gt;"")),""),"")</f>
        <v>#NAME?</v>
      </c>
      <c r="AG368" s="277"/>
      <c r="AH368" s="277"/>
      <c r="AI368" s="277"/>
      <c r="AJ368" s="277"/>
      <c r="AK368" s="277"/>
      <c r="AL368" s="282"/>
      <c r="AM368" s="276" t="s">
        <v>92</v>
      </c>
      <c r="AN368" s="276" t="s">
        <v>92</v>
      </c>
      <c r="AO368" s="276" t="s">
        <v>92</v>
      </c>
      <c r="AP368" s="276" t="s">
        <v>92</v>
      </c>
      <c r="AQ368" s="275"/>
      <c r="AR368" s="275"/>
      <c r="AS368" s="275"/>
      <c r="AT368" s="275"/>
      <c r="AU368" s="275"/>
      <c r="AV368" s="290"/>
      <c r="AZ368" s="15"/>
    </row>
    <row r="369" spans="1:52" ht="19" x14ac:dyDescent="0.2">
      <c r="A369" s="53" t="s">
        <v>203</v>
      </c>
      <c r="B369" s="54"/>
      <c r="C369" s="54"/>
      <c r="D369" s="54"/>
      <c r="E369" s="54"/>
      <c r="F369" s="54"/>
      <c r="G369" s="54"/>
      <c r="H369" s="54"/>
      <c r="I369" s="54"/>
      <c r="J369" s="54"/>
      <c r="K369" s="354"/>
      <c r="L369" s="95"/>
      <c r="M369" s="95"/>
      <c r="N369" s="95"/>
      <c r="O369" s="95"/>
      <c r="P369" s="95"/>
      <c r="Q369" s="58"/>
      <c r="R369" s="334"/>
      <c r="S369" s="312"/>
      <c r="T369" s="335"/>
      <c r="U369" s="334"/>
      <c r="V369" s="312"/>
      <c r="W369" s="335"/>
      <c r="X369" s="334"/>
      <c r="Y369" s="312"/>
      <c r="Z369" s="312"/>
      <c r="AA369" s="285"/>
      <c r="AB369" s="285"/>
      <c r="AC369" s="277"/>
      <c r="AD369" s="277"/>
      <c r="AE369" s="277"/>
      <c r="AF369" s="277"/>
      <c r="AG369" s="277"/>
      <c r="AH369" s="277"/>
      <c r="AI369" s="277"/>
      <c r="AJ369" s="277"/>
      <c r="AK369" s="277"/>
      <c r="AL369" s="285"/>
      <c r="AM369" s="274"/>
      <c r="AN369" s="274"/>
      <c r="AO369" s="274"/>
      <c r="AP369" s="274"/>
      <c r="AQ369" s="274"/>
      <c r="AR369" s="274"/>
      <c r="AS369" s="274"/>
      <c r="AT369" s="274"/>
      <c r="AU369" s="274"/>
      <c r="AV369" s="285"/>
      <c r="AZ369" s="15"/>
    </row>
    <row r="370" spans="1:52" ht="19" outlineLevel="1" x14ac:dyDescent="0.2">
      <c r="A370" s="186" t="s">
        <v>247</v>
      </c>
      <c r="B370" s="186"/>
      <c r="C370" s="186"/>
      <c r="D370" s="187"/>
      <c r="E370" s="187"/>
      <c r="F370" s="187"/>
      <c r="G370" s="187"/>
      <c r="H370" s="187"/>
      <c r="I370" s="187"/>
      <c r="J370" s="187"/>
      <c r="K370" s="187"/>
      <c r="L370" s="188"/>
      <c r="M370" s="188"/>
      <c r="N370" s="188"/>
      <c r="O370" s="188"/>
      <c r="P370" s="188"/>
      <c r="Q370" s="58"/>
      <c r="R370" s="329"/>
      <c r="S370" s="304"/>
      <c r="T370" s="330"/>
      <c r="U370" s="329"/>
      <c r="V370" s="304"/>
      <c r="W370" s="330"/>
      <c r="X370" s="329"/>
      <c r="Y370" s="304"/>
      <c r="Z370" s="304"/>
      <c r="AA370" s="285"/>
      <c r="AB370" s="285"/>
      <c r="AC370" s="277"/>
      <c r="AD370" s="277"/>
      <c r="AE370" s="277"/>
      <c r="AF370" s="277"/>
      <c r="AG370" s="277"/>
      <c r="AH370" s="277"/>
      <c r="AI370" s="277"/>
      <c r="AJ370" s="277"/>
      <c r="AK370" s="277"/>
      <c r="AL370" s="285"/>
      <c r="AM370" s="274"/>
      <c r="AN370" s="274"/>
      <c r="AO370" s="274"/>
      <c r="AP370" s="274"/>
      <c r="AQ370" s="274"/>
      <c r="AR370" s="274"/>
      <c r="AS370" s="274"/>
      <c r="AT370" s="274"/>
      <c r="AU370" s="274"/>
      <c r="AV370" s="285"/>
      <c r="AZ370" s="15"/>
    </row>
    <row r="371" spans="1:52" ht="45" outlineLevel="2" x14ac:dyDescent="0.2">
      <c r="A371" s="18"/>
      <c r="B371" s="18"/>
      <c r="C371" s="19" t="s">
        <v>205</v>
      </c>
      <c r="D371" s="19"/>
      <c r="E371" s="19" t="s">
        <v>222</v>
      </c>
      <c r="F371" s="19"/>
      <c r="G371" s="19"/>
      <c r="H371" s="22"/>
      <c r="I371" s="19"/>
      <c r="J371" s="19"/>
      <c r="K371" s="337"/>
      <c r="L371" s="325" t="s">
        <v>30</v>
      </c>
      <c r="M371" s="280" t="e" cm="1">
        <f t="array" aca="1" ref="M371" ca="1">getProgress(AC371,AM371,"%",1,1)</f>
        <v>#NAME?</v>
      </c>
      <c r="N371" s="280" t="e" cm="1">
        <f t="array" aca="1" ref="N371" ca="1">getProgress(AD371,AN371,"%",1,1)</f>
        <v>#NAME?</v>
      </c>
      <c r="O371" s="280" t="e" cm="1">
        <f t="array" aca="1" ref="O371" ca="1">getProgress(AE371,AO371,"%",1,1)</f>
        <v>#NAME?</v>
      </c>
      <c r="P371" s="280" t="e" cm="1">
        <f t="array" aca="1" ref="P371" ca="1">getProgress(AF371,AP371,"%",1,1)</f>
        <v>#NAME?</v>
      </c>
      <c r="Q371" s="58"/>
      <c r="R371" s="90"/>
      <c r="S371" s="90"/>
      <c r="T371" s="90"/>
      <c r="U371" s="90"/>
      <c r="V371" s="90"/>
      <c r="W371" s="90"/>
      <c r="X371" s="90"/>
      <c r="Y371" s="90"/>
      <c r="Z371" s="283"/>
      <c r="AA371" s="282"/>
      <c r="AB371" s="282"/>
      <c r="AC371" s="279" t="e" cm="1">
        <f t="array" aca="1" ref="AC371" ca="1">IF(SUMPRODUCT(--($R$10:$Z$10&gt;0),--(R371:Z371&lt;&gt;""))&gt;0,SUMPRODUCT(--($R$10:$Z$10&gt;0),R371:Z371)/SUMPRODUCT(--($R$10:$Z$10&gt;0),--(R371:Z371&lt;&gt;"")),"")</f>
        <v>#NAME?</v>
      </c>
      <c r="AD371" s="279" t="e" cm="1">
        <f t="array" aca="1" ref="AD371" ca="1">IF(WpAreaA_exist,IF(SUMPRODUCT(--($R$9:$T$9&lt;&gt;0),--(R371:T371&lt;&gt;""))&gt;0,SUMPRODUCT(--($R$9:$T$9&gt;0),R371:T371)/SUMPRODUCT(--($R$9:$T$9&lt;&gt;0),--(R371:T371&lt;&gt;"")),""),"")</f>
        <v>#NAME?</v>
      </c>
      <c r="AE371" s="279" t="e" cm="1">
        <f t="array" aca="1" ref="AE371" ca="1">IF(WpAreaB_exist,IF(SUMPRODUCT(--($U$9:$W$9&lt;&gt;0),--(U371:W371&lt;&gt;""))&gt;0,SUMPRODUCT(--($U$9:$W$9&gt;0),U371:W371)/SUMPRODUCT(--($U$9:$W$9&lt;&gt;0),--(U371:W371&lt;&gt;"")),""),"")</f>
        <v>#NAME?</v>
      </c>
      <c r="AF371" s="279" t="e" cm="1">
        <f t="array" aca="1" ref="AF371" ca="1">IF(WpAreaC_exist,IF(SUMPRODUCT(--($X$9:$Z$9&lt;&gt;0),--(X371:Z371&lt;&gt;""))&gt;0,SUMPRODUCT(--($X$9:$Z$9&gt;0),X371:Z371)/SUMPRODUCT(--($X$9:$Z$9&lt;&gt;0),--(X371:Z371&lt;&gt;"")),""),"")</f>
        <v>#NAME?</v>
      </c>
      <c r="AG371" s="277"/>
      <c r="AH371" s="277"/>
      <c r="AI371" s="277"/>
      <c r="AJ371" s="277"/>
      <c r="AK371" s="277"/>
      <c r="AL371" s="282"/>
      <c r="AM371" s="276" t="s">
        <v>92</v>
      </c>
      <c r="AN371" s="276" t="s">
        <v>92</v>
      </c>
      <c r="AO371" s="276" t="s">
        <v>92</v>
      </c>
      <c r="AP371" s="276" t="s">
        <v>92</v>
      </c>
      <c r="AQ371" s="275"/>
      <c r="AR371" s="275"/>
      <c r="AS371" s="275"/>
      <c r="AT371" s="275"/>
      <c r="AU371" s="275"/>
      <c r="AV371" s="290"/>
      <c r="AZ371" s="15"/>
    </row>
    <row r="372" spans="1:52" outlineLevel="2" x14ac:dyDescent="0.2">
      <c r="A372" s="18" t="s">
        <v>30</v>
      </c>
      <c r="B372" s="18"/>
      <c r="C372" s="19" t="s">
        <v>205</v>
      </c>
      <c r="D372" s="19" t="s">
        <v>18</v>
      </c>
      <c r="E372" s="19" t="s">
        <v>291</v>
      </c>
      <c r="F372" s="20" t="s">
        <v>290</v>
      </c>
      <c r="G372" s="19"/>
      <c r="H372" s="22" t="s">
        <v>30</v>
      </c>
      <c r="I372" s="19"/>
      <c r="J372" s="19"/>
      <c r="K372" s="337"/>
      <c r="L372" s="325">
        <v>0</v>
      </c>
      <c r="M372" s="280" t="e" cm="1">
        <f t="array" aca="1" ref="M372" ca="1">getProgress(AC372,AM372,"%",1,1)</f>
        <v>#NAME?</v>
      </c>
      <c r="N372" s="280" t="e" cm="1">
        <f t="array" aca="1" ref="N372" ca="1">getProgress(AD372,AN372,"%",1,1)</f>
        <v>#NAME?</v>
      </c>
      <c r="O372" s="280" t="e" cm="1">
        <f t="array" aca="1" ref="O372" ca="1">getProgress(AE372,AO372,"%",1,1)</f>
        <v>#NAME?</v>
      </c>
      <c r="P372" s="280" t="e" cm="1">
        <f t="array" aca="1" ref="P372" ca="1">getProgress(AF372,AP372,"%",1,1)</f>
        <v>#NAME?</v>
      </c>
      <c r="Q372" s="58"/>
      <c r="R372" s="90"/>
      <c r="S372" s="90"/>
      <c r="T372" s="90"/>
      <c r="U372" s="90"/>
      <c r="V372" s="90"/>
      <c r="W372" s="90"/>
      <c r="X372" s="90"/>
      <c r="Y372" s="90"/>
      <c r="Z372" s="283"/>
      <c r="AA372" s="282"/>
      <c r="AB372" s="282"/>
      <c r="AC372" s="279" t="e" cm="1">
        <f t="array" aca="1" ref="AC372" ca="1">IF(SUMPRODUCT(--($R$10:$Z$10&gt;0),--(R372:Z372&lt;&gt;""))&gt;0,SUMPRODUCT(--($R$10:$Z$10&gt;0),R372:Z372)/SUMPRODUCT(--($R$10:$Z$10&gt;0),--(R372:Z372&lt;&gt;"")),"")</f>
        <v>#NAME?</v>
      </c>
      <c r="AD372" s="279" t="e" cm="1">
        <f t="array" aca="1" ref="AD372" ca="1">IF(WpAreaA_exist,IF(SUMPRODUCT(--($R$9:$T$9&lt;&gt;0),--(R372:T372&lt;&gt;""))&gt;0,SUMPRODUCT(--($R$9:$T$9&gt;0),R372:T372)/SUMPRODUCT(--($R$9:$T$9&lt;&gt;0),--(R372:T372&lt;&gt;"")),""),"")</f>
        <v>#NAME?</v>
      </c>
      <c r="AE372" s="279" t="e" cm="1">
        <f t="array" aca="1" ref="AE372" ca="1">IF(WpAreaB_exist,IF(SUMPRODUCT(--($U$9:$W$9&lt;&gt;0),--(U372:W372&lt;&gt;""))&gt;0,SUMPRODUCT(--($U$9:$W$9&gt;0),U372:W372)/SUMPRODUCT(--($U$9:$W$9&lt;&gt;0),--(U372:W372&lt;&gt;"")),""),"")</f>
        <v>#NAME?</v>
      </c>
      <c r="AF372" s="279" t="e" cm="1">
        <f t="array" aca="1" ref="AF372" ca="1">IF(WpAreaC_exist,IF(SUMPRODUCT(--($X$9:$Z$9&lt;&gt;0),--(X372:Z372&lt;&gt;""))&gt;0,SUMPRODUCT(--($X$9:$Z$9&gt;0),X372:Z372)/SUMPRODUCT(--($X$9:$Z$9&lt;&gt;0),--(X372:Z372&lt;&gt;"")),""),"")</f>
        <v>#NAME?</v>
      </c>
      <c r="AG372" s="277"/>
      <c r="AH372" s="277"/>
      <c r="AI372" s="277"/>
      <c r="AJ372" s="277"/>
      <c r="AK372" s="277"/>
      <c r="AL372" s="282"/>
      <c r="AM372" s="276" t="s">
        <v>92</v>
      </c>
      <c r="AN372" s="276" t="s">
        <v>92</v>
      </c>
      <c r="AO372" s="276" t="s">
        <v>92</v>
      </c>
      <c r="AP372" s="276" t="s">
        <v>92</v>
      </c>
      <c r="AQ372" s="275"/>
      <c r="AR372" s="275"/>
      <c r="AS372" s="275"/>
      <c r="AT372" s="275"/>
      <c r="AU372" s="275"/>
      <c r="AV372" s="290"/>
      <c r="AZ372" s="15"/>
    </row>
    <row r="373" spans="1:52" outlineLevel="2" x14ac:dyDescent="0.2">
      <c r="A373" s="18" t="s">
        <v>30</v>
      </c>
      <c r="B373" s="18"/>
      <c r="C373" s="19" t="s">
        <v>205</v>
      </c>
      <c r="D373" s="19" t="s">
        <v>18</v>
      </c>
      <c r="E373" s="19" t="s">
        <v>281</v>
      </c>
      <c r="F373" s="20" t="s">
        <v>285</v>
      </c>
      <c r="G373" s="19"/>
      <c r="H373" s="22" t="s">
        <v>30</v>
      </c>
      <c r="I373" s="19"/>
      <c r="J373" s="19"/>
      <c r="K373" s="337"/>
      <c r="L373" s="325" t="s">
        <v>30</v>
      </c>
      <c r="M373" s="280" t="e" cm="1">
        <f t="array" aca="1" ref="M373" ca="1">getProgress(AC373,AM373,"%",1,1)</f>
        <v>#NAME?</v>
      </c>
      <c r="N373" s="280" t="e" cm="1">
        <f t="array" aca="1" ref="N373" ca="1">getProgress(AD373,AN373,"%",1,1)</f>
        <v>#NAME?</v>
      </c>
      <c r="O373" s="280" t="e" cm="1">
        <f t="array" aca="1" ref="O373" ca="1">getProgress(AE373,AO373,"%",1,1)</f>
        <v>#NAME?</v>
      </c>
      <c r="P373" s="280" t="e" cm="1">
        <f t="array" aca="1" ref="P373" ca="1">getProgress(AF373,AP373,"%",1,1)</f>
        <v>#NAME?</v>
      </c>
      <c r="Q373" s="58"/>
      <c r="R373" s="90"/>
      <c r="S373" s="90"/>
      <c r="T373" s="90"/>
      <c r="U373" s="90"/>
      <c r="V373" s="90"/>
      <c r="W373" s="90"/>
      <c r="X373" s="90"/>
      <c r="Y373" s="90"/>
      <c r="Z373" s="283"/>
      <c r="AA373" s="282"/>
      <c r="AB373" s="282"/>
      <c r="AC373" s="279" t="e" cm="1">
        <f t="array" aca="1" ref="AC373" ca="1">IF(SUMPRODUCT(--($R$10:$Z$10&gt;0),--(R373:Z373&lt;&gt;""))&gt;0,SUMPRODUCT(--($R$10:$Z$10&gt;0),R373:Z373)/SUMPRODUCT(--($R$10:$Z$10&gt;0),--(R373:Z373&lt;&gt;"")),"")</f>
        <v>#NAME?</v>
      </c>
      <c r="AD373" s="279" t="e" cm="1">
        <f t="array" aca="1" ref="AD373" ca="1">IF(WpAreaA_exist,IF(SUMPRODUCT(--($R$9:$T$9&lt;&gt;0),--(R373:T373&lt;&gt;""))&gt;0,SUMPRODUCT(--($R$9:$T$9&gt;0),R373:T373)/SUMPRODUCT(--($R$9:$T$9&lt;&gt;0),--(R373:T373&lt;&gt;"")),""),"")</f>
        <v>#NAME?</v>
      </c>
      <c r="AE373" s="279" t="e" cm="1">
        <f t="array" aca="1" ref="AE373" ca="1">IF(WpAreaB_exist,IF(SUMPRODUCT(--($U$9:$W$9&lt;&gt;0),--(U373:W373&lt;&gt;""))&gt;0,SUMPRODUCT(--($U$9:$W$9&gt;0),U373:W373)/SUMPRODUCT(--($U$9:$W$9&lt;&gt;0),--(U373:W373&lt;&gt;"")),""),"")</f>
        <v>#NAME?</v>
      </c>
      <c r="AF373" s="279" t="e" cm="1">
        <f t="array" aca="1" ref="AF373" ca="1">IF(WpAreaC_exist,IF(SUMPRODUCT(--($X$9:$Z$9&lt;&gt;0),--(X373:Z373&lt;&gt;""))&gt;0,SUMPRODUCT(--($X$9:$Z$9&gt;0),X373:Z373)/SUMPRODUCT(--($X$9:$Z$9&lt;&gt;0),--(X373:Z373&lt;&gt;"")),""),"")</f>
        <v>#NAME?</v>
      </c>
      <c r="AG373" s="277"/>
      <c r="AH373" s="277"/>
      <c r="AI373" s="277"/>
      <c r="AJ373" s="277"/>
      <c r="AK373" s="277"/>
      <c r="AL373" s="282"/>
      <c r="AM373" s="276" t="s">
        <v>92</v>
      </c>
      <c r="AN373" s="276" t="s">
        <v>92</v>
      </c>
      <c r="AO373" s="276" t="s">
        <v>92</v>
      </c>
      <c r="AP373" s="276" t="s">
        <v>92</v>
      </c>
      <c r="AQ373" s="275"/>
      <c r="AR373" s="275"/>
      <c r="AS373" s="275"/>
      <c r="AT373" s="275"/>
      <c r="AU373" s="275"/>
      <c r="AV373" s="290"/>
      <c r="AZ373" s="15"/>
    </row>
    <row r="374" spans="1:52" ht="19" outlineLevel="1" x14ac:dyDescent="0.2">
      <c r="A374" s="186" t="s">
        <v>248</v>
      </c>
      <c r="B374" s="186"/>
      <c r="C374" s="186"/>
      <c r="D374" s="187"/>
      <c r="E374" s="187"/>
      <c r="F374" s="187"/>
      <c r="G374" s="187"/>
      <c r="H374" s="187"/>
      <c r="I374" s="187"/>
      <c r="J374" s="187"/>
      <c r="K374" s="187"/>
      <c r="L374" s="188"/>
      <c r="M374" s="188"/>
      <c r="N374" s="188"/>
      <c r="O374" s="188"/>
      <c r="P374" s="188"/>
      <c r="Q374" s="58"/>
      <c r="R374" s="329"/>
      <c r="S374" s="304"/>
      <c r="T374" s="330"/>
      <c r="U374" s="329"/>
      <c r="V374" s="304"/>
      <c r="W374" s="330"/>
      <c r="X374" s="329"/>
      <c r="Y374" s="304"/>
      <c r="Z374" s="304"/>
      <c r="AA374" s="285"/>
      <c r="AB374" s="285"/>
      <c r="AC374" s="277"/>
      <c r="AD374" s="277"/>
      <c r="AE374" s="277"/>
      <c r="AF374" s="277"/>
      <c r="AG374" s="277"/>
      <c r="AH374" s="277"/>
      <c r="AI374" s="277"/>
      <c r="AJ374" s="277"/>
      <c r="AK374" s="277"/>
      <c r="AL374" s="285"/>
      <c r="AM374" s="274"/>
      <c r="AN374" s="274"/>
      <c r="AO374" s="274"/>
      <c r="AP374" s="274"/>
      <c r="AQ374" s="274"/>
      <c r="AR374" s="274"/>
      <c r="AS374" s="274"/>
      <c r="AT374" s="274"/>
      <c r="AU374" s="274"/>
      <c r="AV374" s="285"/>
      <c r="AZ374" s="15"/>
    </row>
    <row r="375" spans="1:52" ht="45" outlineLevel="2" x14ac:dyDescent="0.2">
      <c r="A375" s="18"/>
      <c r="B375" s="18"/>
      <c r="C375" s="19" t="s">
        <v>207</v>
      </c>
      <c r="D375" s="19"/>
      <c r="E375" s="19" t="s">
        <v>222</v>
      </c>
      <c r="F375" s="19"/>
      <c r="G375" s="19"/>
      <c r="H375" s="22"/>
      <c r="I375" s="19"/>
      <c r="J375" s="19"/>
      <c r="K375" s="337"/>
      <c r="L375" s="325" t="s">
        <v>30</v>
      </c>
      <c r="M375" s="280" t="e" cm="1">
        <f t="array" aca="1" ref="M375" ca="1">getProgress(AC375,AM375,"%",1,1)</f>
        <v>#NAME?</v>
      </c>
      <c r="N375" s="280" t="e" cm="1">
        <f t="array" aca="1" ref="N375" ca="1">getProgress(AD375,AN375,"%",1,1)</f>
        <v>#NAME?</v>
      </c>
      <c r="O375" s="280" t="e" cm="1">
        <f t="array" aca="1" ref="O375" ca="1">getProgress(AE375,AO375,"%",1,1)</f>
        <v>#NAME?</v>
      </c>
      <c r="P375" s="280" t="e" cm="1">
        <f t="array" aca="1" ref="P375" ca="1">getProgress(AF375,AP375,"%",1,1)</f>
        <v>#NAME?</v>
      </c>
      <c r="Q375" s="58"/>
      <c r="R375" s="90"/>
      <c r="S375" s="90"/>
      <c r="T375" s="90"/>
      <c r="U375" s="90"/>
      <c r="V375" s="90"/>
      <c r="W375" s="90"/>
      <c r="X375" s="90"/>
      <c r="Y375" s="90"/>
      <c r="Z375" s="283"/>
      <c r="AA375" s="282"/>
      <c r="AB375" s="282"/>
      <c r="AC375" s="279" t="e" cm="1">
        <f t="array" aca="1" ref="AC375" ca="1">IF(SUMPRODUCT(--($R$10:$Z$10&gt;0),--(R375:Z375&lt;&gt;""))&gt;0,SUMPRODUCT(--($R$10:$Z$10&gt;0),R375:Z375)/SUMPRODUCT(--($R$10:$Z$10&gt;0),--(R375:Z375&lt;&gt;"")),"")</f>
        <v>#NAME?</v>
      </c>
      <c r="AD375" s="279" t="e" cm="1">
        <f t="array" aca="1" ref="AD375" ca="1">IF(WpAreaA_exist,IF(SUMPRODUCT(--($R$9:$T$9&lt;&gt;0),--(R375:T375&lt;&gt;""))&gt;0,SUMPRODUCT(--($R$9:$T$9&gt;0),R375:T375)/SUMPRODUCT(--($R$9:$T$9&lt;&gt;0),--(R375:T375&lt;&gt;"")),""),"")</f>
        <v>#NAME?</v>
      </c>
      <c r="AE375" s="279" t="e" cm="1">
        <f t="array" aca="1" ref="AE375" ca="1">IF(WpAreaB_exist,IF(SUMPRODUCT(--($U$9:$W$9&lt;&gt;0),--(U375:W375&lt;&gt;""))&gt;0,SUMPRODUCT(--($U$9:$W$9&gt;0),U375:W375)/SUMPRODUCT(--($U$9:$W$9&lt;&gt;0),--(U375:W375&lt;&gt;"")),""),"")</f>
        <v>#NAME?</v>
      </c>
      <c r="AF375" s="279" t="e" cm="1">
        <f t="array" aca="1" ref="AF375" ca="1">IF(WpAreaC_exist,IF(SUMPRODUCT(--($X$9:$Z$9&lt;&gt;0),--(X375:Z375&lt;&gt;""))&gt;0,SUMPRODUCT(--($X$9:$Z$9&gt;0),X375:Z375)/SUMPRODUCT(--($X$9:$Z$9&lt;&gt;0),--(X375:Z375&lt;&gt;"")),""),"")</f>
        <v>#NAME?</v>
      </c>
      <c r="AG375" s="277"/>
      <c r="AH375" s="277"/>
      <c r="AI375" s="277"/>
      <c r="AJ375" s="277"/>
      <c r="AK375" s="277"/>
      <c r="AL375" s="282"/>
      <c r="AM375" s="276" t="s">
        <v>92</v>
      </c>
      <c r="AN375" s="276" t="s">
        <v>92</v>
      </c>
      <c r="AO375" s="276" t="s">
        <v>92</v>
      </c>
      <c r="AP375" s="276" t="s">
        <v>92</v>
      </c>
      <c r="AQ375" s="275"/>
      <c r="AR375" s="275"/>
      <c r="AS375" s="275"/>
      <c r="AT375" s="275"/>
      <c r="AU375" s="275"/>
      <c r="AV375" s="290"/>
      <c r="AZ375" s="15"/>
    </row>
    <row r="376" spans="1:52" outlineLevel="2" x14ac:dyDescent="0.2">
      <c r="A376" s="18" t="s">
        <v>30</v>
      </c>
      <c r="B376" s="18"/>
      <c r="C376" s="19" t="s">
        <v>207</v>
      </c>
      <c r="D376" s="19" t="s">
        <v>18</v>
      </c>
      <c r="E376" s="19" t="s">
        <v>291</v>
      </c>
      <c r="F376" s="20" t="s">
        <v>290</v>
      </c>
      <c r="G376" s="19"/>
      <c r="H376" s="22" t="s">
        <v>30</v>
      </c>
      <c r="I376" s="19"/>
      <c r="J376" s="19"/>
      <c r="K376" s="337"/>
      <c r="L376" s="325">
        <v>0</v>
      </c>
      <c r="M376" s="280" t="e" cm="1">
        <f t="array" aca="1" ref="M376" ca="1">getProgress(AC376,AM376,"%",1,1)</f>
        <v>#NAME?</v>
      </c>
      <c r="N376" s="280" t="e" cm="1">
        <f t="array" aca="1" ref="N376" ca="1">getProgress(AD376,AN376,"%",1,1)</f>
        <v>#NAME?</v>
      </c>
      <c r="O376" s="280" t="e" cm="1">
        <f t="array" aca="1" ref="O376" ca="1">getProgress(AE376,AO376,"%",1,1)</f>
        <v>#NAME?</v>
      </c>
      <c r="P376" s="280" t="e" cm="1">
        <f t="array" aca="1" ref="P376" ca="1">getProgress(AF376,AP376,"%",1,1)</f>
        <v>#NAME?</v>
      </c>
      <c r="Q376" s="58"/>
      <c r="R376" s="90"/>
      <c r="S376" s="90"/>
      <c r="T376" s="90"/>
      <c r="U376" s="90"/>
      <c r="V376" s="90"/>
      <c r="W376" s="90"/>
      <c r="X376" s="90"/>
      <c r="Y376" s="90"/>
      <c r="Z376" s="283"/>
      <c r="AA376" s="282"/>
      <c r="AB376" s="282"/>
      <c r="AC376" s="279" t="e" cm="1">
        <f t="array" aca="1" ref="AC376" ca="1">IF(SUMPRODUCT(--($R$10:$Z$10&gt;0),--(R376:Z376&lt;&gt;""))&gt;0,SUMPRODUCT(--($R$10:$Z$10&gt;0),R376:Z376)/SUMPRODUCT(--($R$10:$Z$10&gt;0),--(R376:Z376&lt;&gt;"")),"")</f>
        <v>#NAME?</v>
      </c>
      <c r="AD376" s="279" t="e" cm="1">
        <f t="array" aca="1" ref="AD376" ca="1">IF(WpAreaA_exist,IF(SUMPRODUCT(--($R$9:$T$9&lt;&gt;0),--(R376:T376&lt;&gt;""))&gt;0,SUMPRODUCT(--($R$9:$T$9&gt;0),R376:T376)/SUMPRODUCT(--($R$9:$T$9&lt;&gt;0),--(R376:T376&lt;&gt;"")),""),"")</f>
        <v>#NAME?</v>
      </c>
      <c r="AE376" s="279" t="e" cm="1">
        <f t="array" aca="1" ref="AE376" ca="1">IF(WpAreaB_exist,IF(SUMPRODUCT(--($U$9:$W$9&lt;&gt;0),--(U376:W376&lt;&gt;""))&gt;0,SUMPRODUCT(--($U$9:$W$9&gt;0),U376:W376)/SUMPRODUCT(--($U$9:$W$9&lt;&gt;0),--(U376:W376&lt;&gt;"")),""),"")</f>
        <v>#NAME?</v>
      </c>
      <c r="AF376" s="279" t="e" cm="1">
        <f t="array" aca="1" ref="AF376" ca="1">IF(WpAreaC_exist,IF(SUMPRODUCT(--($X$9:$Z$9&lt;&gt;0),--(X376:Z376&lt;&gt;""))&gt;0,SUMPRODUCT(--($X$9:$Z$9&gt;0),X376:Z376)/SUMPRODUCT(--($X$9:$Z$9&lt;&gt;0),--(X376:Z376&lt;&gt;"")),""),"")</f>
        <v>#NAME?</v>
      </c>
      <c r="AG376" s="277"/>
      <c r="AH376" s="277"/>
      <c r="AI376" s="277"/>
      <c r="AJ376" s="277"/>
      <c r="AK376" s="277"/>
      <c r="AL376" s="282"/>
      <c r="AM376" s="276" t="s">
        <v>92</v>
      </c>
      <c r="AN376" s="276" t="s">
        <v>92</v>
      </c>
      <c r="AO376" s="276" t="s">
        <v>92</v>
      </c>
      <c r="AP376" s="276" t="s">
        <v>92</v>
      </c>
      <c r="AQ376" s="275"/>
      <c r="AR376" s="275"/>
      <c r="AS376" s="275"/>
      <c r="AT376" s="275"/>
      <c r="AU376" s="275"/>
      <c r="AV376" s="290"/>
      <c r="AZ376" s="15"/>
    </row>
    <row r="377" spans="1:52" outlineLevel="2" x14ac:dyDescent="0.2">
      <c r="A377" s="18" t="s">
        <v>30</v>
      </c>
      <c r="B377" s="18"/>
      <c r="C377" s="19" t="s">
        <v>207</v>
      </c>
      <c r="D377" s="19" t="s">
        <v>18</v>
      </c>
      <c r="E377" s="19" t="s">
        <v>283</v>
      </c>
      <c r="F377" s="19" t="s">
        <v>284</v>
      </c>
      <c r="G377" s="19"/>
      <c r="H377" s="22" t="s">
        <v>30</v>
      </c>
      <c r="I377" s="19"/>
      <c r="J377" s="19"/>
      <c r="K377" s="337"/>
      <c r="L377" s="325" t="s">
        <v>30</v>
      </c>
      <c r="M377" s="280" t="e" cm="1">
        <f t="array" aca="1" ref="M377" ca="1">getProgress(AC377,AM377,"%",1,1)</f>
        <v>#NAME?</v>
      </c>
      <c r="N377" s="280" t="e" cm="1">
        <f t="array" aca="1" ref="N377" ca="1">getProgress(AD377,AN377,"%",1,1)</f>
        <v>#NAME?</v>
      </c>
      <c r="O377" s="280" t="e" cm="1">
        <f t="array" aca="1" ref="O377" ca="1">getProgress(AE377,AO377,"%",1,1)</f>
        <v>#NAME?</v>
      </c>
      <c r="P377" s="280" t="e" cm="1">
        <f t="array" aca="1" ref="P377" ca="1">getProgress(AF377,AP377,"%",1,1)</f>
        <v>#NAME?</v>
      </c>
      <c r="Q377" s="58"/>
      <c r="R377" s="90"/>
      <c r="S377" s="90"/>
      <c r="T377" s="90"/>
      <c r="U377" s="90"/>
      <c r="V377" s="90"/>
      <c r="W377" s="90"/>
      <c r="X377" s="90"/>
      <c r="Y377" s="90"/>
      <c r="Z377" s="283"/>
      <c r="AA377" s="282"/>
      <c r="AB377" s="282"/>
      <c r="AC377" s="279" t="e" cm="1">
        <f t="array" aca="1" ref="AC377" ca="1">IF(SUMPRODUCT(--($R$10:$Z$10&gt;0),--(R377:Z377&lt;&gt;""))&gt;0,SUMPRODUCT(--($R$10:$Z$10&gt;0),R377:Z377)/SUMPRODUCT(--($R$10:$Z$10&gt;0),--(R377:Z377&lt;&gt;"")),"")</f>
        <v>#NAME?</v>
      </c>
      <c r="AD377" s="279" t="e" cm="1">
        <f t="array" aca="1" ref="AD377" ca="1">IF(WpAreaA_exist,IF(SUMPRODUCT(--($R$9:$T$9&lt;&gt;0),--(R377:T377&lt;&gt;""))&gt;0,SUMPRODUCT(--($R$9:$T$9&gt;0),R377:T377)/SUMPRODUCT(--($R$9:$T$9&lt;&gt;0),--(R377:T377&lt;&gt;"")),""),"")</f>
        <v>#NAME?</v>
      </c>
      <c r="AE377" s="279" t="e" cm="1">
        <f t="array" aca="1" ref="AE377" ca="1">IF(WpAreaB_exist,IF(SUMPRODUCT(--($U$9:$W$9&lt;&gt;0),--(U377:W377&lt;&gt;""))&gt;0,SUMPRODUCT(--($U$9:$W$9&gt;0),U377:W377)/SUMPRODUCT(--($U$9:$W$9&lt;&gt;0),--(U377:W377&lt;&gt;"")),""),"")</f>
        <v>#NAME?</v>
      </c>
      <c r="AF377" s="279" t="e" cm="1">
        <f t="array" aca="1" ref="AF377" ca="1">IF(WpAreaC_exist,IF(SUMPRODUCT(--($X$9:$Z$9&lt;&gt;0),--(X377:Z377&lt;&gt;""))&gt;0,SUMPRODUCT(--($X$9:$Z$9&gt;0),X377:Z377)/SUMPRODUCT(--($X$9:$Z$9&lt;&gt;0),--(X377:Z377&lt;&gt;"")),""),"")</f>
        <v>#NAME?</v>
      </c>
      <c r="AG377" s="277"/>
      <c r="AH377" s="277"/>
      <c r="AI377" s="277"/>
      <c r="AJ377" s="277"/>
      <c r="AK377" s="277"/>
      <c r="AL377" s="282"/>
      <c r="AM377" s="276" t="s">
        <v>92</v>
      </c>
      <c r="AN377" s="276" t="s">
        <v>92</v>
      </c>
      <c r="AO377" s="276" t="s">
        <v>92</v>
      </c>
      <c r="AP377" s="276" t="s">
        <v>92</v>
      </c>
      <c r="AQ377" s="275"/>
      <c r="AR377" s="275"/>
      <c r="AS377" s="275"/>
      <c r="AT377" s="275"/>
      <c r="AU377" s="275"/>
      <c r="AV377" s="290"/>
    </row>
    <row r="378" spans="1:52" outlineLevel="2" x14ac:dyDescent="0.2">
      <c r="A378" s="18" t="s">
        <v>30</v>
      </c>
      <c r="B378" s="18" t="s">
        <v>45</v>
      </c>
      <c r="C378" s="19" t="s">
        <v>207</v>
      </c>
      <c r="D378" s="19" t="s">
        <v>18</v>
      </c>
      <c r="E378" s="19" t="s">
        <v>282</v>
      </c>
      <c r="F378" s="19" t="s">
        <v>102</v>
      </c>
      <c r="G378" s="19"/>
      <c r="H378" s="22" t="s">
        <v>30</v>
      </c>
      <c r="I378" s="19"/>
      <c r="J378" s="19"/>
      <c r="K378" s="337"/>
      <c r="L378" s="96">
        <v>1</v>
      </c>
      <c r="M378" s="280" t="e" cm="1">
        <f t="array" aca="1" ref="M378" ca="1">getProgress(AC378,AM378,"%",1,1)</f>
        <v>#NAME?</v>
      </c>
      <c r="N378" s="280" t="e" cm="1">
        <f t="array" aca="1" ref="N378" ca="1">getProgress(AD378,AN378,"%",1,1)</f>
        <v>#NAME?</v>
      </c>
      <c r="O378" s="280" t="e" cm="1">
        <f t="array" aca="1" ref="O378" ca="1">getProgress(AE378,AO378,"%",1,1)</f>
        <v>#NAME?</v>
      </c>
      <c r="P378" s="280" t="e" cm="1">
        <f t="array" aca="1" ref="P378" ca="1">getProgress(AF378,AP378,"%",1,1)</f>
        <v>#NAME?</v>
      </c>
      <c r="Q378" s="58"/>
      <c r="R378" s="90"/>
      <c r="S378" s="90"/>
      <c r="T378" s="90"/>
      <c r="U378" s="90"/>
      <c r="V378" s="90"/>
      <c r="W378" s="90"/>
      <c r="X378" s="90"/>
      <c r="Y378" s="90"/>
      <c r="Z378" s="283"/>
      <c r="AA378" s="282"/>
      <c r="AB378" s="282"/>
      <c r="AC378" s="279" t="e" cm="1">
        <f t="array" aca="1" ref="AC378" ca="1">IF(SUMPRODUCT(--($R$10:$Z$10&gt;0),--(R378:Z378&lt;&gt;""))&gt;0,SUMPRODUCT(--($R$10:$Z$10&gt;0),R378:Z378)/SUMPRODUCT(--($R$10:$Z$10&gt;0),--(R378:Z378&lt;&gt;"")),"")</f>
        <v>#NAME?</v>
      </c>
      <c r="AD378" s="279" t="e" cm="1">
        <f t="array" aca="1" ref="AD378" ca="1">IF(WpAreaA_exist,IF(SUMPRODUCT(--($R$9:$T$9&lt;&gt;0),--(R378:T378&lt;&gt;""))&gt;0,SUMPRODUCT(--($R$9:$T$9&gt;0),R378:T378)/SUMPRODUCT(--($R$9:$T$9&lt;&gt;0),--(R378:T378&lt;&gt;"")),""),"")</f>
        <v>#NAME?</v>
      </c>
      <c r="AE378" s="279" t="e" cm="1">
        <f t="array" aca="1" ref="AE378" ca="1">IF(WpAreaB_exist,IF(SUMPRODUCT(--($U$9:$W$9&lt;&gt;0),--(U378:W378&lt;&gt;""))&gt;0,SUMPRODUCT(--($U$9:$W$9&gt;0),U378:W378)/SUMPRODUCT(--($U$9:$W$9&lt;&gt;0),--(U378:W378&lt;&gt;"")),""),"")</f>
        <v>#NAME?</v>
      </c>
      <c r="AF378" s="279" t="e" cm="1">
        <f t="array" aca="1" ref="AF378" ca="1">IF(WpAreaC_exist,IF(SUMPRODUCT(--($X$9:$Z$9&lt;&gt;0),--(X378:Z378&lt;&gt;""))&gt;0,SUMPRODUCT(--($X$9:$Z$9&gt;0),X378:Z378)/SUMPRODUCT(--($X$9:$Z$9&lt;&gt;0),--(X378:Z378&lt;&gt;"")),""),"")</f>
        <v>#NAME?</v>
      </c>
      <c r="AG378" s="277"/>
      <c r="AH378" s="277"/>
      <c r="AI378" s="277"/>
      <c r="AJ378" s="277"/>
      <c r="AK378" s="277"/>
      <c r="AL378" s="282"/>
      <c r="AM378" s="276" t="s">
        <v>92</v>
      </c>
      <c r="AN378" s="276" t="s">
        <v>92</v>
      </c>
      <c r="AO378" s="276" t="s">
        <v>92</v>
      </c>
      <c r="AP378" s="276" t="s">
        <v>92</v>
      </c>
      <c r="AQ378" s="275"/>
      <c r="AR378" s="275"/>
      <c r="AS378" s="275"/>
      <c r="AT378" s="275"/>
      <c r="AU378" s="275"/>
      <c r="AV378" s="290"/>
    </row>
    <row r="379" spans="1:52" ht="19" outlineLevel="1" x14ac:dyDescent="0.2">
      <c r="A379" s="186" t="s">
        <v>249</v>
      </c>
      <c r="B379" s="186"/>
      <c r="C379" s="186"/>
      <c r="D379" s="187"/>
      <c r="E379" s="187"/>
      <c r="F379" s="187"/>
      <c r="G379" s="187"/>
      <c r="H379" s="187"/>
      <c r="I379" s="187"/>
      <c r="J379" s="187"/>
      <c r="K379" s="187"/>
      <c r="L379" s="188"/>
      <c r="M379" s="188"/>
      <c r="N379" s="188"/>
      <c r="O379" s="188"/>
      <c r="P379" s="188"/>
      <c r="Q379" s="58"/>
      <c r="R379" s="329"/>
      <c r="S379" s="304"/>
      <c r="T379" s="330"/>
      <c r="U379" s="329"/>
      <c r="V379" s="304"/>
      <c r="W379" s="330"/>
      <c r="X379" s="329"/>
      <c r="Y379" s="304"/>
      <c r="Z379" s="304"/>
      <c r="AA379" s="285"/>
      <c r="AB379" s="285"/>
      <c r="AC379" s="277"/>
      <c r="AD379" s="277"/>
      <c r="AE379" s="277"/>
      <c r="AF379" s="277"/>
      <c r="AG379" s="277"/>
      <c r="AH379" s="277"/>
      <c r="AI379" s="277"/>
      <c r="AJ379" s="277"/>
      <c r="AK379" s="277"/>
      <c r="AL379" s="285"/>
      <c r="AM379" s="274"/>
      <c r="AN379" s="274"/>
      <c r="AO379" s="274"/>
      <c r="AP379" s="274"/>
      <c r="AQ379" s="274"/>
      <c r="AR379" s="274"/>
      <c r="AS379" s="274"/>
      <c r="AT379" s="274"/>
      <c r="AU379" s="274"/>
      <c r="AV379" s="285"/>
      <c r="AZ379" s="15"/>
    </row>
    <row r="380" spans="1:52" ht="45" outlineLevel="2" x14ac:dyDescent="0.2">
      <c r="A380" s="18"/>
      <c r="B380" s="18"/>
      <c r="C380" s="19" t="s">
        <v>208</v>
      </c>
      <c r="D380" s="19"/>
      <c r="E380" s="19" t="s">
        <v>222</v>
      </c>
      <c r="F380" s="19"/>
      <c r="G380" s="19"/>
      <c r="H380" s="22"/>
      <c r="I380" s="19"/>
      <c r="J380" s="19"/>
      <c r="K380" s="337"/>
      <c r="L380" s="325" t="s">
        <v>30</v>
      </c>
      <c r="M380" s="280" t="e" cm="1">
        <f t="array" aca="1" ref="M380" ca="1">getProgress(AC380,AM380,"%",1,1)</f>
        <v>#NAME?</v>
      </c>
      <c r="N380" s="280" t="e" cm="1">
        <f t="array" aca="1" ref="N380" ca="1">getProgress(AD380,AN380,"%",1,1)</f>
        <v>#NAME?</v>
      </c>
      <c r="O380" s="280" t="e" cm="1">
        <f t="array" aca="1" ref="O380" ca="1">getProgress(AE380,AO380,"%",1,1)</f>
        <v>#NAME?</v>
      </c>
      <c r="P380" s="280" t="e" cm="1">
        <f t="array" aca="1" ref="P380" ca="1">getProgress(AF380,AP380,"%",1,1)</f>
        <v>#NAME?</v>
      </c>
      <c r="Q380" s="58"/>
      <c r="R380" s="90"/>
      <c r="S380" s="90"/>
      <c r="T380" s="90"/>
      <c r="U380" s="90"/>
      <c r="V380" s="90"/>
      <c r="W380" s="90"/>
      <c r="X380" s="90"/>
      <c r="Y380" s="90"/>
      <c r="Z380" s="283"/>
      <c r="AA380" s="282"/>
      <c r="AB380" s="282"/>
      <c r="AC380" s="279" t="e" cm="1">
        <f t="array" aca="1" ref="AC380" ca="1">IF(SUMPRODUCT(--($R$10:$Z$10&gt;0),--(R380:Z380&lt;&gt;""))&gt;0,SUMPRODUCT(--($R$10:$Z$10&gt;0),R380:Z380)/SUMPRODUCT(--($R$10:$Z$10&gt;0),--(R380:Z380&lt;&gt;"")),"")</f>
        <v>#NAME?</v>
      </c>
      <c r="AD380" s="279" t="e" cm="1">
        <f t="array" aca="1" ref="AD380" ca="1">IF(WpAreaA_exist,IF(SUMPRODUCT(--($R$9:$T$9&lt;&gt;0),--(R380:T380&lt;&gt;""))&gt;0,SUMPRODUCT(--($R$9:$T$9&gt;0),R380:T380)/SUMPRODUCT(--($R$9:$T$9&lt;&gt;0),--(R380:T380&lt;&gt;"")),""),"")</f>
        <v>#NAME?</v>
      </c>
      <c r="AE380" s="279" t="e" cm="1">
        <f t="array" aca="1" ref="AE380" ca="1">IF(WpAreaB_exist,IF(SUMPRODUCT(--($U$9:$W$9&lt;&gt;0),--(U380:W380&lt;&gt;""))&gt;0,SUMPRODUCT(--($U$9:$W$9&gt;0),U380:W380)/SUMPRODUCT(--($U$9:$W$9&lt;&gt;0),--(U380:W380&lt;&gt;"")),""),"")</f>
        <v>#NAME?</v>
      </c>
      <c r="AF380" s="279" t="e" cm="1">
        <f t="array" aca="1" ref="AF380" ca="1">IF(WpAreaC_exist,IF(SUMPRODUCT(--($X$9:$Z$9&lt;&gt;0),--(X380:Z380&lt;&gt;""))&gt;0,SUMPRODUCT(--($X$9:$Z$9&gt;0),X380:Z380)/SUMPRODUCT(--($X$9:$Z$9&lt;&gt;0),--(X380:Z380&lt;&gt;"")),""),"")</f>
        <v>#NAME?</v>
      </c>
      <c r="AG380" s="277"/>
      <c r="AH380" s="277"/>
      <c r="AI380" s="277"/>
      <c r="AJ380" s="277"/>
      <c r="AK380" s="277"/>
      <c r="AL380" s="282"/>
      <c r="AM380" s="276" t="s">
        <v>92</v>
      </c>
      <c r="AN380" s="276" t="s">
        <v>92</v>
      </c>
      <c r="AO380" s="276" t="s">
        <v>92</v>
      </c>
      <c r="AP380" s="276" t="s">
        <v>92</v>
      </c>
      <c r="AQ380" s="275"/>
      <c r="AR380" s="275"/>
      <c r="AS380" s="275"/>
      <c r="AT380" s="275"/>
      <c r="AU380" s="275"/>
      <c r="AV380" s="290"/>
      <c r="AZ380" s="15"/>
    </row>
    <row r="381" spans="1:52" outlineLevel="2" x14ac:dyDescent="0.2">
      <c r="A381" s="18" t="s">
        <v>30</v>
      </c>
      <c r="B381" s="18"/>
      <c r="C381" s="19" t="s">
        <v>208</v>
      </c>
      <c r="D381" s="19" t="s">
        <v>18</v>
      </c>
      <c r="E381" s="19" t="s">
        <v>291</v>
      </c>
      <c r="F381" s="20" t="s">
        <v>290</v>
      </c>
      <c r="G381" s="19"/>
      <c r="H381" s="22" t="s">
        <v>30</v>
      </c>
      <c r="I381" s="19"/>
      <c r="J381" s="19"/>
      <c r="K381" s="337"/>
      <c r="L381" s="325">
        <v>0</v>
      </c>
      <c r="M381" s="280" t="e" cm="1">
        <f t="array" aca="1" ref="M381" ca="1">getProgress(AC381,AM381,"%",1,1)</f>
        <v>#NAME?</v>
      </c>
      <c r="N381" s="280" t="e" cm="1">
        <f t="array" aca="1" ref="N381" ca="1">getProgress(AD381,AN381,"%",1,1)</f>
        <v>#NAME?</v>
      </c>
      <c r="O381" s="280" t="e" cm="1">
        <f t="array" aca="1" ref="O381" ca="1">getProgress(AE381,AO381,"%",1,1)</f>
        <v>#NAME?</v>
      </c>
      <c r="P381" s="280" t="e" cm="1">
        <f t="array" aca="1" ref="P381" ca="1">getProgress(AF381,AP381,"%",1,1)</f>
        <v>#NAME?</v>
      </c>
      <c r="Q381" s="58"/>
      <c r="R381" s="90"/>
      <c r="S381" s="90"/>
      <c r="T381" s="90"/>
      <c r="U381" s="90"/>
      <c r="V381" s="90"/>
      <c r="W381" s="90"/>
      <c r="X381" s="90"/>
      <c r="Y381" s="90"/>
      <c r="Z381" s="283"/>
      <c r="AA381" s="282"/>
      <c r="AB381" s="282"/>
      <c r="AC381" s="279" t="e" cm="1">
        <f t="array" aca="1" ref="AC381" ca="1">IF(SUMPRODUCT(--($R$10:$Z$10&gt;0),--(R381:Z381&lt;&gt;""))&gt;0,SUMPRODUCT(--($R$10:$Z$10&gt;0),R381:Z381)/SUMPRODUCT(--($R$10:$Z$10&gt;0),--(R381:Z381&lt;&gt;"")),"")</f>
        <v>#NAME?</v>
      </c>
      <c r="AD381" s="279" t="e" cm="1">
        <f t="array" aca="1" ref="AD381" ca="1">IF(WpAreaA_exist,IF(SUMPRODUCT(--($R$9:$T$9&lt;&gt;0),--(R381:T381&lt;&gt;""))&gt;0,SUMPRODUCT(--($R$9:$T$9&gt;0),R381:T381)/SUMPRODUCT(--($R$9:$T$9&lt;&gt;0),--(R381:T381&lt;&gt;"")),""),"")</f>
        <v>#NAME?</v>
      </c>
      <c r="AE381" s="279" t="e" cm="1">
        <f t="array" aca="1" ref="AE381" ca="1">IF(WpAreaB_exist,IF(SUMPRODUCT(--($U$9:$W$9&lt;&gt;0),--(U381:W381&lt;&gt;""))&gt;0,SUMPRODUCT(--($U$9:$W$9&gt;0),U381:W381)/SUMPRODUCT(--($U$9:$W$9&lt;&gt;0),--(U381:W381&lt;&gt;"")),""),"")</f>
        <v>#NAME?</v>
      </c>
      <c r="AF381" s="279" t="e" cm="1">
        <f t="array" aca="1" ref="AF381" ca="1">IF(WpAreaC_exist,IF(SUMPRODUCT(--($X$9:$Z$9&lt;&gt;0),--(X381:Z381&lt;&gt;""))&gt;0,SUMPRODUCT(--($X$9:$Z$9&gt;0),X381:Z381)/SUMPRODUCT(--($X$9:$Z$9&lt;&gt;0),--(X381:Z381&lt;&gt;"")),""),"")</f>
        <v>#NAME?</v>
      </c>
      <c r="AG381" s="277"/>
      <c r="AH381" s="277"/>
      <c r="AI381" s="277"/>
      <c r="AJ381" s="277"/>
      <c r="AK381" s="277"/>
      <c r="AL381" s="282"/>
      <c r="AM381" s="276" t="s">
        <v>92</v>
      </c>
      <c r="AN381" s="276" t="s">
        <v>92</v>
      </c>
      <c r="AO381" s="276" t="s">
        <v>92</v>
      </c>
      <c r="AP381" s="276" t="s">
        <v>92</v>
      </c>
      <c r="AQ381" s="275"/>
      <c r="AR381" s="275"/>
      <c r="AS381" s="275"/>
      <c r="AT381" s="275"/>
      <c r="AU381" s="275"/>
      <c r="AV381" s="290"/>
      <c r="AZ381" s="15"/>
    </row>
    <row r="382" spans="1:52" outlineLevel="2" x14ac:dyDescent="0.2">
      <c r="A382" s="18" t="s">
        <v>30</v>
      </c>
      <c r="B382" s="18"/>
      <c r="C382" s="19" t="s">
        <v>208</v>
      </c>
      <c r="D382" s="19" t="s">
        <v>18</v>
      </c>
      <c r="E382" s="19" t="s">
        <v>283</v>
      </c>
      <c r="F382" s="19" t="s">
        <v>284</v>
      </c>
      <c r="G382" s="19"/>
      <c r="H382" s="22" t="s">
        <v>30</v>
      </c>
      <c r="I382" s="19"/>
      <c r="J382" s="19"/>
      <c r="K382" s="337"/>
      <c r="L382" s="325" t="s">
        <v>30</v>
      </c>
      <c r="M382" s="280" t="e" cm="1">
        <f t="array" aca="1" ref="M382" ca="1">getProgress(AC382,AM382,"%",1,1)</f>
        <v>#NAME?</v>
      </c>
      <c r="N382" s="280" t="e" cm="1">
        <f t="array" aca="1" ref="N382" ca="1">getProgress(AD382,AN382,"%",1,1)</f>
        <v>#NAME?</v>
      </c>
      <c r="O382" s="280" t="e" cm="1">
        <f t="array" aca="1" ref="O382" ca="1">getProgress(AE382,AO382,"%",1,1)</f>
        <v>#NAME?</v>
      </c>
      <c r="P382" s="280" t="e" cm="1">
        <f t="array" aca="1" ref="P382" ca="1">getProgress(AF382,AP382,"%",1,1)</f>
        <v>#NAME?</v>
      </c>
      <c r="Q382" s="58"/>
      <c r="R382" s="90"/>
      <c r="S382" s="90"/>
      <c r="T382" s="90"/>
      <c r="U382" s="90"/>
      <c r="V382" s="90"/>
      <c r="W382" s="90"/>
      <c r="X382" s="90"/>
      <c r="Y382" s="90"/>
      <c r="Z382" s="283"/>
      <c r="AA382" s="282"/>
      <c r="AB382" s="282"/>
      <c r="AC382" s="279" t="e" cm="1">
        <f t="array" aca="1" ref="AC382" ca="1">IF(SUMPRODUCT(--($R$10:$Z$10&gt;0),--(R382:Z382&lt;&gt;""))&gt;0,SUMPRODUCT(--($R$10:$Z$10&gt;0),R382:Z382)/SUMPRODUCT(--($R$10:$Z$10&gt;0),--(R382:Z382&lt;&gt;"")),"")</f>
        <v>#NAME?</v>
      </c>
      <c r="AD382" s="279" t="e" cm="1">
        <f t="array" aca="1" ref="AD382" ca="1">IF(WpAreaA_exist,IF(SUMPRODUCT(--($R$9:$T$9&lt;&gt;0),--(R382:T382&lt;&gt;""))&gt;0,SUMPRODUCT(--($R$9:$T$9&gt;0),R382:T382)/SUMPRODUCT(--($R$9:$T$9&lt;&gt;0),--(R382:T382&lt;&gt;"")),""),"")</f>
        <v>#NAME?</v>
      </c>
      <c r="AE382" s="279" t="e" cm="1">
        <f t="array" aca="1" ref="AE382" ca="1">IF(WpAreaB_exist,IF(SUMPRODUCT(--($U$9:$W$9&lt;&gt;0),--(U382:W382&lt;&gt;""))&gt;0,SUMPRODUCT(--($U$9:$W$9&gt;0),U382:W382)/SUMPRODUCT(--($U$9:$W$9&lt;&gt;0),--(U382:W382&lt;&gt;"")),""),"")</f>
        <v>#NAME?</v>
      </c>
      <c r="AF382" s="279" t="e" cm="1">
        <f t="array" aca="1" ref="AF382" ca="1">IF(WpAreaC_exist,IF(SUMPRODUCT(--($X$9:$Z$9&lt;&gt;0),--(X382:Z382&lt;&gt;""))&gt;0,SUMPRODUCT(--($X$9:$Z$9&gt;0),X382:Z382)/SUMPRODUCT(--($X$9:$Z$9&lt;&gt;0),--(X382:Z382&lt;&gt;"")),""),"")</f>
        <v>#NAME?</v>
      </c>
      <c r="AG382" s="277"/>
      <c r="AH382" s="277"/>
      <c r="AI382" s="277"/>
      <c r="AJ382" s="277"/>
      <c r="AK382" s="277"/>
      <c r="AL382" s="282"/>
      <c r="AM382" s="276" t="s">
        <v>92</v>
      </c>
      <c r="AN382" s="276" t="s">
        <v>92</v>
      </c>
      <c r="AO382" s="276" t="s">
        <v>92</v>
      </c>
      <c r="AP382" s="276" t="s">
        <v>92</v>
      </c>
      <c r="AQ382" s="275"/>
      <c r="AR382" s="275"/>
      <c r="AS382" s="275"/>
      <c r="AT382" s="275"/>
      <c r="AU382" s="275"/>
      <c r="AV382" s="290"/>
    </row>
    <row r="383" spans="1:52" outlineLevel="2" x14ac:dyDescent="0.2">
      <c r="A383" s="18" t="s">
        <v>30</v>
      </c>
      <c r="B383" s="18"/>
      <c r="C383" s="19" t="s">
        <v>208</v>
      </c>
      <c r="D383" s="19" t="s">
        <v>18</v>
      </c>
      <c r="E383" s="19" t="s">
        <v>282</v>
      </c>
      <c r="F383" s="19" t="s">
        <v>102</v>
      </c>
      <c r="G383" s="19"/>
      <c r="H383" s="22" t="s">
        <v>30</v>
      </c>
      <c r="I383" s="19"/>
      <c r="J383" s="19"/>
      <c r="K383" s="337"/>
      <c r="L383" s="325" t="s">
        <v>30</v>
      </c>
      <c r="M383" s="280" t="e" cm="1">
        <f t="array" aca="1" ref="M383" ca="1">getProgress(AC383,AM383,"%",1,1)</f>
        <v>#NAME?</v>
      </c>
      <c r="N383" s="280" t="e" cm="1">
        <f t="array" aca="1" ref="N383" ca="1">getProgress(AD383,AN383,"%",1,1)</f>
        <v>#NAME?</v>
      </c>
      <c r="O383" s="280" t="e" cm="1">
        <f t="array" aca="1" ref="O383" ca="1">getProgress(AE383,AO383,"%",1,1)</f>
        <v>#NAME?</v>
      </c>
      <c r="P383" s="280" t="e" cm="1">
        <f t="array" aca="1" ref="P383" ca="1">getProgress(AF383,AP383,"%",1,1)</f>
        <v>#NAME?</v>
      </c>
      <c r="Q383" s="58"/>
      <c r="R383" s="90"/>
      <c r="S383" s="90"/>
      <c r="T383" s="90"/>
      <c r="U383" s="90"/>
      <c r="V383" s="90"/>
      <c r="W383" s="90"/>
      <c r="X383" s="90"/>
      <c r="Y383" s="90"/>
      <c r="Z383" s="283"/>
      <c r="AA383" s="282"/>
      <c r="AB383" s="282"/>
      <c r="AC383" s="279" t="e" cm="1">
        <f t="array" aca="1" ref="AC383" ca="1">IF(SUMPRODUCT(--($R$10:$Z$10&gt;0),--(R383:Z383&lt;&gt;""))&gt;0,SUMPRODUCT(--($R$10:$Z$10&gt;0),R383:Z383)/SUMPRODUCT(--($R$10:$Z$10&gt;0),--(R383:Z383&lt;&gt;"")),"")</f>
        <v>#NAME?</v>
      </c>
      <c r="AD383" s="279" t="e" cm="1">
        <f t="array" aca="1" ref="AD383" ca="1">IF(WpAreaA_exist,IF(SUMPRODUCT(--($R$9:$T$9&lt;&gt;0),--(R383:T383&lt;&gt;""))&gt;0,SUMPRODUCT(--($R$9:$T$9&gt;0),R383:T383)/SUMPRODUCT(--($R$9:$T$9&lt;&gt;0),--(R383:T383&lt;&gt;"")),""),"")</f>
        <v>#NAME?</v>
      </c>
      <c r="AE383" s="279" t="e" cm="1">
        <f t="array" aca="1" ref="AE383" ca="1">IF(WpAreaB_exist,IF(SUMPRODUCT(--($U$9:$W$9&lt;&gt;0),--(U383:W383&lt;&gt;""))&gt;0,SUMPRODUCT(--($U$9:$W$9&gt;0),U383:W383)/SUMPRODUCT(--($U$9:$W$9&lt;&gt;0),--(U383:W383&lt;&gt;"")),""),"")</f>
        <v>#NAME?</v>
      </c>
      <c r="AF383" s="279" t="e" cm="1">
        <f t="array" aca="1" ref="AF383" ca="1">IF(WpAreaC_exist,IF(SUMPRODUCT(--($X$9:$Z$9&lt;&gt;0),--(X383:Z383&lt;&gt;""))&gt;0,SUMPRODUCT(--($X$9:$Z$9&gt;0),X383:Z383)/SUMPRODUCT(--($X$9:$Z$9&lt;&gt;0),--(X383:Z383&lt;&gt;"")),""),"")</f>
        <v>#NAME?</v>
      </c>
      <c r="AG383" s="277"/>
      <c r="AH383" s="277"/>
      <c r="AI383" s="277"/>
      <c r="AJ383" s="277"/>
      <c r="AK383" s="277"/>
      <c r="AL383" s="282"/>
      <c r="AM383" s="276" t="s">
        <v>92</v>
      </c>
      <c r="AN383" s="276" t="s">
        <v>92</v>
      </c>
      <c r="AO383" s="276" t="s">
        <v>92</v>
      </c>
      <c r="AP383" s="276" t="s">
        <v>92</v>
      </c>
      <c r="AQ383" s="275"/>
      <c r="AR383" s="275"/>
      <c r="AS383" s="275"/>
      <c r="AT383" s="275"/>
      <c r="AU383" s="275"/>
      <c r="AV383" s="290"/>
      <c r="AZ383" s="15"/>
    </row>
    <row r="384" spans="1:52" ht="19" outlineLevel="1" x14ac:dyDescent="0.2">
      <c r="A384" s="186" t="s">
        <v>252</v>
      </c>
      <c r="B384" s="186"/>
      <c r="C384" s="186"/>
      <c r="D384" s="187"/>
      <c r="E384" s="187"/>
      <c r="F384" s="187"/>
      <c r="G384" s="187"/>
      <c r="H384" s="187"/>
      <c r="I384" s="187"/>
      <c r="J384" s="187"/>
      <c r="K384" s="187"/>
      <c r="L384" s="188"/>
      <c r="M384" s="188"/>
      <c r="N384" s="188"/>
      <c r="O384" s="188"/>
      <c r="P384" s="188"/>
      <c r="Q384" s="58"/>
      <c r="R384" s="329"/>
      <c r="S384" s="304"/>
      <c r="T384" s="330"/>
      <c r="U384" s="329"/>
      <c r="V384" s="304"/>
      <c r="W384" s="330"/>
      <c r="X384" s="329"/>
      <c r="Y384" s="304"/>
      <c r="Z384" s="304"/>
      <c r="AA384" s="285"/>
      <c r="AB384" s="285"/>
      <c r="AC384" s="277"/>
      <c r="AD384" s="277"/>
      <c r="AE384" s="277"/>
      <c r="AF384" s="277"/>
      <c r="AG384" s="277"/>
      <c r="AH384" s="277"/>
      <c r="AI384" s="277"/>
      <c r="AJ384" s="277"/>
      <c r="AK384" s="277"/>
      <c r="AL384" s="285"/>
      <c r="AM384" s="274"/>
      <c r="AN384" s="274"/>
      <c r="AO384" s="274"/>
      <c r="AP384" s="274"/>
      <c r="AQ384" s="274"/>
      <c r="AR384" s="274"/>
      <c r="AS384" s="274"/>
      <c r="AT384" s="274"/>
      <c r="AU384" s="274"/>
      <c r="AV384" s="285"/>
      <c r="AZ384" s="15"/>
    </row>
    <row r="385" spans="1:52" outlineLevel="2" x14ac:dyDescent="0.2">
      <c r="A385" s="18" t="s">
        <v>30</v>
      </c>
      <c r="B385" s="18"/>
      <c r="C385" s="19" t="s">
        <v>209</v>
      </c>
      <c r="D385" s="19" t="s">
        <v>18</v>
      </c>
      <c r="E385" s="19" t="s">
        <v>19</v>
      </c>
      <c r="F385" s="19" t="s">
        <v>286</v>
      </c>
      <c r="G385" s="19"/>
      <c r="H385" s="22" t="s">
        <v>30</v>
      </c>
      <c r="I385" s="19"/>
      <c r="J385" s="19"/>
      <c r="K385" s="337"/>
      <c r="L385" s="325">
        <v>0.1</v>
      </c>
      <c r="M385" s="280" t="e" cm="1">
        <f t="array" aca="1" ref="M385" ca="1">getProgress(AC385,AM385,"%",1,1)</f>
        <v>#NAME?</v>
      </c>
      <c r="N385" s="280" t="e" cm="1">
        <f t="array" aca="1" ref="N385" ca="1">getProgress(AD385,AN385,"%",1,1)</f>
        <v>#NAME?</v>
      </c>
      <c r="O385" s="280" t="e" cm="1">
        <f t="array" aca="1" ref="O385" ca="1">getProgress(AE385,AO385,"%",1,1)</f>
        <v>#NAME?</v>
      </c>
      <c r="P385" s="280" t="e" cm="1">
        <f t="array" aca="1" ref="P385" ca="1">getProgress(AF385,AP385,"%",1,1)</f>
        <v>#NAME?</v>
      </c>
      <c r="Q385" s="58"/>
      <c r="R385" s="90"/>
      <c r="S385" s="90"/>
      <c r="T385" s="90"/>
      <c r="U385" s="90"/>
      <c r="V385" s="90"/>
      <c r="W385" s="90"/>
      <c r="X385" s="90"/>
      <c r="Y385" s="90"/>
      <c r="Z385" s="283"/>
      <c r="AA385" s="282"/>
      <c r="AB385" s="282"/>
      <c r="AC385" s="279" t="e" cm="1">
        <f t="array" aca="1" ref="AC385" ca="1">IF(SUMPRODUCT(--($R$10:$Z$10&gt;0),--(R385:Z385&lt;&gt;""))&gt;0,SUMPRODUCT(--($R$10:$Z$10&gt;0),R385:Z385)/SUMPRODUCT(--($R$10:$Z$10&gt;0),--(R385:Z385&lt;&gt;"")),"")</f>
        <v>#NAME?</v>
      </c>
      <c r="AD385" s="279" t="e" cm="1">
        <f t="array" aca="1" ref="AD385" ca="1">IF(WpAreaA_exist,IF(SUMPRODUCT(--($R$9:$T$9&lt;&gt;0),--(R385:T385&lt;&gt;""))&gt;0,SUMPRODUCT(--($R$9:$T$9&gt;0),R385:T385)/SUMPRODUCT(--($R$9:$T$9&lt;&gt;0),--(R385:T385&lt;&gt;"")),""),"")</f>
        <v>#NAME?</v>
      </c>
      <c r="AE385" s="279" t="e" cm="1">
        <f t="array" aca="1" ref="AE385" ca="1">IF(WpAreaB_exist,IF(SUMPRODUCT(--($U$9:$W$9&lt;&gt;0),--(U385:W385&lt;&gt;""))&gt;0,SUMPRODUCT(--($U$9:$W$9&gt;0),U385:W385)/SUMPRODUCT(--($U$9:$W$9&lt;&gt;0),--(U385:W385&lt;&gt;"")),""),"")</f>
        <v>#NAME?</v>
      </c>
      <c r="AF385" s="279" t="e" cm="1">
        <f t="array" aca="1" ref="AF385" ca="1">IF(WpAreaC_exist,IF(SUMPRODUCT(--($X$9:$Z$9&lt;&gt;0),--(X385:Z385&lt;&gt;""))&gt;0,SUMPRODUCT(--($X$9:$Z$9&gt;0),X385:Z385)/SUMPRODUCT(--($X$9:$Z$9&lt;&gt;0),--(X385:Z385&lt;&gt;"")),""),"")</f>
        <v>#NAME?</v>
      </c>
      <c r="AG385" s="277"/>
      <c r="AH385" s="277"/>
      <c r="AI385" s="277"/>
      <c r="AJ385" s="277"/>
      <c r="AK385" s="277"/>
      <c r="AL385" s="282"/>
      <c r="AM385" s="276" t="s">
        <v>92</v>
      </c>
      <c r="AN385" s="276" t="s">
        <v>92</v>
      </c>
      <c r="AO385" s="276" t="s">
        <v>92</v>
      </c>
      <c r="AP385" s="276" t="s">
        <v>92</v>
      </c>
      <c r="AQ385" s="275"/>
      <c r="AR385" s="275"/>
      <c r="AS385" s="275"/>
      <c r="AT385" s="275"/>
      <c r="AU385" s="275"/>
      <c r="AV385" s="290"/>
      <c r="AZ385" s="15"/>
    </row>
    <row r="386" spans="1:52" ht="30" outlineLevel="2" x14ac:dyDescent="0.2">
      <c r="A386" s="18" t="s">
        <v>30</v>
      </c>
      <c r="B386" s="18"/>
      <c r="C386" s="19" t="s">
        <v>209</v>
      </c>
      <c r="D386" s="19" t="s">
        <v>18</v>
      </c>
      <c r="E386" s="19" t="s">
        <v>19</v>
      </c>
      <c r="F386" s="19" t="s">
        <v>288</v>
      </c>
      <c r="G386" s="19"/>
      <c r="H386" s="22" t="s">
        <v>30</v>
      </c>
      <c r="I386" s="19"/>
      <c r="J386" s="19"/>
      <c r="K386" s="337"/>
      <c r="L386" s="325">
        <v>0.1</v>
      </c>
      <c r="M386" s="280" t="e" cm="1">
        <f t="array" aca="1" ref="M386" ca="1">getProgress(AC386,AM386,"%",1,1)</f>
        <v>#NAME?</v>
      </c>
      <c r="N386" s="280" t="e" cm="1">
        <f t="array" aca="1" ref="N386" ca="1">getProgress(AD386,AN386,"%",1,1)</f>
        <v>#NAME?</v>
      </c>
      <c r="O386" s="280" t="e" cm="1">
        <f t="array" aca="1" ref="O386" ca="1">getProgress(AE386,AO386,"%",1,1)</f>
        <v>#NAME?</v>
      </c>
      <c r="P386" s="280" t="e" cm="1">
        <f t="array" aca="1" ref="P386" ca="1">getProgress(AF386,AP386,"%",1,1)</f>
        <v>#NAME?</v>
      </c>
      <c r="Q386" s="58"/>
      <c r="R386" s="90"/>
      <c r="S386" s="90"/>
      <c r="T386" s="90"/>
      <c r="U386" s="90"/>
      <c r="V386" s="90"/>
      <c r="W386" s="90"/>
      <c r="X386" s="90"/>
      <c r="Y386" s="90"/>
      <c r="Z386" s="283"/>
      <c r="AA386" s="282"/>
      <c r="AB386" s="282"/>
      <c r="AC386" s="279" t="e" cm="1">
        <f t="array" aca="1" ref="AC386" ca="1">IF(SUMPRODUCT(--($R$10:$Z$10&gt;0),--(R386:Z386&lt;&gt;""))&gt;0,SUMPRODUCT(--($R$10:$Z$10&gt;0),R386:Z386)/SUMPRODUCT(--($R$10:$Z$10&gt;0),--(R386:Z386&lt;&gt;"")),"")</f>
        <v>#NAME?</v>
      </c>
      <c r="AD386" s="279" t="e" cm="1">
        <f t="array" aca="1" ref="AD386" ca="1">IF(WpAreaA_exist,IF(SUMPRODUCT(--($R$9:$T$9&lt;&gt;0),--(R386:T386&lt;&gt;""))&gt;0,SUMPRODUCT(--($R$9:$T$9&gt;0),R386:T386)/SUMPRODUCT(--($R$9:$T$9&lt;&gt;0),--(R386:T386&lt;&gt;"")),""),"")</f>
        <v>#NAME?</v>
      </c>
      <c r="AE386" s="279" t="e" cm="1">
        <f t="array" aca="1" ref="AE386" ca="1">IF(WpAreaB_exist,IF(SUMPRODUCT(--($U$9:$W$9&lt;&gt;0),--(U386:W386&lt;&gt;""))&gt;0,SUMPRODUCT(--($U$9:$W$9&gt;0),U386:W386)/SUMPRODUCT(--($U$9:$W$9&lt;&gt;0),--(U386:W386&lt;&gt;"")),""),"")</f>
        <v>#NAME?</v>
      </c>
      <c r="AF386" s="279" t="e" cm="1">
        <f t="array" aca="1" ref="AF386" ca="1">IF(WpAreaC_exist,IF(SUMPRODUCT(--($X$9:$Z$9&lt;&gt;0),--(X386:Z386&lt;&gt;""))&gt;0,SUMPRODUCT(--($X$9:$Z$9&gt;0),X386:Z386)/SUMPRODUCT(--($X$9:$Z$9&lt;&gt;0),--(X386:Z386&lt;&gt;"")),""),"")</f>
        <v>#NAME?</v>
      </c>
      <c r="AG386" s="277"/>
      <c r="AH386" s="277"/>
      <c r="AI386" s="277"/>
      <c r="AJ386" s="277"/>
      <c r="AK386" s="277"/>
      <c r="AL386" s="282"/>
      <c r="AM386" s="276" t="s">
        <v>92</v>
      </c>
      <c r="AN386" s="276" t="s">
        <v>92</v>
      </c>
      <c r="AO386" s="276" t="s">
        <v>92</v>
      </c>
      <c r="AP386" s="276" t="s">
        <v>92</v>
      </c>
      <c r="AQ386" s="275"/>
      <c r="AR386" s="275"/>
      <c r="AS386" s="275"/>
      <c r="AT386" s="275"/>
      <c r="AU386" s="275"/>
      <c r="AV386" s="290"/>
      <c r="AZ386" s="15"/>
    </row>
    <row r="387" spans="1:52" ht="19" outlineLevel="1" x14ac:dyDescent="0.2">
      <c r="A387" s="186" t="s">
        <v>253</v>
      </c>
      <c r="B387" s="186"/>
      <c r="C387" s="186"/>
      <c r="D387" s="187"/>
      <c r="E387" s="187"/>
      <c r="F387" s="187"/>
      <c r="G387" s="187"/>
      <c r="H387" s="187"/>
      <c r="I387" s="187"/>
      <c r="J387" s="187"/>
      <c r="K387" s="187"/>
      <c r="L387" s="188"/>
      <c r="M387" s="188"/>
      <c r="N387" s="188"/>
      <c r="O387" s="188"/>
      <c r="P387" s="188"/>
      <c r="Q387" s="58"/>
      <c r="R387" s="329"/>
      <c r="S387" s="304"/>
      <c r="T387" s="330"/>
      <c r="U387" s="329"/>
      <c r="V387" s="304"/>
      <c r="W387" s="330"/>
      <c r="X387" s="329"/>
      <c r="Y387" s="304"/>
      <c r="Z387" s="304"/>
      <c r="AA387" s="285"/>
      <c r="AB387" s="285"/>
      <c r="AC387" s="277"/>
      <c r="AD387" s="277"/>
      <c r="AE387" s="277"/>
      <c r="AF387" s="277"/>
      <c r="AG387" s="277"/>
      <c r="AH387" s="277"/>
      <c r="AI387" s="277"/>
      <c r="AJ387" s="277"/>
      <c r="AK387" s="277"/>
      <c r="AL387" s="285"/>
      <c r="AM387" s="274"/>
      <c r="AN387" s="274"/>
      <c r="AO387" s="274"/>
      <c r="AP387" s="274"/>
      <c r="AQ387" s="274"/>
      <c r="AR387" s="274"/>
      <c r="AS387" s="274"/>
      <c r="AT387" s="274"/>
      <c r="AU387" s="274"/>
      <c r="AV387" s="285"/>
      <c r="AZ387" s="15"/>
    </row>
    <row r="388" spans="1:52" ht="45" outlineLevel="2" x14ac:dyDescent="0.2">
      <c r="A388" s="18"/>
      <c r="B388" s="18"/>
      <c r="C388" s="19" t="s">
        <v>211</v>
      </c>
      <c r="D388" s="19"/>
      <c r="E388" s="19" t="s">
        <v>222</v>
      </c>
      <c r="F388" s="19"/>
      <c r="G388" s="19"/>
      <c r="H388" s="22"/>
      <c r="I388" s="19"/>
      <c r="J388" s="19"/>
      <c r="K388" s="337"/>
      <c r="L388" s="325" t="s">
        <v>30</v>
      </c>
      <c r="M388" s="280" t="e" cm="1">
        <f t="array" aca="1" ref="M388" ca="1">getProgress(AC388,AM388,"%",1,1)</f>
        <v>#NAME?</v>
      </c>
      <c r="N388" s="280" t="e" cm="1">
        <f t="array" aca="1" ref="N388" ca="1">getProgress(AD388,AN388,"%",1,1)</f>
        <v>#NAME?</v>
      </c>
      <c r="O388" s="280" t="e" cm="1">
        <f t="array" aca="1" ref="O388" ca="1">getProgress(AE388,AO388,"%",1,1)</f>
        <v>#NAME?</v>
      </c>
      <c r="P388" s="280" t="e" cm="1">
        <f t="array" aca="1" ref="P388" ca="1">getProgress(AF388,AP388,"%",1,1)</f>
        <v>#NAME?</v>
      </c>
      <c r="Q388" s="58"/>
      <c r="R388" s="90"/>
      <c r="S388" s="90"/>
      <c r="T388" s="90"/>
      <c r="U388" s="90"/>
      <c r="V388" s="90"/>
      <c r="W388" s="90"/>
      <c r="X388" s="90"/>
      <c r="Y388" s="90"/>
      <c r="Z388" s="283"/>
      <c r="AA388" s="282"/>
      <c r="AB388" s="282"/>
      <c r="AC388" s="279" t="e" cm="1">
        <f t="array" aca="1" ref="AC388" ca="1">IF(SUMPRODUCT(--($R$10:$Z$10&gt;0),--(R388:Z388&lt;&gt;""))&gt;0,SUMPRODUCT(--($R$10:$Z$10&gt;0),R388:Z388)/SUMPRODUCT(--($R$10:$Z$10&gt;0),--(R388:Z388&lt;&gt;"")),"")</f>
        <v>#NAME?</v>
      </c>
      <c r="AD388" s="279" t="e" cm="1">
        <f t="array" aca="1" ref="AD388" ca="1">IF(WpAreaA_exist,IF(SUMPRODUCT(--($R$9:$T$9&lt;&gt;0),--(R388:T388&lt;&gt;""))&gt;0,SUMPRODUCT(--($R$9:$T$9&gt;0),R388:T388)/SUMPRODUCT(--($R$9:$T$9&lt;&gt;0),--(R388:T388&lt;&gt;"")),""),"")</f>
        <v>#NAME?</v>
      </c>
      <c r="AE388" s="279" t="e" cm="1">
        <f t="array" aca="1" ref="AE388" ca="1">IF(WpAreaB_exist,IF(SUMPRODUCT(--($U$9:$W$9&lt;&gt;0),--(U388:W388&lt;&gt;""))&gt;0,SUMPRODUCT(--($U$9:$W$9&gt;0),U388:W388)/SUMPRODUCT(--($U$9:$W$9&lt;&gt;0),--(U388:W388&lt;&gt;"")),""),"")</f>
        <v>#NAME?</v>
      </c>
      <c r="AF388" s="279" t="e" cm="1">
        <f t="array" aca="1" ref="AF388" ca="1">IF(WpAreaC_exist,IF(SUMPRODUCT(--($X$9:$Z$9&lt;&gt;0),--(X388:Z388&lt;&gt;""))&gt;0,SUMPRODUCT(--($X$9:$Z$9&gt;0),X388:Z388)/SUMPRODUCT(--($X$9:$Z$9&lt;&gt;0),--(X388:Z388&lt;&gt;"")),""),"")</f>
        <v>#NAME?</v>
      </c>
      <c r="AG388" s="277"/>
      <c r="AH388" s="277"/>
      <c r="AI388" s="277"/>
      <c r="AJ388" s="277"/>
      <c r="AK388" s="277"/>
      <c r="AL388" s="282"/>
      <c r="AM388" s="276" t="s">
        <v>92</v>
      </c>
      <c r="AN388" s="276" t="s">
        <v>92</v>
      </c>
      <c r="AO388" s="276" t="s">
        <v>92</v>
      </c>
      <c r="AP388" s="276" t="s">
        <v>92</v>
      </c>
      <c r="AQ388" s="275"/>
      <c r="AR388" s="275"/>
      <c r="AS388" s="275"/>
      <c r="AT388" s="275"/>
      <c r="AU388" s="275"/>
      <c r="AV388" s="290"/>
      <c r="AZ388" s="15"/>
    </row>
    <row r="389" spans="1:52" outlineLevel="2" x14ac:dyDescent="0.2">
      <c r="A389" s="18" t="s">
        <v>30</v>
      </c>
      <c r="B389" s="18"/>
      <c r="C389" s="19" t="s">
        <v>211</v>
      </c>
      <c r="D389" s="19" t="s">
        <v>18</v>
      </c>
      <c r="E389" s="19" t="s">
        <v>281</v>
      </c>
      <c r="F389" s="20" t="s">
        <v>285</v>
      </c>
      <c r="G389" s="19"/>
      <c r="H389" s="22" t="s">
        <v>30</v>
      </c>
      <c r="I389" s="19"/>
      <c r="J389" s="19"/>
      <c r="K389" s="337"/>
      <c r="L389" s="325" t="s">
        <v>30</v>
      </c>
      <c r="M389" s="280" t="e" cm="1">
        <f t="array" aca="1" ref="M389" ca="1">getProgress(AC389,AM389,"%",1,1)</f>
        <v>#NAME?</v>
      </c>
      <c r="N389" s="280" t="e" cm="1">
        <f t="array" aca="1" ref="N389" ca="1">getProgress(AD389,AN389,"%",1,1)</f>
        <v>#NAME?</v>
      </c>
      <c r="O389" s="280" t="e" cm="1">
        <f t="array" aca="1" ref="O389" ca="1">getProgress(AE389,AO389,"%",1,1)</f>
        <v>#NAME?</v>
      </c>
      <c r="P389" s="280" t="e" cm="1">
        <f t="array" aca="1" ref="P389" ca="1">getProgress(AF389,AP389,"%",1,1)</f>
        <v>#NAME?</v>
      </c>
      <c r="Q389" s="58"/>
      <c r="R389" s="90"/>
      <c r="S389" s="90"/>
      <c r="T389" s="90"/>
      <c r="U389" s="90"/>
      <c r="V389" s="90"/>
      <c r="W389" s="90"/>
      <c r="X389" s="90"/>
      <c r="Y389" s="90"/>
      <c r="Z389" s="283"/>
      <c r="AA389" s="282"/>
      <c r="AB389" s="282"/>
      <c r="AC389" s="279" t="e" cm="1">
        <f t="array" aca="1" ref="AC389" ca="1">IF(SUMPRODUCT(--($R$10:$Z$10&gt;0),--(R389:Z389&lt;&gt;""))&gt;0,SUMPRODUCT(--($R$10:$Z$10&gt;0),R389:Z389)/SUMPRODUCT(--($R$10:$Z$10&gt;0),--(R389:Z389&lt;&gt;"")),"")</f>
        <v>#NAME?</v>
      </c>
      <c r="AD389" s="279" t="e" cm="1">
        <f t="array" aca="1" ref="AD389" ca="1">IF(WpAreaA_exist,IF(SUMPRODUCT(--($R$9:$T$9&lt;&gt;0),--(R389:T389&lt;&gt;""))&gt;0,SUMPRODUCT(--($R$9:$T$9&gt;0),R389:T389)/SUMPRODUCT(--($R$9:$T$9&lt;&gt;0),--(R389:T389&lt;&gt;"")),""),"")</f>
        <v>#NAME?</v>
      </c>
      <c r="AE389" s="279" t="e" cm="1">
        <f t="array" aca="1" ref="AE389" ca="1">IF(WpAreaB_exist,IF(SUMPRODUCT(--($U$9:$W$9&lt;&gt;0),--(U389:W389&lt;&gt;""))&gt;0,SUMPRODUCT(--($U$9:$W$9&gt;0),U389:W389)/SUMPRODUCT(--($U$9:$W$9&lt;&gt;0),--(U389:W389&lt;&gt;"")),""),"")</f>
        <v>#NAME?</v>
      </c>
      <c r="AF389" s="279" t="e" cm="1">
        <f t="array" aca="1" ref="AF389" ca="1">IF(WpAreaC_exist,IF(SUMPRODUCT(--($X$9:$Z$9&lt;&gt;0),--(X389:Z389&lt;&gt;""))&gt;0,SUMPRODUCT(--($X$9:$Z$9&gt;0),X389:Z389)/SUMPRODUCT(--($X$9:$Z$9&lt;&gt;0),--(X389:Z389&lt;&gt;"")),""),"")</f>
        <v>#NAME?</v>
      </c>
      <c r="AG389" s="277"/>
      <c r="AH389" s="277"/>
      <c r="AI389" s="277"/>
      <c r="AJ389" s="277"/>
      <c r="AK389" s="277"/>
      <c r="AL389" s="282"/>
      <c r="AM389" s="276" t="s">
        <v>92</v>
      </c>
      <c r="AN389" s="276" t="s">
        <v>92</v>
      </c>
      <c r="AO389" s="276" t="s">
        <v>92</v>
      </c>
      <c r="AP389" s="276" t="s">
        <v>92</v>
      </c>
      <c r="AQ389" s="275"/>
      <c r="AR389" s="275"/>
      <c r="AS389" s="275"/>
      <c r="AT389" s="275"/>
      <c r="AU389" s="275"/>
      <c r="AV389" s="290"/>
      <c r="AZ389" s="15"/>
    </row>
    <row r="390" spans="1:52" ht="19" outlineLevel="1" x14ac:dyDescent="0.2">
      <c r="A390" s="186" t="s">
        <v>254</v>
      </c>
      <c r="B390" s="186"/>
      <c r="C390" s="186"/>
      <c r="D390" s="187"/>
      <c r="E390" s="187"/>
      <c r="F390" s="187"/>
      <c r="G390" s="187"/>
      <c r="H390" s="187"/>
      <c r="I390" s="187"/>
      <c r="J390" s="187"/>
      <c r="K390" s="187"/>
      <c r="L390" s="188"/>
      <c r="M390" s="188"/>
      <c r="N390" s="188"/>
      <c r="O390" s="188"/>
      <c r="P390" s="188"/>
      <c r="Q390" s="58"/>
      <c r="R390" s="329"/>
      <c r="S390" s="304"/>
      <c r="T390" s="330"/>
      <c r="U390" s="329"/>
      <c r="V390" s="304"/>
      <c r="W390" s="330"/>
      <c r="X390" s="329"/>
      <c r="Y390" s="304"/>
      <c r="Z390" s="304"/>
      <c r="AA390" s="285"/>
      <c r="AB390" s="285"/>
      <c r="AC390" s="277"/>
      <c r="AD390" s="277"/>
      <c r="AE390" s="277"/>
      <c r="AF390" s="277"/>
      <c r="AG390" s="277"/>
      <c r="AH390" s="277"/>
      <c r="AI390" s="277"/>
      <c r="AJ390" s="277"/>
      <c r="AK390" s="277"/>
      <c r="AL390" s="285"/>
      <c r="AM390" s="274"/>
      <c r="AN390" s="274"/>
      <c r="AO390" s="274"/>
      <c r="AP390" s="274"/>
      <c r="AQ390" s="274"/>
      <c r="AR390" s="274"/>
      <c r="AS390" s="274"/>
      <c r="AT390" s="274"/>
      <c r="AU390" s="274"/>
      <c r="AV390" s="285"/>
      <c r="AZ390" s="15"/>
    </row>
    <row r="391" spans="1:52" ht="45" outlineLevel="2" x14ac:dyDescent="0.2">
      <c r="A391" s="18"/>
      <c r="B391" s="18"/>
      <c r="C391" s="19" t="s">
        <v>212</v>
      </c>
      <c r="D391" s="19"/>
      <c r="E391" s="19" t="s">
        <v>222</v>
      </c>
      <c r="F391" s="19"/>
      <c r="G391" s="19"/>
      <c r="H391" s="22"/>
      <c r="I391" s="19"/>
      <c r="J391" s="19"/>
      <c r="K391" s="337"/>
      <c r="L391" s="325" t="s">
        <v>30</v>
      </c>
      <c r="M391" s="280" t="e" cm="1">
        <f t="array" aca="1" ref="M391" ca="1">getProgress(AC391,AM391,"%",1,1)</f>
        <v>#NAME?</v>
      </c>
      <c r="N391" s="280" t="e" cm="1">
        <f t="array" aca="1" ref="N391" ca="1">getProgress(AD391,AN391,"%",1,1)</f>
        <v>#NAME?</v>
      </c>
      <c r="O391" s="280" t="e" cm="1">
        <f t="array" aca="1" ref="O391" ca="1">getProgress(AE391,AO391,"%",1,1)</f>
        <v>#NAME?</v>
      </c>
      <c r="P391" s="280" t="e" cm="1">
        <f t="array" aca="1" ref="P391" ca="1">getProgress(AF391,AP391,"%",1,1)</f>
        <v>#NAME?</v>
      </c>
      <c r="Q391" s="58"/>
      <c r="R391" s="90"/>
      <c r="S391" s="90"/>
      <c r="T391" s="90"/>
      <c r="U391" s="90"/>
      <c r="V391" s="90"/>
      <c r="W391" s="90"/>
      <c r="X391" s="90"/>
      <c r="Y391" s="90"/>
      <c r="Z391" s="283"/>
      <c r="AA391" s="282"/>
      <c r="AB391" s="282"/>
      <c r="AC391" s="279" t="e" cm="1">
        <f t="array" aca="1" ref="AC391" ca="1">IF(SUMPRODUCT(--($R$10:$Z$10&gt;0),--(R391:Z391&lt;&gt;""))&gt;0,SUMPRODUCT(--($R$10:$Z$10&gt;0),R391:Z391)/SUMPRODUCT(--($R$10:$Z$10&gt;0),--(R391:Z391&lt;&gt;"")),"")</f>
        <v>#NAME?</v>
      </c>
      <c r="AD391" s="279" t="e" cm="1">
        <f t="array" aca="1" ref="AD391" ca="1">IF(WpAreaA_exist,IF(SUMPRODUCT(--($R$9:$T$9&lt;&gt;0),--(R391:T391&lt;&gt;""))&gt;0,SUMPRODUCT(--($R$9:$T$9&gt;0),R391:T391)/SUMPRODUCT(--($R$9:$T$9&lt;&gt;0),--(R391:T391&lt;&gt;"")),""),"")</f>
        <v>#NAME?</v>
      </c>
      <c r="AE391" s="279" t="e" cm="1">
        <f t="array" aca="1" ref="AE391" ca="1">IF(WpAreaB_exist,IF(SUMPRODUCT(--($U$9:$W$9&lt;&gt;0),--(U391:W391&lt;&gt;""))&gt;0,SUMPRODUCT(--($U$9:$W$9&gt;0),U391:W391)/SUMPRODUCT(--($U$9:$W$9&lt;&gt;0),--(U391:W391&lt;&gt;"")),""),"")</f>
        <v>#NAME?</v>
      </c>
      <c r="AF391" s="279" t="e" cm="1">
        <f t="array" aca="1" ref="AF391" ca="1">IF(WpAreaC_exist,IF(SUMPRODUCT(--($X$9:$Z$9&lt;&gt;0),--(X391:Z391&lt;&gt;""))&gt;0,SUMPRODUCT(--($X$9:$Z$9&gt;0),X391:Z391)/SUMPRODUCT(--($X$9:$Z$9&lt;&gt;0),--(X391:Z391&lt;&gt;"")),""),"")</f>
        <v>#NAME?</v>
      </c>
      <c r="AG391" s="277"/>
      <c r="AH391" s="277"/>
      <c r="AI391" s="277"/>
      <c r="AJ391" s="277"/>
      <c r="AK391" s="277"/>
      <c r="AL391" s="282"/>
      <c r="AM391" s="276" t="s">
        <v>92</v>
      </c>
      <c r="AN391" s="276" t="s">
        <v>92</v>
      </c>
      <c r="AO391" s="276" t="s">
        <v>92</v>
      </c>
      <c r="AP391" s="276" t="s">
        <v>92</v>
      </c>
      <c r="AQ391" s="275"/>
      <c r="AR391" s="275"/>
      <c r="AS391" s="275"/>
      <c r="AT391" s="275"/>
      <c r="AU391" s="275"/>
      <c r="AV391" s="290"/>
      <c r="AZ391" s="15"/>
    </row>
    <row r="392" spans="1:52" outlineLevel="2" x14ac:dyDescent="0.2">
      <c r="A392" s="18" t="s">
        <v>30</v>
      </c>
      <c r="B392" s="18"/>
      <c r="C392" s="19" t="s">
        <v>212</v>
      </c>
      <c r="D392" s="19" t="s">
        <v>18</v>
      </c>
      <c r="E392" s="19" t="s">
        <v>291</v>
      </c>
      <c r="F392" s="20" t="s">
        <v>290</v>
      </c>
      <c r="G392" s="19"/>
      <c r="H392" s="22" t="s">
        <v>30</v>
      </c>
      <c r="I392" s="19"/>
      <c r="J392" s="19"/>
      <c r="K392" s="337"/>
      <c r="L392" s="325">
        <v>0</v>
      </c>
      <c r="M392" s="280" t="e" cm="1">
        <f t="array" aca="1" ref="M392" ca="1">getProgress(AC392,AM392,"%",1,1)</f>
        <v>#NAME?</v>
      </c>
      <c r="N392" s="280" t="e" cm="1">
        <f t="array" aca="1" ref="N392" ca="1">getProgress(AD392,AN392,"%",1,1)</f>
        <v>#NAME?</v>
      </c>
      <c r="O392" s="280" t="e" cm="1">
        <f t="array" aca="1" ref="O392" ca="1">getProgress(AE392,AO392,"%",1,1)</f>
        <v>#NAME?</v>
      </c>
      <c r="P392" s="280" t="e" cm="1">
        <f t="array" aca="1" ref="P392" ca="1">getProgress(AF392,AP392,"%",1,1)</f>
        <v>#NAME?</v>
      </c>
      <c r="Q392" s="58"/>
      <c r="R392" s="90"/>
      <c r="S392" s="90"/>
      <c r="T392" s="90"/>
      <c r="U392" s="90"/>
      <c r="V392" s="90"/>
      <c r="W392" s="90"/>
      <c r="X392" s="90"/>
      <c r="Y392" s="90"/>
      <c r="Z392" s="283"/>
      <c r="AA392" s="282"/>
      <c r="AB392" s="282"/>
      <c r="AC392" s="279" t="e" cm="1">
        <f t="array" aca="1" ref="AC392" ca="1">IF(SUMPRODUCT(--($R$10:$Z$10&gt;0),--(R392:Z392&lt;&gt;""))&gt;0,SUMPRODUCT(--($R$10:$Z$10&gt;0),R392:Z392)/SUMPRODUCT(--($R$10:$Z$10&gt;0),--(R392:Z392&lt;&gt;"")),"")</f>
        <v>#NAME?</v>
      </c>
      <c r="AD392" s="279" t="e" cm="1">
        <f t="array" aca="1" ref="AD392" ca="1">IF(WpAreaA_exist,IF(SUMPRODUCT(--($R$9:$T$9&lt;&gt;0),--(R392:T392&lt;&gt;""))&gt;0,SUMPRODUCT(--($R$9:$T$9&gt;0),R392:T392)/SUMPRODUCT(--($R$9:$T$9&lt;&gt;0),--(R392:T392&lt;&gt;"")),""),"")</f>
        <v>#NAME?</v>
      </c>
      <c r="AE392" s="279" t="e" cm="1">
        <f t="array" aca="1" ref="AE392" ca="1">IF(WpAreaB_exist,IF(SUMPRODUCT(--($U$9:$W$9&lt;&gt;0),--(U392:W392&lt;&gt;""))&gt;0,SUMPRODUCT(--($U$9:$W$9&gt;0),U392:W392)/SUMPRODUCT(--($U$9:$W$9&lt;&gt;0),--(U392:W392&lt;&gt;"")),""),"")</f>
        <v>#NAME?</v>
      </c>
      <c r="AF392" s="279" t="e" cm="1">
        <f t="array" aca="1" ref="AF392" ca="1">IF(WpAreaC_exist,IF(SUMPRODUCT(--($X$9:$Z$9&lt;&gt;0),--(X392:Z392&lt;&gt;""))&gt;0,SUMPRODUCT(--($X$9:$Z$9&gt;0),X392:Z392)/SUMPRODUCT(--($X$9:$Z$9&lt;&gt;0),--(X392:Z392&lt;&gt;"")),""),"")</f>
        <v>#NAME?</v>
      </c>
      <c r="AG392" s="277"/>
      <c r="AH392" s="277"/>
      <c r="AI392" s="277"/>
      <c r="AJ392" s="277"/>
      <c r="AK392" s="277"/>
      <c r="AL392" s="282"/>
      <c r="AM392" s="276" t="s">
        <v>92</v>
      </c>
      <c r="AN392" s="276" t="s">
        <v>92</v>
      </c>
      <c r="AO392" s="276" t="s">
        <v>92</v>
      </c>
      <c r="AP392" s="276" t="s">
        <v>92</v>
      </c>
      <c r="AQ392" s="275"/>
      <c r="AR392" s="275"/>
      <c r="AS392" s="275"/>
      <c r="AT392" s="275"/>
      <c r="AU392" s="275"/>
      <c r="AV392" s="290"/>
      <c r="AZ392" s="15"/>
    </row>
    <row r="393" spans="1:52" outlineLevel="2" x14ac:dyDescent="0.2">
      <c r="A393" s="18" t="s">
        <v>30</v>
      </c>
      <c r="B393" s="18"/>
      <c r="C393" s="19" t="s">
        <v>212</v>
      </c>
      <c r="D393" s="19" t="s">
        <v>18</v>
      </c>
      <c r="E393" s="19" t="s">
        <v>283</v>
      </c>
      <c r="F393" s="19" t="s">
        <v>284</v>
      </c>
      <c r="G393" s="19"/>
      <c r="H393" s="22" t="s">
        <v>30</v>
      </c>
      <c r="I393" s="19"/>
      <c r="J393" s="19"/>
      <c r="K393" s="337"/>
      <c r="L393" s="325" t="s">
        <v>30</v>
      </c>
      <c r="M393" s="280" t="e" cm="1">
        <f t="array" aca="1" ref="M393" ca="1">getProgress(AC393,AM393,"%",1,1)</f>
        <v>#NAME?</v>
      </c>
      <c r="N393" s="280" t="e" cm="1">
        <f t="array" aca="1" ref="N393" ca="1">getProgress(AD393,AN393,"%",1,1)</f>
        <v>#NAME?</v>
      </c>
      <c r="O393" s="280" t="e" cm="1">
        <f t="array" aca="1" ref="O393" ca="1">getProgress(AE393,AO393,"%",1,1)</f>
        <v>#NAME?</v>
      </c>
      <c r="P393" s="280" t="e" cm="1">
        <f t="array" aca="1" ref="P393" ca="1">getProgress(AF393,AP393,"%",1,1)</f>
        <v>#NAME?</v>
      </c>
      <c r="Q393" s="58"/>
      <c r="R393" s="90"/>
      <c r="S393" s="90"/>
      <c r="T393" s="90"/>
      <c r="U393" s="90"/>
      <c r="V393" s="90"/>
      <c r="W393" s="90"/>
      <c r="X393" s="90"/>
      <c r="Y393" s="90"/>
      <c r="Z393" s="283"/>
      <c r="AA393" s="282"/>
      <c r="AB393" s="282"/>
      <c r="AC393" s="279" t="e" cm="1">
        <f t="array" aca="1" ref="AC393" ca="1">IF(SUMPRODUCT(--($R$10:$Z$10&gt;0),--(R393:Z393&lt;&gt;""))&gt;0,SUMPRODUCT(--($R$10:$Z$10&gt;0),R393:Z393)/SUMPRODUCT(--($R$10:$Z$10&gt;0),--(R393:Z393&lt;&gt;"")),"")</f>
        <v>#NAME?</v>
      </c>
      <c r="AD393" s="279" t="e" cm="1">
        <f t="array" aca="1" ref="AD393" ca="1">IF(WpAreaA_exist,IF(SUMPRODUCT(--($R$9:$T$9&lt;&gt;0),--(R393:T393&lt;&gt;""))&gt;0,SUMPRODUCT(--($R$9:$T$9&gt;0),R393:T393)/SUMPRODUCT(--($R$9:$T$9&lt;&gt;0),--(R393:T393&lt;&gt;"")),""),"")</f>
        <v>#NAME?</v>
      </c>
      <c r="AE393" s="279" t="e" cm="1">
        <f t="array" aca="1" ref="AE393" ca="1">IF(WpAreaB_exist,IF(SUMPRODUCT(--($U$9:$W$9&lt;&gt;0),--(U393:W393&lt;&gt;""))&gt;0,SUMPRODUCT(--($U$9:$W$9&gt;0),U393:W393)/SUMPRODUCT(--($U$9:$W$9&lt;&gt;0),--(U393:W393&lt;&gt;"")),""),"")</f>
        <v>#NAME?</v>
      </c>
      <c r="AF393" s="279" t="e" cm="1">
        <f t="array" aca="1" ref="AF393" ca="1">IF(WpAreaC_exist,IF(SUMPRODUCT(--($X$9:$Z$9&lt;&gt;0),--(X393:Z393&lt;&gt;""))&gt;0,SUMPRODUCT(--($X$9:$Z$9&gt;0),X393:Z393)/SUMPRODUCT(--($X$9:$Z$9&lt;&gt;0),--(X393:Z393&lt;&gt;"")),""),"")</f>
        <v>#NAME?</v>
      </c>
      <c r="AG393" s="277"/>
      <c r="AH393" s="277"/>
      <c r="AI393" s="277"/>
      <c r="AJ393" s="277"/>
      <c r="AK393" s="277"/>
      <c r="AL393" s="282"/>
      <c r="AM393" s="276" t="s">
        <v>92</v>
      </c>
      <c r="AN393" s="276" t="s">
        <v>92</v>
      </c>
      <c r="AO393" s="276" t="s">
        <v>92</v>
      </c>
      <c r="AP393" s="276" t="s">
        <v>92</v>
      </c>
      <c r="AQ393" s="275"/>
      <c r="AR393" s="275"/>
      <c r="AS393" s="275"/>
      <c r="AT393" s="275"/>
      <c r="AU393" s="275"/>
      <c r="AV393" s="290"/>
    </row>
    <row r="394" spans="1:52" outlineLevel="2" x14ac:dyDescent="0.2">
      <c r="A394" s="18" t="s">
        <v>30</v>
      </c>
      <c r="B394" s="18" t="s">
        <v>45</v>
      </c>
      <c r="C394" s="19" t="s">
        <v>212</v>
      </c>
      <c r="D394" s="19" t="s">
        <v>18</v>
      </c>
      <c r="E394" s="19" t="s">
        <v>282</v>
      </c>
      <c r="F394" s="19" t="s">
        <v>102</v>
      </c>
      <c r="G394" s="19"/>
      <c r="H394" s="22" t="s">
        <v>30</v>
      </c>
      <c r="I394" s="19"/>
      <c r="J394" s="19"/>
      <c r="K394" s="337"/>
      <c r="L394" s="96">
        <v>1</v>
      </c>
      <c r="M394" s="280" t="e" cm="1">
        <f t="array" aca="1" ref="M394" ca="1">getProgress(AC394,AM394,"%",1,1)</f>
        <v>#NAME?</v>
      </c>
      <c r="N394" s="280" t="e" cm="1">
        <f t="array" aca="1" ref="N394" ca="1">getProgress(AD394,AN394,"%",1,1)</f>
        <v>#NAME?</v>
      </c>
      <c r="O394" s="280" t="e" cm="1">
        <f t="array" aca="1" ref="O394" ca="1">getProgress(AE394,AO394,"%",1,1)</f>
        <v>#NAME?</v>
      </c>
      <c r="P394" s="280" t="e" cm="1">
        <f t="array" aca="1" ref="P394" ca="1">getProgress(AF394,AP394,"%",1,1)</f>
        <v>#NAME?</v>
      </c>
      <c r="Q394" s="58"/>
      <c r="R394" s="90"/>
      <c r="S394" s="90"/>
      <c r="T394" s="90"/>
      <c r="U394" s="90"/>
      <c r="V394" s="90"/>
      <c r="W394" s="90"/>
      <c r="X394" s="90"/>
      <c r="Y394" s="90"/>
      <c r="Z394" s="283"/>
      <c r="AA394" s="282"/>
      <c r="AB394" s="282"/>
      <c r="AC394" s="279" t="e" cm="1">
        <f t="array" aca="1" ref="AC394" ca="1">IF(SUMPRODUCT(--($R$10:$Z$10&gt;0),--(R394:Z394&lt;&gt;""))&gt;0,SUMPRODUCT(--($R$10:$Z$10&gt;0),R394:Z394)/SUMPRODUCT(--($R$10:$Z$10&gt;0),--(R394:Z394&lt;&gt;"")),"")</f>
        <v>#NAME?</v>
      </c>
      <c r="AD394" s="279" t="e" cm="1">
        <f t="array" aca="1" ref="AD394" ca="1">IF(WpAreaA_exist,IF(SUMPRODUCT(--($R$9:$T$9&lt;&gt;0),--(R394:T394&lt;&gt;""))&gt;0,SUMPRODUCT(--($R$9:$T$9&gt;0),R394:T394)/SUMPRODUCT(--($R$9:$T$9&lt;&gt;0),--(R394:T394&lt;&gt;"")),""),"")</f>
        <v>#NAME?</v>
      </c>
      <c r="AE394" s="279" t="e" cm="1">
        <f t="array" aca="1" ref="AE394" ca="1">IF(WpAreaB_exist,IF(SUMPRODUCT(--($U$9:$W$9&lt;&gt;0),--(U394:W394&lt;&gt;""))&gt;0,SUMPRODUCT(--($U$9:$W$9&gt;0),U394:W394)/SUMPRODUCT(--($U$9:$W$9&lt;&gt;0),--(U394:W394&lt;&gt;"")),""),"")</f>
        <v>#NAME?</v>
      </c>
      <c r="AF394" s="279" t="e" cm="1">
        <f t="array" aca="1" ref="AF394" ca="1">IF(WpAreaC_exist,IF(SUMPRODUCT(--($X$9:$Z$9&lt;&gt;0),--(X394:Z394&lt;&gt;""))&gt;0,SUMPRODUCT(--($X$9:$Z$9&gt;0),X394:Z394)/SUMPRODUCT(--($X$9:$Z$9&lt;&gt;0),--(X394:Z394&lt;&gt;"")),""),"")</f>
        <v>#NAME?</v>
      </c>
      <c r="AG394" s="277"/>
      <c r="AH394" s="277"/>
      <c r="AI394" s="277"/>
      <c r="AJ394" s="277"/>
      <c r="AK394" s="277"/>
      <c r="AL394" s="282"/>
      <c r="AM394" s="276" t="s">
        <v>92</v>
      </c>
      <c r="AN394" s="276" t="s">
        <v>92</v>
      </c>
      <c r="AO394" s="276" t="s">
        <v>92</v>
      </c>
      <c r="AP394" s="276" t="s">
        <v>92</v>
      </c>
      <c r="AQ394" s="275"/>
      <c r="AR394" s="275"/>
      <c r="AS394" s="275"/>
      <c r="AT394" s="275"/>
      <c r="AU394" s="275"/>
      <c r="AV394" s="290"/>
      <c r="AZ394" s="15"/>
    </row>
    <row r="395" spans="1:52" ht="19" outlineLevel="1" x14ac:dyDescent="0.2">
      <c r="A395" s="186" t="s">
        <v>257</v>
      </c>
      <c r="B395" s="186"/>
      <c r="C395" s="186"/>
      <c r="D395" s="187"/>
      <c r="E395" s="187"/>
      <c r="F395" s="187"/>
      <c r="G395" s="187"/>
      <c r="H395" s="187"/>
      <c r="I395" s="187"/>
      <c r="J395" s="187"/>
      <c r="K395" s="187"/>
      <c r="L395" s="188"/>
      <c r="M395" s="188"/>
      <c r="N395" s="188"/>
      <c r="O395" s="188"/>
      <c r="P395" s="188"/>
      <c r="Q395" s="58"/>
      <c r="R395" s="329"/>
      <c r="S395" s="304"/>
      <c r="T395" s="330"/>
      <c r="U395" s="329"/>
      <c r="V395" s="304"/>
      <c r="W395" s="330"/>
      <c r="X395" s="329"/>
      <c r="Y395" s="304"/>
      <c r="Z395" s="304"/>
      <c r="AA395" s="285"/>
      <c r="AB395" s="285"/>
      <c r="AC395" s="277"/>
      <c r="AD395" s="277"/>
      <c r="AE395" s="277"/>
      <c r="AF395" s="277"/>
      <c r="AG395" s="277"/>
      <c r="AH395" s="277"/>
      <c r="AI395" s="277"/>
      <c r="AJ395" s="277"/>
      <c r="AK395" s="277"/>
      <c r="AL395" s="285"/>
      <c r="AM395" s="274"/>
      <c r="AN395" s="274"/>
      <c r="AO395" s="274"/>
      <c r="AP395" s="274"/>
      <c r="AQ395" s="274"/>
      <c r="AR395" s="274"/>
      <c r="AS395" s="274"/>
      <c r="AT395" s="274"/>
      <c r="AU395" s="274"/>
      <c r="AV395" s="285"/>
      <c r="AZ395" s="15"/>
    </row>
    <row r="396" spans="1:52" ht="45" outlineLevel="2" x14ac:dyDescent="0.2">
      <c r="A396" s="18"/>
      <c r="B396" s="18"/>
      <c r="C396" s="19" t="s">
        <v>213</v>
      </c>
      <c r="D396" s="19"/>
      <c r="E396" s="19" t="s">
        <v>222</v>
      </c>
      <c r="F396" s="19"/>
      <c r="G396" s="19"/>
      <c r="H396" s="22"/>
      <c r="I396" s="19"/>
      <c r="J396" s="19"/>
      <c r="K396" s="337"/>
      <c r="L396" s="325" t="s">
        <v>30</v>
      </c>
      <c r="M396" s="280" t="e" cm="1">
        <f t="array" aca="1" ref="M396" ca="1">getProgress(AC396,AM396,"%",1,1)</f>
        <v>#NAME?</v>
      </c>
      <c r="N396" s="280" t="e" cm="1">
        <f t="array" aca="1" ref="N396" ca="1">getProgress(AD396,AN396,"%",1,1)</f>
        <v>#NAME?</v>
      </c>
      <c r="O396" s="280" t="e" cm="1">
        <f t="array" aca="1" ref="O396" ca="1">getProgress(AE396,AO396,"%",1,1)</f>
        <v>#NAME?</v>
      </c>
      <c r="P396" s="280" t="e" cm="1">
        <f t="array" aca="1" ref="P396" ca="1">getProgress(AF396,AP396,"%",1,1)</f>
        <v>#NAME?</v>
      </c>
      <c r="Q396" s="58"/>
      <c r="R396" s="90"/>
      <c r="S396" s="90"/>
      <c r="T396" s="90"/>
      <c r="U396" s="90"/>
      <c r="V396" s="90"/>
      <c r="W396" s="90"/>
      <c r="X396" s="90"/>
      <c r="Y396" s="90"/>
      <c r="Z396" s="283"/>
      <c r="AA396" s="282"/>
      <c r="AB396" s="282"/>
      <c r="AC396" s="279" t="e" cm="1">
        <f t="array" aca="1" ref="AC396" ca="1">IF(SUMPRODUCT(--($R$10:$Z$10&gt;0),--(R396:Z396&lt;&gt;""))&gt;0,SUMPRODUCT(--($R$10:$Z$10&gt;0),R396:Z396)/SUMPRODUCT(--($R$10:$Z$10&gt;0),--(R396:Z396&lt;&gt;"")),"")</f>
        <v>#NAME?</v>
      </c>
      <c r="AD396" s="279" t="e" cm="1">
        <f t="array" aca="1" ref="AD396" ca="1">IF(WpAreaA_exist,IF(SUMPRODUCT(--($R$9:$T$9&lt;&gt;0),--(R396:T396&lt;&gt;""))&gt;0,SUMPRODUCT(--($R$9:$T$9&gt;0),R396:T396)/SUMPRODUCT(--($R$9:$T$9&lt;&gt;0),--(R396:T396&lt;&gt;"")),""),"")</f>
        <v>#NAME?</v>
      </c>
      <c r="AE396" s="279" t="e" cm="1">
        <f t="array" aca="1" ref="AE396" ca="1">IF(WpAreaB_exist,IF(SUMPRODUCT(--($U$9:$W$9&lt;&gt;0),--(U396:W396&lt;&gt;""))&gt;0,SUMPRODUCT(--($U$9:$W$9&gt;0),U396:W396)/SUMPRODUCT(--($U$9:$W$9&lt;&gt;0),--(U396:W396&lt;&gt;"")),""),"")</f>
        <v>#NAME?</v>
      </c>
      <c r="AF396" s="279" t="e" cm="1">
        <f t="array" aca="1" ref="AF396" ca="1">IF(WpAreaC_exist,IF(SUMPRODUCT(--($X$9:$Z$9&lt;&gt;0),--(X396:Z396&lt;&gt;""))&gt;0,SUMPRODUCT(--($X$9:$Z$9&gt;0),X396:Z396)/SUMPRODUCT(--($X$9:$Z$9&lt;&gt;0),--(X396:Z396&lt;&gt;"")),""),"")</f>
        <v>#NAME?</v>
      </c>
      <c r="AG396" s="277"/>
      <c r="AH396" s="277"/>
      <c r="AI396" s="277"/>
      <c r="AJ396" s="277"/>
      <c r="AK396" s="277"/>
      <c r="AL396" s="282"/>
      <c r="AM396" s="276" t="s">
        <v>92</v>
      </c>
      <c r="AN396" s="276" t="s">
        <v>92</v>
      </c>
      <c r="AO396" s="276" t="s">
        <v>92</v>
      </c>
      <c r="AP396" s="276" t="s">
        <v>92</v>
      </c>
      <c r="AQ396" s="275"/>
      <c r="AR396" s="275"/>
      <c r="AS396" s="275"/>
      <c r="AT396" s="275"/>
      <c r="AU396" s="275"/>
      <c r="AV396" s="290"/>
      <c r="AZ396" s="15"/>
    </row>
    <row r="397" spans="1:52" outlineLevel="2" x14ac:dyDescent="0.2">
      <c r="A397" s="18" t="s">
        <v>30</v>
      </c>
      <c r="B397" s="18"/>
      <c r="C397" s="19" t="s">
        <v>213</v>
      </c>
      <c r="D397" s="19" t="s">
        <v>18</v>
      </c>
      <c r="E397" s="19" t="s">
        <v>291</v>
      </c>
      <c r="F397" s="20" t="s">
        <v>290</v>
      </c>
      <c r="G397" s="19"/>
      <c r="H397" s="22" t="s">
        <v>30</v>
      </c>
      <c r="I397" s="19"/>
      <c r="J397" s="19"/>
      <c r="K397" s="337"/>
      <c r="L397" s="325">
        <v>0</v>
      </c>
      <c r="M397" s="280" t="e" cm="1">
        <f t="array" aca="1" ref="M397" ca="1">getProgress(AC397,AM397,"%",1,1)</f>
        <v>#NAME?</v>
      </c>
      <c r="N397" s="280" t="e" cm="1">
        <f t="array" aca="1" ref="N397" ca="1">getProgress(AD397,AN397,"%",1,1)</f>
        <v>#NAME?</v>
      </c>
      <c r="O397" s="280" t="e" cm="1">
        <f t="array" aca="1" ref="O397" ca="1">getProgress(AE397,AO397,"%",1,1)</f>
        <v>#NAME?</v>
      </c>
      <c r="P397" s="280" t="e" cm="1">
        <f t="array" aca="1" ref="P397" ca="1">getProgress(AF397,AP397,"%",1,1)</f>
        <v>#NAME?</v>
      </c>
      <c r="Q397" s="58"/>
      <c r="R397" s="90"/>
      <c r="S397" s="90"/>
      <c r="T397" s="90"/>
      <c r="U397" s="90"/>
      <c r="V397" s="90"/>
      <c r="W397" s="90"/>
      <c r="X397" s="90"/>
      <c r="Y397" s="90"/>
      <c r="Z397" s="283"/>
      <c r="AA397" s="282"/>
      <c r="AB397" s="282"/>
      <c r="AC397" s="279" t="e" cm="1">
        <f t="array" aca="1" ref="AC397" ca="1">IF(SUMPRODUCT(--($R$10:$Z$10&gt;0),--(R397:Z397&lt;&gt;""))&gt;0,SUMPRODUCT(--($R$10:$Z$10&gt;0),R397:Z397)/SUMPRODUCT(--($R$10:$Z$10&gt;0),--(R397:Z397&lt;&gt;"")),"")</f>
        <v>#NAME?</v>
      </c>
      <c r="AD397" s="279" t="e" cm="1">
        <f t="array" aca="1" ref="AD397" ca="1">IF(WpAreaA_exist,IF(SUMPRODUCT(--($R$9:$T$9&lt;&gt;0),--(R397:T397&lt;&gt;""))&gt;0,SUMPRODUCT(--($R$9:$T$9&gt;0),R397:T397)/SUMPRODUCT(--($R$9:$T$9&lt;&gt;0),--(R397:T397&lt;&gt;"")),""),"")</f>
        <v>#NAME?</v>
      </c>
      <c r="AE397" s="279" t="e" cm="1">
        <f t="array" aca="1" ref="AE397" ca="1">IF(WpAreaB_exist,IF(SUMPRODUCT(--($U$9:$W$9&lt;&gt;0),--(U397:W397&lt;&gt;""))&gt;0,SUMPRODUCT(--($U$9:$W$9&gt;0),U397:W397)/SUMPRODUCT(--($U$9:$W$9&lt;&gt;0),--(U397:W397&lt;&gt;"")),""),"")</f>
        <v>#NAME?</v>
      </c>
      <c r="AF397" s="279" t="e" cm="1">
        <f t="array" aca="1" ref="AF397" ca="1">IF(WpAreaC_exist,IF(SUMPRODUCT(--($X$9:$Z$9&lt;&gt;0),--(X397:Z397&lt;&gt;""))&gt;0,SUMPRODUCT(--($X$9:$Z$9&gt;0),X397:Z397)/SUMPRODUCT(--($X$9:$Z$9&lt;&gt;0),--(X397:Z397&lt;&gt;"")),""),"")</f>
        <v>#NAME?</v>
      </c>
      <c r="AG397" s="277"/>
      <c r="AH397" s="277"/>
      <c r="AI397" s="277"/>
      <c r="AJ397" s="277"/>
      <c r="AK397" s="277"/>
      <c r="AL397" s="282"/>
      <c r="AM397" s="276" t="s">
        <v>92</v>
      </c>
      <c r="AN397" s="276" t="s">
        <v>92</v>
      </c>
      <c r="AO397" s="276" t="s">
        <v>92</v>
      </c>
      <c r="AP397" s="276" t="s">
        <v>92</v>
      </c>
      <c r="AQ397" s="275"/>
      <c r="AR397" s="275"/>
      <c r="AS397" s="275"/>
      <c r="AT397" s="275"/>
      <c r="AU397" s="275"/>
      <c r="AV397" s="290"/>
      <c r="AZ397" s="15"/>
    </row>
    <row r="398" spans="1:52" outlineLevel="2" x14ac:dyDescent="0.2">
      <c r="A398" s="18" t="s">
        <v>30</v>
      </c>
      <c r="B398" s="18"/>
      <c r="C398" s="19" t="s">
        <v>213</v>
      </c>
      <c r="D398" s="19" t="s">
        <v>18</v>
      </c>
      <c r="E398" s="19" t="s">
        <v>283</v>
      </c>
      <c r="F398" s="19" t="s">
        <v>284</v>
      </c>
      <c r="G398" s="19"/>
      <c r="H398" s="22" t="s">
        <v>30</v>
      </c>
      <c r="I398" s="19"/>
      <c r="J398" s="19"/>
      <c r="K398" s="337"/>
      <c r="L398" s="325" t="s">
        <v>30</v>
      </c>
      <c r="M398" s="280" t="e" cm="1">
        <f t="array" aca="1" ref="M398" ca="1">getProgress(AC398,AM398,"%",1,1)</f>
        <v>#NAME?</v>
      </c>
      <c r="N398" s="280" t="e" cm="1">
        <f t="array" aca="1" ref="N398" ca="1">getProgress(AD398,AN398,"%",1,1)</f>
        <v>#NAME?</v>
      </c>
      <c r="O398" s="280" t="e" cm="1">
        <f t="array" aca="1" ref="O398" ca="1">getProgress(AE398,AO398,"%",1,1)</f>
        <v>#NAME?</v>
      </c>
      <c r="P398" s="280" t="e" cm="1">
        <f t="array" aca="1" ref="P398" ca="1">getProgress(AF398,AP398,"%",1,1)</f>
        <v>#NAME?</v>
      </c>
      <c r="Q398" s="58"/>
      <c r="R398" s="90"/>
      <c r="S398" s="90"/>
      <c r="T398" s="90"/>
      <c r="U398" s="90"/>
      <c r="V398" s="90"/>
      <c r="W398" s="90"/>
      <c r="X398" s="90"/>
      <c r="Y398" s="90"/>
      <c r="Z398" s="283"/>
      <c r="AA398" s="282"/>
      <c r="AB398" s="282"/>
      <c r="AC398" s="279" t="e" cm="1">
        <f t="array" aca="1" ref="AC398" ca="1">IF(SUMPRODUCT(--($R$10:$Z$10&gt;0),--(R398:Z398&lt;&gt;""))&gt;0,SUMPRODUCT(--($R$10:$Z$10&gt;0),R398:Z398)/SUMPRODUCT(--($R$10:$Z$10&gt;0),--(R398:Z398&lt;&gt;"")),"")</f>
        <v>#NAME?</v>
      </c>
      <c r="AD398" s="279" t="e" cm="1">
        <f t="array" aca="1" ref="AD398" ca="1">IF(WpAreaA_exist,IF(SUMPRODUCT(--($R$9:$T$9&lt;&gt;0),--(R398:T398&lt;&gt;""))&gt;0,SUMPRODUCT(--($R$9:$T$9&gt;0),R398:T398)/SUMPRODUCT(--($R$9:$T$9&lt;&gt;0),--(R398:T398&lt;&gt;"")),""),"")</f>
        <v>#NAME?</v>
      </c>
      <c r="AE398" s="279" t="e" cm="1">
        <f t="array" aca="1" ref="AE398" ca="1">IF(WpAreaB_exist,IF(SUMPRODUCT(--($U$9:$W$9&lt;&gt;0),--(U398:W398&lt;&gt;""))&gt;0,SUMPRODUCT(--($U$9:$W$9&gt;0),U398:W398)/SUMPRODUCT(--($U$9:$W$9&lt;&gt;0),--(U398:W398&lt;&gt;"")),""),"")</f>
        <v>#NAME?</v>
      </c>
      <c r="AF398" s="279" t="e" cm="1">
        <f t="array" aca="1" ref="AF398" ca="1">IF(WpAreaC_exist,IF(SUMPRODUCT(--($X$9:$Z$9&lt;&gt;0),--(X398:Z398&lt;&gt;""))&gt;0,SUMPRODUCT(--($X$9:$Z$9&gt;0),X398:Z398)/SUMPRODUCT(--($X$9:$Z$9&lt;&gt;0),--(X398:Z398&lt;&gt;"")),""),"")</f>
        <v>#NAME?</v>
      </c>
      <c r="AG398" s="277"/>
      <c r="AH398" s="277"/>
      <c r="AI398" s="277"/>
      <c r="AJ398" s="277"/>
      <c r="AK398" s="277"/>
      <c r="AL398" s="282"/>
      <c r="AM398" s="276" t="s">
        <v>92</v>
      </c>
      <c r="AN398" s="276" t="s">
        <v>92</v>
      </c>
      <c r="AO398" s="276" t="s">
        <v>92</v>
      </c>
      <c r="AP398" s="276" t="s">
        <v>92</v>
      </c>
      <c r="AQ398" s="275"/>
      <c r="AR398" s="275"/>
      <c r="AS398" s="275"/>
      <c r="AT398" s="275"/>
      <c r="AU398" s="275"/>
      <c r="AV398" s="290"/>
    </row>
    <row r="399" spans="1:52" outlineLevel="2" x14ac:dyDescent="0.2">
      <c r="A399" s="18" t="s">
        <v>30</v>
      </c>
      <c r="B399" s="18" t="s">
        <v>45</v>
      </c>
      <c r="C399" s="19" t="s">
        <v>213</v>
      </c>
      <c r="D399" s="19" t="s">
        <v>18</v>
      </c>
      <c r="E399" s="19" t="s">
        <v>282</v>
      </c>
      <c r="F399" s="19" t="s">
        <v>102</v>
      </c>
      <c r="G399" s="19"/>
      <c r="H399" s="22" t="s">
        <v>30</v>
      </c>
      <c r="I399" s="19"/>
      <c r="J399" s="19"/>
      <c r="K399" s="337"/>
      <c r="L399" s="96">
        <v>1</v>
      </c>
      <c r="M399" s="280" t="e" cm="1">
        <f t="array" aca="1" ref="M399" ca="1">getProgress(AC399,AM399,"%",1,1)</f>
        <v>#NAME?</v>
      </c>
      <c r="N399" s="280" t="e" cm="1">
        <f t="array" aca="1" ref="N399" ca="1">getProgress(AD399,AN399,"%",1,1)</f>
        <v>#NAME?</v>
      </c>
      <c r="O399" s="280" t="e" cm="1">
        <f t="array" aca="1" ref="O399" ca="1">getProgress(AE399,AO399,"%",1,1)</f>
        <v>#NAME?</v>
      </c>
      <c r="P399" s="280" t="e" cm="1">
        <f t="array" aca="1" ref="P399" ca="1">getProgress(AF399,AP399,"%",1,1)</f>
        <v>#NAME?</v>
      </c>
      <c r="Q399" s="58"/>
      <c r="R399" s="90"/>
      <c r="S399" s="90"/>
      <c r="T399" s="90"/>
      <c r="U399" s="90"/>
      <c r="V399" s="90"/>
      <c r="W399" s="90"/>
      <c r="X399" s="90"/>
      <c r="Y399" s="90"/>
      <c r="Z399" s="283"/>
      <c r="AA399" s="282"/>
      <c r="AB399" s="282"/>
      <c r="AC399" s="279" t="e" cm="1">
        <f t="array" aca="1" ref="AC399" ca="1">IF(SUMPRODUCT(--($R$10:$Z$10&gt;0),--(R399:Z399&lt;&gt;""))&gt;0,SUMPRODUCT(--($R$10:$Z$10&gt;0),R399:Z399)/SUMPRODUCT(--($R$10:$Z$10&gt;0),--(R399:Z399&lt;&gt;"")),"")</f>
        <v>#NAME?</v>
      </c>
      <c r="AD399" s="279" t="e" cm="1">
        <f t="array" aca="1" ref="AD399" ca="1">IF(WpAreaA_exist,IF(SUMPRODUCT(--($R$9:$T$9&lt;&gt;0),--(R399:T399&lt;&gt;""))&gt;0,SUMPRODUCT(--($R$9:$T$9&gt;0),R399:T399)/SUMPRODUCT(--($R$9:$T$9&lt;&gt;0),--(R399:T399&lt;&gt;"")),""),"")</f>
        <v>#NAME?</v>
      </c>
      <c r="AE399" s="279" t="e" cm="1">
        <f t="array" aca="1" ref="AE399" ca="1">IF(WpAreaB_exist,IF(SUMPRODUCT(--($U$9:$W$9&lt;&gt;0),--(U399:W399&lt;&gt;""))&gt;0,SUMPRODUCT(--($U$9:$W$9&gt;0),U399:W399)/SUMPRODUCT(--($U$9:$W$9&lt;&gt;0),--(U399:W399&lt;&gt;"")),""),"")</f>
        <v>#NAME?</v>
      </c>
      <c r="AF399" s="279" t="e" cm="1">
        <f t="array" aca="1" ref="AF399" ca="1">IF(WpAreaC_exist,IF(SUMPRODUCT(--($X$9:$Z$9&lt;&gt;0),--(X399:Z399&lt;&gt;""))&gt;0,SUMPRODUCT(--($X$9:$Z$9&gt;0),X399:Z399)/SUMPRODUCT(--($X$9:$Z$9&lt;&gt;0),--(X399:Z399&lt;&gt;"")),""),"")</f>
        <v>#NAME?</v>
      </c>
      <c r="AG399" s="277"/>
      <c r="AH399" s="277"/>
      <c r="AI399" s="277"/>
      <c r="AJ399" s="277"/>
      <c r="AK399" s="277"/>
      <c r="AL399" s="282"/>
      <c r="AM399" s="276" t="s">
        <v>92</v>
      </c>
      <c r="AN399" s="276" t="s">
        <v>92</v>
      </c>
      <c r="AO399" s="276" t="s">
        <v>92</v>
      </c>
      <c r="AP399" s="276" t="s">
        <v>92</v>
      </c>
      <c r="AQ399" s="275"/>
      <c r="AR399" s="275"/>
      <c r="AS399" s="275"/>
      <c r="AT399" s="275"/>
      <c r="AU399" s="275"/>
      <c r="AV399" s="290"/>
      <c r="AZ399" s="15"/>
    </row>
    <row r="400" spans="1:52" ht="16" thickBot="1" x14ac:dyDescent="0.25">
      <c r="A400" s="25" t="s">
        <v>90</v>
      </c>
      <c r="B400" s="8"/>
      <c r="C400" s="8"/>
      <c r="D400" s="9"/>
      <c r="E400" s="9"/>
      <c r="F400" s="9"/>
      <c r="G400" s="9"/>
      <c r="H400" s="9"/>
      <c r="I400" s="9"/>
      <c r="J400" s="9"/>
      <c r="K400" s="351"/>
      <c r="L400" s="97"/>
      <c r="M400" s="317"/>
      <c r="N400" s="317"/>
      <c r="O400" s="317"/>
      <c r="P400" s="317"/>
      <c r="Q400" s="59"/>
      <c r="R400" s="67"/>
      <c r="S400" s="68"/>
      <c r="T400" s="69"/>
      <c r="U400" s="67"/>
      <c r="V400" s="68"/>
      <c r="W400" s="69"/>
      <c r="X400" s="67"/>
      <c r="Y400" s="68"/>
      <c r="Z400" s="284"/>
      <c r="AA400" s="282"/>
      <c r="AB400" s="324"/>
      <c r="AC400" s="428" t="s">
        <v>94</v>
      </c>
      <c r="AD400" s="429"/>
      <c r="AE400" s="429"/>
      <c r="AF400" s="429"/>
      <c r="AG400" s="429"/>
      <c r="AH400" s="429"/>
      <c r="AI400" s="429"/>
      <c r="AJ400" s="429"/>
      <c r="AK400" s="429"/>
      <c r="AL400" s="429"/>
      <c r="AM400" s="429"/>
      <c r="AN400" s="429"/>
      <c r="AO400" s="429"/>
      <c r="AP400" s="430"/>
      <c r="AQ400" s="289"/>
      <c r="AR400" s="289"/>
      <c r="AS400" s="289"/>
      <c r="AT400" s="289"/>
      <c r="AU400" s="289"/>
      <c r="AV400" s="282"/>
      <c r="AZ400" s="15"/>
    </row>
    <row r="401" spans="18:48" x14ac:dyDescent="0.2">
      <c r="R401" s="60"/>
      <c r="S401" s="60"/>
      <c r="T401" s="60"/>
      <c r="U401" s="60"/>
      <c r="V401" s="60"/>
      <c r="W401" s="60"/>
      <c r="X401" s="60"/>
      <c r="Y401" s="60"/>
      <c r="Z401" s="60"/>
      <c r="AA401" s="24"/>
      <c r="AB401" s="278"/>
      <c r="AC401" s="278"/>
      <c r="AD401" s="278"/>
      <c r="AE401" s="278"/>
      <c r="AF401" s="278"/>
      <c r="AG401" s="278"/>
      <c r="AH401" s="278"/>
      <c r="AI401" s="278"/>
      <c r="AJ401" s="278"/>
      <c r="AK401" s="278"/>
      <c r="AL401" s="278"/>
      <c r="AM401" s="275"/>
      <c r="AN401" s="275"/>
      <c r="AO401" s="275"/>
      <c r="AP401" s="275"/>
      <c r="AQ401" s="275"/>
      <c r="AR401" s="275"/>
      <c r="AS401" s="275"/>
      <c r="AT401" s="275"/>
      <c r="AU401" s="275"/>
      <c r="AV401" s="278"/>
    </row>
    <row r="402" spans="18:48" x14ac:dyDescent="0.2">
      <c r="AA402" s="24"/>
      <c r="AB402" s="278"/>
      <c r="AC402" s="278"/>
      <c r="AD402" s="278"/>
      <c r="AE402" s="278"/>
      <c r="AF402" s="278"/>
      <c r="AG402" s="278"/>
      <c r="AH402" s="278"/>
      <c r="AI402" s="278"/>
      <c r="AJ402" s="278"/>
      <c r="AK402" s="278"/>
      <c r="AL402" s="278"/>
      <c r="AM402" s="275"/>
      <c r="AN402" s="275"/>
      <c r="AO402" s="275"/>
      <c r="AP402" s="275"/>
      <c r="AQ402" s="275"/>
      <c r="AR402" s="275"/>
      <c r="AS402" s="275"/>
      <c r="AT402" s="275"/>
      <c r="AU402" s="275"/>
      <c r="AV402" s="278"/>
    </row>
    <row r="403" spans="18:48" x14ac:dyDescent="0.2">
      <c r="AA403" s="24"/>
      <c r="AB403" s="278"/>
      <c r="AC403" s="278"/>
      <c r="AD403" s="278"/>
      <c r="AE403" s="278"/>
      <c r="AF403" s="278"/>
      <c r="AG403" s="278"/>
      <c r="AH403" s="278"/>
      <c r="AI403" s="278"/>
      <c r="AJ403" s="278"/>
      <c r="AK403" s="278"/>
      <c r="AL403" s="278"/>
      <c r="AM403" s="275"/>
      <c r="AN403" s="275"/>
      <c r="AO403" s="275"/>
      <c r="AP403" s="275"/>
      <c r="AQ403" s="275"/>
      <c r="AR403" s="275"/>
      <c r="AS403" s="275"/>
      <c r="AT403" s="275"/>
      <c r="AU403" s="275"/>
      <c r="AV403" s="278"/>
    </row>
    <row r="433" spans="27:27" x14ac:dyDescent="0.2">
      <c r="AA433" s="26"/>
    </row>
    <row r="434" spans="27:27" x14ac:dyDescent="0.2">
      <c r="AA434" s="27"/>
    </row>
    <row r="435" spans="27:27" x14ac:dyDescent="0.2">
      <c r="AA435" s="28"/>
    </row>
  </sheetData>
  <sheetProtection autoFilter="0"/>
  <protectedRanges>
    <protectedRange sqref="AA401:AV401" name="Range2_1"/>
    <protectedRange sqref="AA400 AV400 AA402:AV403" name="Range2_1_1"/>
    <protectedRange sqref="BA95:EB96 BA330:EB331 BA350:EB351 BA367:EB368 R367:Z368 R350:Z351 R330:Z331 R309:Z309 R95:Z96 BA86:EB87 R86:Z87 R65:Z65 BA388:EB389 R388:Z389 BA16:EB18 R16:Z18 BA20:EB22 BA25:EB27 BA29:EB32 BA34:EB37 BA39:EB42 BA44:EB45 BA83:EB84 BA150:EB151 BA327:EB328 BA344:EB345 BA364:EB365 BA385:EB386 BA47:EB50 BA52:EB54 BA56:EB58 BA60:EB62 BA65:EB81 BA91:EB93 BA98:EB100 BA103:EB105 BA107:EB110 BA112:EB115 BA117:EB119 BA121:EB124 BA126:EB129 BA131:EB133 BA135:EB138 BA140:EB143 BA145:EB148 BA300:EB302 BA304:EB306 BA309:EB325 BA334:EB337 BA339:EB342 BA347:EB348 R347:Z348 BA354:EB357 BA359:EB362 BA371:EB373 BA375:EB378 BA380:EB383 BA391:EB394 BA396:EB399 R20:Z22 R25:Z27 R29:Z32 R34:Z37 R39:Z42 R44:Z45 R47:Z50 R52:Z54 R56:Z58 R60:Z62 R67:Z69 R71:Z73 R75:Z77 R79:Z81 R83:Z84 R91:Z93 R98:Z100 R103:Z105 R107:Z110 R112:Z115 R117:Z119 R121:Z124 R126:Z129 R135:Z138 R140:Z143 R145:Z148 R150:Z151 R300:Z302 R304:Z306 R311:Z313 R315:Z317 R319:Z321 R323:Z325 R327:Z328 R334:Z337 R339:Z342 R344:Z345 R354:Z357 R359:Z362 R364:Z365 R371:Z373 R375:Z378 R380:Z383 R385:Z386 R391:Z394 R396:Z399 R131:Z133 BA298:EB298 R298:Z298 BA154:EB180 R154:Z180 BA182:EB224 R182:Z224 R226:Z257 BA226:EB257 BA259:EB296 R259:Z296" name="Range2_2_1"/>
    <protectedRange sqref="I95:K96 I309:K309 I330:K331 I350:K351 I367:K368 I65:K65 I86:K87 I388:K389 I16:K18 I21:K22 I25:K27 I29:K32 I34:K37 I39:K42 I44:K45 I83:K84 I150:K151 I327:K328 I344:K345 I364:K365 I385:K386 I47:K50 I52:K54 I56:K58 I60:K62 I67:K69 I71:K73 I75:K77 I79:K81 I91:K93 I98:K100 I103:K105 I107:K110 I112:K115 I117:K119 I121:K124 I126:K129 I131:K133 I135:K138 I140:K143 I145:K148 I300:K302 I304:K306 I311:K313 I315:K317 I319:K321 I323:K325 I334:K337 I339:K342 I347:K348 I354:K357 I359:K362 I371:K373 I375:K378 I380:K383 I391:K394 I396:K399 I20:J20 I298:K298 H189 K267 I226:K257 K260:K265 I259:J267 I154:K180 I182:K224 I268:K296" name="Range1_3_1"/>
    <protectedRange sqref="AL64:AV64 AL85:AV85 AL46:AV46 AL308:AV308 AL329:AV329 AL346:AV346 AA64:AF64 AA85:AF85 AA46:AF46 AA308:AF308 AA329:AF329 AA346:AF346 AL152:AV153 AA152:AF153 AL181:AV181 AA181:AF181 AL225:AV225 AA225:AF225 AL258:AV258 AA258:AF258 AL297:AV297 AA297:AF297" name="Range2_1_2_1"/>
    <protectedRange sqref="AM383:AU383 AM394:AU394 AM399:AU399 AM68:AU68 AM72:AU72 AM76:AU76 AM80:AU80 AM25:AU26 AA29:AA30 AM29:AU30 AA34:AA35 AM34:AU35 AA39:AA40 AM39:AU40 AM47:AU48 AM51:AU53 AM55:AU57 AM59:AU61 AM86:AU86 AM103:AU104 AA107:AA108 AM107:AU108 AA112:AA113 AM112:AU113 AA117:AA118 AM117:AU118 AA121:AA122 AM121:AU122 AA126:AA127 AM126:AU127 AA131:AA132 AM131:AU132 AA135:AA136 AM135:AU136 AA140:AA141 AM140:AU141 AA145:AA146 AM145:AU146 AA298:AF298 AM299:AU301 AM303:AU305 AM311:AU311 AA315 AM315:AU315 AA319 AM319:AU319 AA323 AM323:AU323 AM330:AU330 AM333:AU335 AM338:AU340 AM347:AU347 AM349:AU350 AA354:AA355 AM354:AU355 AA359:AA360 AM359:AU360 AM375:AU376 AA380:AA381 AM380:AU381 AM391:AU392 AA396:AA397 AM396:AU397 AA391:AA392 AA375:AA376 AA349:AA350 AA347 AA338:AA340 AA333:AA335 AA330 AA311 AA303:AA305 AA299:AA301 AL298:AV298 AA103:AA104 AA86 AA59:AA61 AA55:AA57 AA51:AA53 AA47:AA48 AA25:AA26 AA80 AA76 AA72 AA68 AA399 AA394 AA383 AV71:AV73 AV75:AV77 AV79:AV81 AV396:AV399 AV391:AV394 AV380:AV383 AV375:AV378 AV359:AV362 AV354:AV357 AV347:AV351 AV333:AV342 AV330:AV331 AV323:AV325 AV319:AV321 AV315:AV317 AV311:AV313 AV145:AV148 AV140:AV143 AV135:AV138 AV131:AV133 AV126:AV129 AV121:AV124 AV117:AV119 AV112:AV115 AV107:AV110 AV103:AV105 AV86:AV87 AV67:AV69 AV47:AV62 AV39:AV42 AV34:AV37 AV29:AV32 AV25:AV27 AL71:AL73 AL75:AL77 AL79:AL81 AL396:AL399 AL391:AL394 AL380:AL383 AL375:AL378 AL359:AL362 AL354:AL357 AL347:AL351 AL333:AL342 AL330:AL331 AL323:AL325 AL319:AL321 AL315:AL317 AL311:AL313 AL145:AL148 AL140:AL143 AL135:AL138 AL131:AL133 AL126:AL129 AL121:AL124 AL117:AL119 AL112:AL115 AL107:AL110 AL103:AL105 AL86:AL87 AL67:AL69 AL47:AL62 AL39:AL42 AL34:AL37 AL29:AL32 AL25:AL27 AL388:AV389 AL385:AV386 AL371:AV373 AL367:AV368 AL364:AV365 AL344:AV345 AL327:AV328 AL309:AV309 AL150:AV151 AL98:AV100 AL95:AV96 AL91:AV93 AL83:AV84 AL65:AV65 AL44:AV45 AL20:AV22 AL16:AV18 AB71:AF73 AB75:AF77 AB79:AF81 AB396:AF399 AB391:AF394 AB380:AF383 AB375:AF378 AB359:AF362 AB354:AF357 AB347:AF351 AB333:AF342 AB330:AF331 AB323:AF325 AB319:AF321 AB315:AF317 AB311:AF313 AB145:AF148 AB140:AF143 AB135:AF138 AB131:AF133 AB126:AF129 AB121:AF124 AB117:AF119 AB112:AF115 AB107:AF110 AB103:AF105 AB86:AF87 AB67:AF69 AB47:AF62 AB39:AF42 AB34:AF37 AB29:AF32 AB25:AF27 AA388:AF389 AA385:AF386 AA371:AF373 AA367:AF368 AA364:AF365 AA344:AF345 AA327:AF328 AA309:AF309 AA150:AF151 AA98:AF100 AA95:AF96 AA91:AF93 AA83:AF84 AA65:AF65 AA44:AF45 AA20:AF22 AA16:AF18 AM161:AU161 AA161 AV155:AV156 AL155:AL156 AV167 AL167 AL166:AV166 AA166:AF166 AL171 AV171 AM191:AU191 AA191 AM193:AU193 AA193 AV183:AV184 AL183:AL184 AV202 AL202 AB202:AF202 AL203:AV203 AL211 AV211 AM229:AU229 AA229 AM242:AU242 AA242 AV227 AL227 AM266:AU266 AA266 AM284:AU284 AA284 AV260 AL260 AL273:AV274 AA273:AF274 AV275 AL275 AB275:AF275 AL276:AV276 AA276:AF276 AL277 AV277 AB299:AF306 AL299:AL306 AV299:AV306 AL157:AV157 AA157:AF157 AV169 AL169 AL182:AV182 AA182:AF182 AB183:AF184 AL185:AV185 AA203:AF203 AL204 AB204:AF204 AA205:AF205 AV206 AL206 AL205:AV205 AV204 AL234:AV234 AA234:AF234 AL235 AL237 AL236:AV236 AB260:AF260 AL261:AV261 AA261:AF261 AB277:AF277 AL279 AV279 AL278:AV278 AA278:AF278 AB279:AF279 AA280:AF280 AL280:AV280 AV235 AB155:AF156 AV158:AV159 AL158:AL159 AB227:AF227 AL295:AL296 AB295:AF296 AL290 AB237:AF237 AV262:AV264 AL262:AL264 AL163:AV163 AA163:AF163 AV164:AV165 AL164:AL165 AB164:AF165 AV161:AV162 AL161:AL162 AB161:AF162 AV191:AV195 AL191:AL195 AB191:AF195 AL196:AV196 AA196:AF196 AV197 AL197 AV229:AV230 AL229:AL230 AB229:AF230 AL231:AV231 AA231:AF231 AV266:AV267 AL266:AL267 AB266:AF267 AL271:AV271 AA271:AF271 AL272 AB272:AF272 AV272 AL268:AV268 AA268:AF268 AL269:AL270 AV269:AV270 AB269:AF270 AL232:AL233 AV232:AV233 AB232:AF233 AV256:AV257 AB256:AF257 AL252:AV252 AB171:AF171 AA252:AF252 AL239:AL244 AA238:AF238 AL291:AV291 AL238:AV238 AL253:AL254 AV253:AV254 AV239:AV244 AB239:AF244 AB262:AF264 AB281:AF285 AL172:AV172 AA172:AF172 AV173:AV174 AL173:AL174 AB173:AF174 AL175:AV175 AA175:AF175 AV176:AV177 AL176:AL177 AB176:AF177 AL178:AV178 AA178:AF178 AV179:AV180 AL179:AL180 AB179:AF180 AA185:AF185 AV186:AV189 AL186:AL189 AB186:AF189 AB247:AF248 AB253:AF254 AL190:AV190 AA190:AF190 AL255:AV255 AA255:AF255 AL256:AL257 AB197:AF197 AL198:AV198 AA198:AF198 AL200:AV201 AA200:AF201 AV199 AL199 AB199:AF199 AB206:AF206 AL207:AV207 AA207:AF207 AL210:AV210 AA210:AF210 AV208:AV209 AL208:AL209 AB208:AF209 AB211:AF211 AA245:AF246 AL170:AV170 AA170:AF170 AL247:AL248 AV247:AV248 AL212:AV212 AA212:AF212 AV213 AL213 AB213:AF213 AL214:AV214 AA214:AF214 AV215 AL215 AB215:AF215 AB167:AF167 AL250:AL251 AV250:AV251 AL168:AV168 AA168:AF168 AB250:AF251 AL249:AV249 AA249:AF249 AB169:AF169 AL245:AV246 AL216:AV216 AA216:AF216 AV217:AV218 AL217:AL218 AB217:AF218 AL219:AV219 AA219:AF219 AV220:AV221 AL220:AL221 AB220:AF221 AL222:AV222 AA222:AF222 AV223:AV224 AL223:AL224 AB223:AF224 AB235:AF235 AL292:AL293 AB292:AF293 AL294:AV294 AA294:AF294 AV295:AV296 AA236:AF236 AV237 AL259:AV259 AA259:AF259 AL265:AV265 AA265:AF265 AV281:AV285 AB290:AF290 AV288 AB158:AF159 AL286:AV287 AA286:AF287 AL160:AV160 AA160:AF160 AL289:AV289 AA289:AF289 AL288 AL228:AV228 AA228:AF228 AA291:AF291 AV292:AV293 AL281:AL285 AB288:AF288 AA154:AF154 AL226:AV226 AA226:AF226 AL154:AV154 AV290" name="Range2_1_1_1_1"/>
    <protectedRange sqref="AL78:AV78 AL66:AV66 AL74:AV74 AL70:AV70 AL322:AV322 AL310:AV310 AL318:AV318 AL314:AV314 AA78:AF78 AA66:AF66 AA74:AF74 AA70:AF70 AA322:AF322 AA310:AF310 AA318:AF318 AA314:AF314" name="Range2_1_2_1_3"/>
    <protectedRange sqref="BA11:EB11 R11:Z11" name="Range2_2_1_1"/>
    <protectedRange sqref="AA11 AM11:AV11 AC11:AK11" name="Range2_1_1_1_1_1"/>
  </protectedRanges>
  <autoFilter ref="A7:Z400" xr:uid="{4E9A060A-D236-407C-948A-8803A4824698}"/>
  <dataConsolidate/>
  <mergeCells count="34">
    <mergeCell ref="AX2:AZ5"/>
    <mergeCell ref="R4:T5"/>
    <mergeCell ref="AW6:AX6"/>
    <mergeCell ref="AY6:AZ6"/>
    <mergeCell ref="X4:Z5"/>
    <mergeCell ref="R1:Z2"/>
    <mergeCell ref="I5:K5"/>
    <mergeCell ref="AW2:AW5"/>
    <mergeCell ref="Q1:Q6"/>
    <mergeCell ref="M4:P5"/>
    <mergeCell ref="AC7:AP7"/>
    <mergeCell ref="A2:B2"/>
    <mergeCell ref="AW1:AZ1"/>
    <mergeCell ref="C1:K1"/>
    <mergeCell ref="A4:B4"/>
    <mergeCell ref="A5:B5"/>
    <mergeCell ref="A1:B1"/>
    <mergeCell ref="A3:B3"/>
    <mergeCell ref="C2:K2"/>
    <mergeCell ref="C3:K3"/>
    <mergeCell ref="C5:E5"/>
    <mergeCell ref="F4:H4"/>
    <mergeCell ref="I4:K4"/>
    <mergeCell ref="U4:W5"/>
    <mergeCell ref="AA1:AA7"/>
    <mergeCell ref="C4:E4"/>
    <mergeCell ref="F5:H5"/>
    <mergeCell ref="AC400:AP400"/>
    <mergeCell ref="AL8:AL15"/>
    <mergeCell ref="AC1:AK6"/>
    <mergeCell ref="AM1:AU6"/>
    <mergeCell ref="S3:Y3"/>
    <mergeCell ref="R11:Z11"/>
    <mergeCell ref="AB8:AB15"/>
  </mergeCells>
  <conditionalFormatting sqref="M16:P18 M229:P229 M273:P277">
    <cfRule type="expression" dxfId="1917" priority="5881" stopIfTrue="1">
      <formula>ISNUMBER(FIND("0%",LEFT(M16,2)))</formula>
    </cfRule>
    <cfRule type="expression" dxfId="1916" priority="5880" stopIfTrue="1">
      <formula>ISNUMBER(FIND("100%",LEFT(M16,4)))</formula>
    </cfRule>
  </conditionalFormatting>
  <conditionalFormatting sqref="M20:P22 M154:P180 M182:P224 M226:P257 M259:P274">
    <cfRule type="expression" dxfId="1915" priority="5878" stopIfTrue="1">
      <formula>ISNUMBER(FIND("0%",LEFT(M20,2)))</formula>
    </cfRule>
    <cfRule type="expression" dxfId="1914" priority="5877" stopIfTrue="1">
      <formula>ISNUMBER(FIND("100%",LEFT(M20,4)))</formula>
    </cfRule>
    <cfRule type="containsBlanks" dxfId="1913" priority="5876" stopIfTrue="1">
      <formula>LEN(TRIM(M20))=0</formula>
    </cfRule>
  </conditionalFormatting>
  <conditionalFormatting sqref="M25:P27">
    <cfRule type="expression" dxfId="1912" priority="5875" stopIfTrue="1">
      <formula>ISNUMBER(FIND("0%",LEFT(M25,2)))</formula>
    </cfRule>
    <cfRule type="expression" dxfId="1911" priority="5874" stopIfTrue="1">
      <formula>ISNUMBER(FIND("100%",LEFT(M25,4)))</formula>
    </cfRule>
    <cfRule type="containsBlanks" dxfId="1910" priority="5873" stopIfTrue="1">
      <formula>LEN(TRIM(M25))=0</formula>
    </cfRule>
  </conditionalFormatting>
  <conditionalFormatting sqref="M29:P32">
    <cfRule type="expression" dxfId="1909" priority="5872" stopIfTrue="1">
      <formula>ISNUMBER(FIND("0%",LEFT(M29,2)))</formula>
    </cfRule>
    <cfRule type="expression" dxfId="1908" priority="5871" stopIfTrue="1">
      <formula>ISNUMBER(FIND("100%",LEFT(M29,4)))</formula>
    </cfRule>
    <cfRule type="containsBlanks" dxfId="1907" priority="5870" stopIfTrue="1">
      <formula>LEN(TRIM(M29))=0</formula>
    </cfRule>
  </conditionalFormatting>
  <conditionalFormatting sqref="M34:P37">
    <cfRule type="expression" dxfId="1906" priority="5869" stopIfTrue="1">
      <formula>ISNUMBER(FIND("0%",LEFT(M34,2)))</formula>
    </cfRule>
    <cfRule type="containsBlanks" dxfId="1905" priority="5867" stopIfTrue="1">
      <formula>LEN(TRIM(M34))=0</formula>
    </cfRule>
    <cfRule type="expression" dxfId="1904" priority="5868" stopIfTrue="1">
      <formula>ISNUMBER(FIND("100%",LEFT(M34,4)))</formula>
    </cfRule>
  </conditionalFormatting>
  <conditionalFormatting sqref="M39:P42">
    <cfRule type="containsBlanks" dxfId="1903" priority="5864" stopIfTrue="1">
      <formula>LEN(TRIM(M39))=0</formula>
    </cfRule>
    <cfRule type="expression" dxfId="1902" priority="5865" stopIfTrue="1">
      <formula>ISNUMBER(FIND("100%",LEFT(M39,4)))</formula>
    </cfRule>
    <cfRule type="expression" dxfId="1901" priority="5866" stopIfTrue="1">
      <formula>ISNUMBER(FIND("0%",LEFT(M39,2)))</formula>
    </cfRule>
  </conditionalFormatting>
  <conditionalFormatting sqref="M44:P45">
    <cfRule type="containsBlanks" dxfId="1900" priority="5861" stopIfTrue="1">
      <formula>LEN(TRIM(M44))=0</formula>
    </cfRule>
    <cfRule type="expression" dxfId="1899" priority="5862" stopIfTrue="1">
      <formula>ISNUMBER(FIND("100%",LEFT(M44,4)))</formula>
    </cfRule>
    <cfRule type="expression" dxfId="1898" priority="5863" stopIfTrue="1">
      <formula>ISNUMBER(FIND("0%",LEFT(M44,2)))</formula>
    </cfRule>
  </conditionalFormatting>
  <conditionalFormatting sqref="M47:P50">
    <cfRule type="containsBlanks" dxfId="1897" priority="5858" stopIfTrue="1">
      <formula>LEN(TRIM(M47))=0</formula>
    </cfRule>
    <cfRule type="expression" dxfId="1896" priority="5860" stopIfTrue="1">
      <formula>ISNUMBER(FIND("0%",LEFT(M47,2)))</formula>
    </cfRule>
    <cfRule type="expression" dxfId="1895" priority="5859" stopIfTrue="1">
      <formula>ISNUMBER(FIND("100%",LEFT(M47,4)))</formula>
    </cfRule>
  </conditionalFormatting>
  <conditionalFormatting sqref="M52:P54">
    <cfRule type="expression" dxfId="1894" priority="5856" stopIfTrue="1">
      <formula>ISNUMBER(FIND("100%",LEFT(M52,4)))</formula>
    </cfRule>
    <cfRule type="containsBlanks" dxfId="1893" priority="5855" stopIfTrue="1">
      <formula>LEN(TRIM(M52))=0</formula>
    </cfRule>
    <cfRule type="expression" dxfId="1892" priority="5857" stopIfTrue="1">
      <formula>ISNUMBER(FIND("0%",LEFT(M52,2)))</formula>
    </cfRule>
  </conditionalFormatting>
  <conditionalFormatting sqref="M56:P58">
    <cfRule type="expression" dxfId="1891" priority="5854" stopIfTrue="1">
      <formula>ISNUMBER(FIND("0%",LEFT(M56,2)))</formula>
    </cfRule>
    <cfRule type="expression" dxfId="1890" priority="5853" stopIfTrue="1">
      <formula>ISNUMBER(FIND("100%",LEFT(M56,4)))</formula>
    </cfRule>
    <cfRule type="containsBlanks" dxfId="1889" priority="5852" stopIfTrue="1">
      <formula>LEN(TRIM(M56))=0</formula>
    </cfRule>
  </conditionalFormatting>
  <conditionalFormatting sqref="M60:P62">
    <cfRule type="expression" dxfId="1888" priority="5851" stopIfTrue="1">
      <formula>ISNUMBER(FIND("0%",LEFT(M60,2)))</formula>
    </cfRule>
    <cfRule type="expression" dxfId="1887" priority="5850" stopIfTrue="1">
      <formula>ISNUMBER(FIND("100%",LEFT(M60,4)))</formula>
    </cfRule>
    <cfRule type="containsBlanks" dxfId="1886" priority="5849" stopIfTrue="1">
      <formula>LEN(TRIM(M60))=0</formula>
    </cfRule>
  </conditionalFormatting>
  <conditionalFormatting sqref="M65:P65">
    <cfRule type="containsBlanks" dxfId="1885" priority="5846" stopIfTrue="1">
      <formula>LEN(TRIM(M65))=0</formula>
    </cfRule>
    <cfRule type="expression" dxfId="1884" priority="5848" stopIfTrue="1">
      <formula>ISNUMBER(FIND("0%",LEFT(M65,2)))</formula>
    </cfRule>
    <cfRule type="expression" dxfId="1883" priority="5847" stopIfTrue="1">
      <formula>ISNUMBER(FIND("100%",LEFT(M65,4)))</formula>
    </cfRule>
  </conditionalFormatting>
  <conditionalFormatting sqref="M67:P69">
    <cfRule type="expression" dxfId="1882" priority="5845" stopIfTrue="1">
      <formula>ISNUMBER(FIND("0%",LEFT(M67,2)))</formula>
    </cfRule>
    <cfRule type="expression" dxfId="1881" priority="5844" stopIfTrue="1">
      <formula>ISNUMBER(FIND("100%",LEFT(M67,4)))</formula>
    </cfRule>
    <cfRule type="containsBlanks" dxfId="1880" priority="5843" stopIfTrue="1">
      <formula>LEN(TRIM(M67))=0</formula>
    </cfRule>
  </conditionalFormatting>
  <conditionalFormatting sqref="M71:P73">
    <cfRule type="expression" dxfId="1879" priority="5842" stopIfTrue="1">
      <formula>ISNUMBER(FIND("0%",LEFT(M71,2)))</formula>
    </cfRule>
    <cfRule type="expression" dxfId="1878" priority="5841" stopIfTrue="1">
      <formula>ISNUMBER(FIND("100%",LEFT(M71,4)))</formula>
    </cfRule>
    <cfRule type="containsBlanks" dxfId="1877" priority="5840" stopIfTrue="1">
      <formula>LEN(TRIM(M71))=0</formula>
    </cfRule>
  </conditionalFormatting>
  <conditionalFormatting sqref="M75:P77">
    <cfRule type="expression" dxfId="1876" priority="5839" stopIfTrue="1">
      <formula>ISNUMBER(FIND("0%",LEFT(M75,2)))</formula>
    </cfRule>
    <cfRule type="expression" dxfId="1875" priority="5838" stopIfTrue="1">
      <formula>ISNUMBER(FIND("100%",LEFT(M75,4)))</formula>
    </cfRule>
    <cfRule type="containsBlanks" dxfId="1874" priority="5837" stopIfTrue="1">
      <formula>LEN(TRIM(M75))=0</formula>
    </cfRule>
  </conditionalFormatting>
  <conditionalFormatting sqref="M79:P81">
    <cfRule type="expression" dxfId="1873" priority="5835" stopIfTrue="1">
      <formula>ISNUMBER(FIND("100%",LEFT(M79,4)))</formula>
    </cfRule>
    <cfRule type="expression" dxfId="1872" priority="5836" stopIfTrue="1">
      <formula>ISNUMBER(FIND("0%",LEFT(M79,2)))</formula>
    </cfRule>
    <cfRule type="containsBlanks" dxfId="1871" priority="5834" stopIfTrue="1">
      <formula>LEN(TRIM(M79))=0</formula>
    </cfRule>
  </conditionalFormatting>
  <conditionalFormatting sqref="M83:P84 M86:P87">
    <cfRule type="expression" dxfId="1870" priority="5832" stopIfTrue="1">
      <formula>ISNUMBER(FIND("100%",LEFT(M83,4)))</formula>
    </cfRule>
    <cfRule type="containsBlanks" dxfId="1869" priority="5831" stopIfTrue="1">
      <formula>LEN(TRIM(M83))=0</formula>
    </cfRule>
    <cfRule type="expression" dxfId="1868" priority="5833" stopIfTrue="1">
      <formula>ISNUMBER(FIND("0%",LEFT(M83,2)))</formula>
    </cfRule>
  </conditionalFormatting>
  <conditionalFormatting sqref="M91:P93 M95:P96 M98:P100 M103:P105 M107:P110">
    <cfRule type="expression" dxfId="1867" priority="5830" stopIfTrue="1">
      <formula>ISNUMBER(FIND("0%",LEFT(M91,2)))</formula>
    </cfRule>
    <cfRule type="expression" dxfId="1866" priority="5829" stopIfTrue="1">
      <formula>ISNUMBER(FIND("100%",LEFT(M91,4)))</formula>
    </cfRule>
    <cfRule type="containsBlanks" dxfId="1865" priority="5828" stopIfTrue="1">
      <formula>LEN(TRIM(M91))=0</formula>
    </cfRule>
  </conditionalFormatting>
  <conditionalFormatting sqref="M112:P115 M117:P119 M121:P124 M126:P129 M131:P133 M135:P138">
    <cfRule type="expression" dxfId="1864" priority="5827" stopIfTrue="1">
      <formula>ISNUMBER(FIND("0%",LEFT(M112,2)))</formula>
    </cfRule>
    <cfRule type="expression" dxfId="1863" priority="5826" stopIfTrue="1">
      <formula>ISNUMBER(FIND("100%",LEFT(M112,4)))</formula>
    </cfRule>
    <cfRule type="containsBlanks" dxfId="1862" priority="5825" stopIfTrue="1">
      <formula>LEN(TRIM(M112))=0</formula>
    </cfRule>
  </conditionalFormatting>
  <conditionalFormatting sqref="M140:P143 M145:P148 M150:P151 M300:P302 M304:P306">
    <cfRule type="expression" dxfId="1861" priority="5823" stopIfTrue="1">
      <formula>ISNUMBER(FIND("100%",LEFT(M140,4)))</formula>
    </cfRule>
    <cfRule type="containsBlanks" dxfId="1860" priority="5822" stopIfTrue="1">
      <formula>LEN(TRIM(M140))=0</formula>
    </cfRule>
    <cfRule type="expression" dxfId="1859" priority="5824" stopIfTrue="1">
      <formula>ISNUMBER(FIND("0%",LEFT(M140,2)))</formula>
    </cfRule>
  </conditionalFormatting>
  <conditionalFormatting sqref="M229:P229 M273:P277 M16:P18">
    <cfRule type="containsBlanks" dxfId="1858" priority="5879" stopIfTrue="1">
      <formula>LEN(TRIM(M16))=0</formula>
    </cfRule>
  </conditionalFormatting>
  <conditionalFormatting sqref="M276:P276">
    <cfRule type="expression" dxfId="1857" priority="4382" stopIfTrue="1">
      <formula>ISNUMBER(FIND("0%",LEFT(M276,2)))</formula>
    </cfRule>
    <cfRule type="expression" dxfId="1856" priority="4381" stopIfTrue="1">
      <formula>ISNUMBER(FIND("100%",LEFT(M276,4)))</formula>
    </cfRule>
    <cfRule type="containsBlanks" dxfId="1855" priority="4380" stopIfTrue="1">
      <formula>LEN(TRIM(M276))=0</formula>
    </cfRule>
  </conditionalFormatting>
  <conditionalFormatting sqref="M278:P281">
    <cfRule type="containsBlanks" dxfId="1854" priority="4067" stopIfTrue="1">
      <formula>LEN(TRIM(M278))=0</formula>
    </cfRule>
    <cfRule type="expression" dxfId="1853" priority="4068" stopIfTrue="1">
      <formula>ISNUMBER(FIND("100%",LEFT(M278,4)))</formula>
    </cfRule>
    <cfRule type="expression" dxfId="1852" priority="4069" stopIfTrue="1">
      <formula>ISNUMBER(FIND("0%",LEFT(M278,2)))</formula>
    </cfRule>
  </conditionalFormatting>
  <conditionalFormatting sqref="M281:P296">
    <cfRule type="expression" dxfId="1851" priority="4467" stopIfTrue="1">
      <formula>ISNUMBER(FIND("0%",LEFT(M281,2)))</formula>
    </cfRule>
    <cfRule type="expression" dxfId="1850" priority="4466" stopIfTrue="1">
      <formula>ISNUMBER(FIND("100%",LEFT(M281,4)))</formula>
    </cfRule>
    <cfRule type="containsBlanks" dxfId="1849" priority="4465" stopIfTrue="1">
      <formula>LEN(TRIM(M281))=0</formula>
    </cfRule>
  </conditionalFormatting>
  <conditionalFormatting sqref="M298:P298">
    <cfRule type="containsBlanks" dxfId="1848" priority="4364" stopIfTrue="1">
      <formula>LEN(TRIM(M298))=0</formula>
    </cfRule>
    <cfRule type="expression" dxfId="1847" priority="4366" stopIfTrue="1">
      <formula>ISNUMBER(FIND("0%",LEFT(M298,2)))</formula>
    </cfRule>
    <cfRule type="expression" dxfId="1846" priority="4365" stopIfTrue="1">
      <formula>ISNUMBER(FIND("100%",LEFT(M298,4)))</formula>
    </cfRule>
  </conditionalFormatting>
  <conditionalFormatting sqref="M309:P309 M311:P313 M315:P317 M319:P321 M323:P325">
    <cfRule type="expression" dxfId="1845" priority="5820" stopIfTrue="1">
      <formula>ISNUMBER(FIND("100%",LEFT(M309,4)))</formula>
    </cfRule>
    <cfRule type="expression" dxfId="1844" priority="5821" stopIfTrue="1">
      <formula>ISNUMBER(FIND("0%",LEFT(M309,2)))</formula>
    </cfRule>
    <cfRule type="containsBlanks" dxfId="1843" priority="5819" stopIfTrue="1">
      <formula>LEN(TRIM(M309))=0</formula>
    </cfRule>
  </conditionalFormatting>
  <conditionalFormatting sqref="M327:P328 M330:P331 M334:P337 M339:P342 M344:P345 M347:P348 M350:P351 M354:P357 M359:P362 M364:P365 M367:P368">
    <cfRule type="expression" dxfId="1842" priority="5817" stopIfTrue="1">
      <formula>ISNUMBER(FIND("100%",LEFT(M327,4)))</formula>
    </cfRule>
    <cfRule type="containsBlanks" dxfId="1841" priority="5816" stopIfTrue="1">
      <formula>LEN(TRIM(M327))=0</formula>
    </cfRule>
    <cfRule type="expression" dxfId="1840" priority="5818" stopIfTrue="1">
      <formula>ISNUMBER(FIND("0%",LEFT(M327,2)))</formula>
    </cfRule>
  </conditionalFormatting>
  <conditionalFormatting sqref="M371:P373 M375:P378 M380:P383 M385:P386 M388:P389 M391:P394 M396:P399">
    <cfRule type="expression" dxfId="1839" priority="5815" stopIfTrue="1">
      <formula>ISNUMBER(FIND("0%",LEFT(M371,2)))</formula>
    </cfRule>
    <cfRule type="containsBlanks" dxfId="1838" priority="5813" stopIfTrue="1">
      <formula>LEN(TRIM(M371))=0</formula>
    </cfRule>
    <cfRule type="expression" dxfId="1837" priority="5814" stopIfTrue="1">
      <formula>ISNUMBER(FIND("100%",LEFT(M371,4)))</formula>
    </cfRule>
  </conditionalFormatting>
  <conditionalFormatting sqref="R13:R19">
    <cfRule type="expression" dxfId="1836" priority="5497" stopIfTrue="1">
      <formula>WpAreaA_Sub1_exist =FALSE</formula>
    </cfRule>
  </conditionalFormatting>
  <conditionalFormatting sqref="R20:R225">
    <cfRule type="expression" dxfId="1835" priority="5476" stopIfTrue="1">
      <formula>WpAreaA_Sub1_exist =FALSE</formula>
    </cfRule>
  </conditionalFormatting>
  <conditionalFormatting sqref="R39:R42 R44:R45 R47:R50 R52:R54">
    <cfRule type="expression" dxfId="1834" priority="5633" stopIfTrue="1">
      <formula>R39&lt;1</formula>
    </cfRule>
    <cfRule type="expression" dxfId="1833" priority="5627" stopIfTrue="1">
      <formula>R39=""</formula>
    </cfRule>
    <cfRule type="expression" dxfId="1832" priority="5628" stopIfTrue="1">
      <formula>R39&lt;=0</formula>
    </cfRule>
    <cfRule type="expression" dxfId="1831" priority="5629" stopIfTrue="1">
      <formula>R39&lt;1</formula>
    </cfRule>
    <cfRule type="expression" dxfId="1830" priority="5630">
      <formula>R39&gt;=1</formula>
    </cfRule>
    <cfRule type="expression" dxfId="1829" priority="5631" stopIfTrue="1">
      <formula>R39=""</formula>
    </cfRule>
    <cfRule type="expression" dxfId="1828" priority="5632" stopIfTrue="1">
      <formula>R39&lt;=0</formula>
    </cfRule>
    <cfRule type="expression" dxfId="1827" priority="5634">
      <formula>R39&gt;=1</formula>
    </cfRule>
  </conditionalFormatting>
  <conditionalFormatting sqref="R56:R58 R60:R62 R65 R67:R69 R71:R73 R75:R77 R79:R81 R83:R84">
    <cfRule type="expression" dxfId="1826" priority="5560" stopIfTrue="1">
      <formula>R56&lt;1</formula>
    </cfRule>
    <cfRule type="expression" dxfId="1825" priority="5555" stopIfTrue="1">
      <formula>R56&lt;=0</formula>
    </cfRule>
    <cfRule type="expression" dxfId="1824" priority="5556" stopIfTrue="1">
      <formula>R56&lt;1</formula>
    </cfRule>
    <cfRule type="expression" dxfId="1823" priority="5554" stopIfTrue="1">
      <formula>R56=""</formula>
    </cfRule>
    <cfRule type="expression" dxfId="1822" priority="5557">
      <formula>R56&gt;=1</formula>
    </cfRule>
    <cfRule type="expression" dxfId="1821" priority="5558" stopIfTrue="1">
      <formula>R56=""</formula>
    </cfRule>
    <cfRule type="expression" dxfId="1820" priority="5559" stopIfTrue="1">
      <formula>R56&lt;=0</formula>
    </cfRule>
    <cfRule type="expression" dxfId="1819" priority="5561">
      <formula>R56&gt;=1</formula>
    </cfRule>
  </conditionalFormatting>
  <conditionalFormatting sqref="R86:R87 R91:R93 R95:R96 R98:R100 R103:R105 R107:R110 R112:R115">
    <cfRule type="expression" dxfId="1818" priority="5432">
      <formula>R86&gt;=1</formula>
    </cfRule>
    <cfRule type="expression" dxfId="1817" priority="5431" stopIfTrue="1">
      <formula>R86&lt;1</formula>
    </cfRule>
    <cfRule type="expression" dxfId="1816" priority="5430" stopIfTrue="1">
      <formula>R86&lt;=0</formula>
    </cfRule>
    <cfRule type="expression" dxfId="1815" priority="5429" stopIfTrue="1">
      <formula>R86=""</formula>
    </cfRule>
    <cfRule type="expression" dxfId="1814" priority="5428">
      <formula>R86&gt;=1</formula>
    </cfRule>
    <cfRule type="expression" dxfId="1813" priority="5427" stopIfTrue="1">
      <formula>R86&lt;1</formula>
    </cfRule>
    <cfRule type="expression" dxfId="1812" priority="5426" stopIfTrue="1">
      <formula>R86&lt;=0</formula>
    </cfRule>
    <cfRule type="expression" dxfId="1811" priority="5425" stopIfTrue="1">
      <formula>R86=""</formula>
    </cfRule>
  </conditionalFormatting>
  <conditionalFormatting sqref="R117:R119 R121:R124 R126:R129 R131:R133 R135:R138">
    <cfRule type="expression" dxfId="1810" priority="5350">
      <formula>R117&gt;=1</formula>
    </cfRule>
    <cfRule type="expression" dxfId="1809" priority="5343" stopIfTrue="1">
      <formula>R117=""</formula>
    </cfRule>
    <cfRule type="expression" dxfId="1808" priority="5344" stopIfTrue="1">
      <formula>R117&lt;=0</formula>
    </cfRule>
    <cfRule type="expression" dxfId="1807" priority="5345" stopIfTrue="1">
      <formula>R117&lt;1</formula>
    </cfRule>
    <cfRule type="expression" dxfId="1806" priority="5346">
      <formula>R117&gt;=1</formula>
    </cfRule>
    <cfRule type="expression" dxfId="1805" priority="5347" stopIfTrue="1">
      <formula>R117=""</formula>
    </cfRule>
    <cfRule type="expression" dxfId="1804" priority="5348" stopIfTrue="1">
      <formula>R117&lt;=0</formula>
    </cfRule>
    <cfRule type="expression" dxfId="1803" priority="5349" stopIfTrue="1">
      <formula>R117&lt;1</formula>
    </cfRule>
  </conditionalFormatting>
  <conditionalFormatting sqref="R140:R143 R145:R148 R150:R151 R300:R302 R304:R306">
    <cfRule type="expression" dxfId="1802" priority="5276" stopIfTrue="1">
      <formula>R140&lt;1</formula>
    </cfRule>
    <cfRule type="expression" dxfId="1801" priority="5275" stopIfTrue="1">
      <formula>R140&lt;=0</formula>
    </cfRule>
    <cfRule type="expression" dxfId="1800" priority="5277">
      <formula>R140&gt;=1</formula>
    </cfRule>
    <cfRule type="expression" dxfId="1799" priority="5274" stopIfTrue="1">
      <formula>R140=""</formula>
    </cfRule>
    <cfRule type="expression" dxfId="1798" priority="5273">
      <formula>R140&gt;=1</formula>
    </cfRule>
    <cfRule type="expression" dxfId="1797" priority="5272" stopIfTrue="1">
      <formula>R140&lt;1</formula>
    </cfRule>
    <cfRule type="expression" dxfId="1796" priority="5271" stopIfTrue="1">
      <formula>R140&lt;=0</formula>
    </cfRule>
  </conditionalFormatting>
  <conditionalFormatting sqref="R183:R184">
    <cfRule type="expression" dxfId="1795" priority="4981" stopIfTrue="1">
      <formula>R183&lt;1</formula>
    </cfRule>
    <cfRule type="expression" dxfId="1794" priority="4976" stopIfTrue="1">
      <formula>R183&lt;=0</formula>
    </cfRule>
    <cfRule type="expression" dxfId="1793" priority="4979" stopIfTrue="1">
      <formula>R183=""</formula>
    </cfRule>
    <cfRule type="expression" dxfId="1792" priority="4978">
      <formula>R183&gt;=1</formula>
    </cfRule>
    <cfRule type="expression" dxfId="1791" priority="4977" stopIfTrue="1">
      <formula>R183&lt;1</formula>
    </cfRule>
    <cfRule type="expression" dxfId="1790" priority="4982">
      <formula>R183&gt;=1</formula>
    </cfRule>
    <cfRule type="expression" dxfId="1789" priority="4980" stopIfTrue="1">
      <formula>R183&lt;=0</formula>
    </cfRule>
    <cfRule type="expression" dxfId="1788" priority="4975" stopIfTrue="1">
      <formula>R183=""</formula>
    </cfRule>
  </conditionalFormatting>
  <conditionalFormatting sqref="R190:R202">
    <cfRule type="expression" dxfId="1787" priority="4905" stopIfTrue="1">
      <formula>R190&lt;1</formula>
    </cfRule>
    <cfRule type="expression" dxfId="1786" priority="4903" stopIfTrue="1">
      <formula>R190=""</formula>
    </cfRule>
    <cfRule type="expression" dxfId="1785" priority="4906">
      <formula>R190&gt;=1</formula>
    </cfRule>
    <cfRule type="expression" dxfId="1784" priority="4904" stopIfTrue="1">
      <formula>R190&lt;=0</formula>
    </cfRule>
  </conditionalFormatting>
  <conditionalFormatting sqref="R190:R204 R206 R210:R213 R154:Z180 R182:Z182">
    <cfRule type="expression" dxfId="1783" priority="4827" stopIfTrue="1">
      <formula>R154=""</formula>
    </cfRule>
  </conditionalFormatting>
  <conditionalFormatting sqref="R203:R206">
    <cfRule type="expression" dxfId="1782" priority="4264" stopIfTrue="1">
      <formula>R203&lt;=0</formula>
    </cfRule>
    <cfRule type="expression" dxfId="1781" priority="4263" stopIfTrue="1">
      <formula>R203=""</formula>
    </cfRule>
    <cfRule type="expression" dxfId="1780" priority="4266">
      <formula>R203&gt;=1</formula>
    </cfRule>
    <cfRule type="expression" dxfId="1779" priority="4265" stopIfTrue="1">
      <formula>R203&lt;1</formula>
    </cfRule>
  </conditionalFormatting>
  <conditionalFormatting sqref="R205">
    <cfRule type="expression" dxfId="1778" priority="4259" stopIfTrue="1">
      <formula>R205=""</formula>
    </cfRule>
    <cfRule type="expression" dxfId="1777" priority="4262">
      <formula>R205&gt;=1</formula>
    </cfRule>
    <cfRule type="expression" dxfId="1776" priority="4261" stopIfTrue="1">
      <formula>R205&lt;1</formula>
    </cfRule>
    <cfRule type="expression" dxfId="1775" priority="4260" stopIfTrue="1">
      <formula>R205&lt;=0</formula>
    </cfRule>
  </conditionalFormatting>
  <conditionalFormatting sqref="R207">
    <cfRule type="expression" dxfId="1774" priority="3555" stopIfTrue="1">
      <formula>R207=""</formula>
    </cfRule>
    <cfRule type="expression" dxfId="1773" priority="3556" stopIfTrue="1">
      <formula>R207&lt;=0</formula>
    </cfRule>
    <cfRule type="expression" dxfId="1772" priority="3558">
      <formula>R207&gt;=1</formula>
    </cfRule>
    <cfRule type="expression" dxfId="1771" priority="3557" stopIfTrue="1">
      <formula>R207&lt;1</formula>
    </cfRule>
  </conditionalFormatting>
  <conditionalFormatting sqref="R207:R211">
    <cfRule type="expression" dxfId="1770" priority="3479" stopIfTrue="1">
      <formula>R207=""</formula>
    </cfRule>
    <cfRule type="expression" dxfId="1769" priority="3480" stopIfTrue="1">
      <formula>R207&lt;=0</formula>
    </cfRule>
    <cfRule type="expression" dxfId="1768" priority="3481" stopIfTrue="1">
      <formula>R207&lt;1</formula>
    </cfRule>
    <cfRule type="expression" dxfId="1767" priority="3482">
      <formula>R207&gt;=1</formula>
    </cfRule>
  </conditionalFormatting>
  <conditionalFormatting sqref="R208:R209">
    <cfRule type="expression" dxfId="1766" priority="3475" stopIfTrue="1">
      <formula>R208=""</formula>
    </cfRule>
    <cfRule type="expression" dxfId="1765" priority="3476" stopIfTrue="1">
      <formula>R208&lt;=0</formula>
    </cfRule>
    <cfRule type="expression" dxfId="1764" priority="3477" stopIfTrue="1">
      <formula>R208&lt;1</formula>
    </cfRule>
    <cfRule type="expression" dxfId="1763" priority="3478">
      <formula>R208&gt;=1</formula>
    </cfRule>
  </conditionalFormatting>
  <conditionalFormatting sqref="R212:R215">
    <cfRule type="expression" dxfId="1762" priority="3176" stopIfTrue="1">
      <formula>R212&lt;=0</formula>
    </cfRule>
    <cfRule type="expression" dxfId="1761" priority="3178">
      <formula>R212&gt;=1</formula>
    </cfRule>
    <cfRule type="expression" dxfId="1760" priority="3177" stopIfTrue="1">
      <formula>R212&lt;1</formula>
    </cfRule>
    <cfRule type="expression" dxfId="1759" priority="3175" stopIfTrue="1">
      <formula>R212=""</formula>
    </cfRule>
  </conditionalFormatting>
  <conditionalFormatting sqref="R214">
    <cfRule type="expression" dxfId="1758" priority="3172" stopIfTrue="1">
      <formula>R214&lt;=0</formula>
    </cfRule>
    <cfRule type="expression" dxfId="1757" priority="3174">
      <formula>R214&gt;=1</formula>
    </cfRule>
    <cfRule type="expression" dxfId="1756" priority="3173" stopIfTrue="1">
      <formula>R214&lt;1</formula>
    </cfRule>
    <cfRule type="expression" dxfId="1755" priority="3171" stopIfTrue="1">
      <formula>R214=""</formula>
    </cfRule>
  </conditionalFormatting>
  <conditionalFormatting sqref="R215">
    <cfRule type="expression" dxfId="1754" priority="3328" stopIfTrue="1">
      <formula>R215&lt;=0</formula>
    </cfRule>
    <cfRule type="expression" dxfId="1753" priority="3330">
      <formula>R215&gt;=1</formula>
    </cfRule>
    <cfRule type="expression" dxfId="1752" priority="3329" stopIfTrue="1">
      <formula>R215&lt;1</formula>
    </cfRule>
    <cfRule type="expression" dxfId="1751" priority="3327" stopIfTrue="1">
      <formula>R215=""</formula>
    </cfRule>
  </conditionalFormatting>
  <conditionalFormatting sqref="R216">
    <cfRule type="expression" dxfId="1750" priority="2870">
      <formula>R216&gt;=1</formula>
    </cfRule>
    <cfRule type="expression" dxfId="1749" priority="2869" stopIfTrue="1">
      <formula>R216&lt;1</formula>
    </cfRule>
    <cfRule type="expression" dxfId="1748" priority="2868" stopIfTrue="1">
      <formula>R216&lt;=0</formula>
    </cfRule>
    <cfRule type="expression" dxfId="1747" priority="2867" stopIfTrue="1">
      <formula>R216=""</formula>
    </cfRule>
  </conditionalFormatting>
  <conditionalFormatting sqref="R216:R218">
    <cfRule type="expression" dxfId="1746" priority="2874">
      <formula>R216&gt;=1</formula>
    </cfRule>
    <cfRule type="expression" dxfId="1745" priority="2873" stopIfTrue="1">
      <formula>R216&lt;1</formula>
    </cfRule>
    <cfRule type="expression" dxfId="1744" priority="2872" stopIfTrue="1">
      <formula>R216&lt;=0</formula>
    </cfRule>
    <cfRule type="expression" dxfId="1743" priority="2871" stopIfTrue="1">
      <formula>R216=""</formula>
    </cfRule>
  </conditionalFormatting>
  <conditionalFormatting sqref="R217:R218 R220:R221 R223:R224">
    <cfRule type="expression" dxfId="1742" priority="3025" stopIfTrue="1">
      <formula>R217&lt;1</formula>
    </cfRule>
    <cfRule type="expression" dxfId="1741" priority="3026">
      <formula>R217&gt;=1</formula>
    </cfRule>
    <cfRule type="expression" dxfId="1740" priority="3024" stopIfTrue="1">
      <formula>R217&lt;=0</formula>
    </cfRule>
    <cfRule type="expression" dxfId="1739" priority="3023" stopIfTrue="1">
      <formula>R217=""</formula>
    </cfRule>
  </conditionalFormatting>
  <conditionalFormatting sqref="R219">
    <cfRule type="expression" dxfId="1738" priority="2791" stopIfTrue="1">
      <formula>R219=""</formula>
    </cfRule>
    <cfRule type="expression" dxfId="1737" priority="2792" stopIfTrue="1">
      <formula>R219&lt;=0</formula>
    </cfRule>
    <cfRule type="expression" dxfId="1736" priority="2793" stopIfTrue="1">
      <formula>R219&lt;1</formula>
    </cfRule>
    <cfRule type="expression" dxfId="1735" priority="2794">
      <formula>R219&gt;=1</formula>
    </cfRule>
  </conditionalFormatting>
  <conditionalFormatting sqref="R219:R221">
    <cfRule type="expression" dxfId="1734" priority="2795" stopIfTrue="1">
      <formula>R219=""</formula>
    </cfRule>
    <cfRule type="expression" dxfId="1733" priority="2796" stopIfTrue="1">
      <formula>R219&lt;=0</formula>
    </cfRule>
    <cfRule type="expression" dxfId="1732" priority="2797" stopIfTrue="1">
      <formula>R219&lt;1</formula>
    </cfRule>
    <cfRule type="expression" dxfId="1731" priority="2798">
      <formula>R219&gt;=1</formula>
    </cfRule>
  </conditionalFormatting>
  <conditionalFormatting sqref="R222">
    <cfRule type="expression" dxfId="1730" priority="2715" stopIfTrue="1">
      <formula>R222=""</formula>
    </cfRule>
    <cfRule type="expression" dxfId="1729" priority="2718">
      <formula>R222&gt;=1</formula>
    </cfRule>
    <cfRule type="expression" dxfId="1728" priority="2717" stopIfTrue="1">
      <formula>R222&lt;1</formula>
    </cfRule>
    <cfRule type="expression" dxfId="1727" priority="2716" stopIfTrue="1">
      <formula>R222&lt;=0</formula>
    </cfRule>
  </conditionalFormatting>
  <conditionalFormatting sqref="R222:R224">
    <cfRule type="expression" dxfId="1726" priority="2722">
      <formula>R222&gt;=1</formula>
    </cfRule>
    <cfRule type="expression" dxfId="1725" priority="2721" stopIfTrue="1">
      <formula>R222&lt;1</formula>
    </cfRule>
    <cfRule type="expression" dxfId="1724" priority="2720" stopIfTrue="1">
      <formula>R222&lt;=0</formula>
    </cfRule>
    <cfRule type="expression" dxfId="1723" priority="2719" stopIfTrue="1">
      <formula>R222=""</formula>
    </cfRule>
  </conditionalFormatting>
  <conditionalFormatting sqref="R226:R227">
    <cfRule type="expression" dxfId="1722" priority="4712" stopIfTrue="1">
      <formula>WpAreaA_Sub1_exist =FALSE</formula>
    </cfRule>
  </conditionalFormatting>
  <conditionalFormatting sqref="R227 R229:R230 R232:R233 R235">
    <cfRule type="expression" dxfId="1721" priority="4744" stopIfTrue="1">
      <formula>R227&lt;1</formula>
    </cfRule>
    <cfRule type="expression" dxfId="1720" priority="4745">
      <formula>R227&gt;=1</formula>
    </cfRule>
    <cfRule type="expression" dxfId="1719" priority="4743" stopIfTrue="1">
      <formula>R227&lt;=0</formula>
    </cfRule>
  </conditionalFormatting>
  <conditionalFormatting sqref="R227 R232:R233 R235 R229:R230">
    <cfRule type="expression" dxfId="1718" priority="4742" stopIfTrue="1">
      <formula>R227=""</formula>
    </cfRule>
  </conditionalFormatting>
  <conditionalFormatting sqref="R227 R232:R233 R235">
    <cfRule type="expression" dxfId="1717" priority="4738" stopIfTrue="1">
      <formula>R227=""</formula>
    </cfRule>
    <cfRule type="expression" dxfId="1716" priority="4739" stopIfTrue="1">
      <formula>R227&lt;=0</formula>
    </cfRule>
    <cfRule type="expression" dxfId="1715" priority="4740" stopIfTrue="1">
      <formula>R227&lt;1</formula>
    </cfRule>
    <cfRule type="expression" dxfId="1714" priority="4741">
      <formula>R227&gt;=1</formula>
    </cfRule>
  </conditionalFormatting>
  <conditionalFormatting sqref="R228:R230">
    <cfRule type="expression" dxfId="1713" priority="3978" stopIfTrue="1">
      <formula>R228=""</formula>
    </cfRule>
    <cfRule type="expression" dxfId="1712" priority="3979" stopIfTrue="1">
      <formula>R228&lt;=0</formula>
    </cfRule>
    <cfRule type="expression" dxfId="1711" priority="3980" stopIfTrue="1">
      <formula>R228&lt;1</formula>
    </cfRule>
    <cfRule type="expression" dxfId="1710" priority="3981">
      <formula>R228&gt;=1</formula>
    </cfRule>
  </conditionalFormatting>
  <conditionalFormatting sqref="R228:R231">
    <cfRule type="expression" dxfId="1709" priority="3920" stopIfTrue="1">
      <formula>WpAreaA_Sub1_exist =FALSE</formula>
    </cfRule>
  </conditionalFormatting>
  <conditionalFormatting sqref="R229 R273:R277 R281:R282 R6:R7">
    <cfRule type="expression" dxfId="1708" priority="12313" stopIfTrue="1">
      <formula>WpAreaA_Sub1_exist =FALSE</formula>
    </cfRule>
  </conditionalFormatting>
  <conditionalFormatting sqref="R232:R237">
    <cfRule type="expression" dxfId="1707" priority="4208" stopIfTrue="1">
      <formula>WpAreaA_Sub1_exist =FALSE</formula>
    </cfRule>
  </conditionalFormatting>
  <conditionalFormatting sqref="R238:R246">
    <cfRule type="expression" dxfId="1706" priority="4141" stopIfTrue="1">
      <formula>WpAreaA_Sub1_exist =FALSE</formula>
    </cfRule>
  </conditionalFormatting>
  <conditionalFormatting sqref="R240">
    <cfRule type="expression" dxfId="1705" priority="4588" stopIfTrue="1">
      <formula>R240&lt;1</formula>
    </cfRule>
    <cfRule type="expression" dxfId="1704" priority="4587" stopIfTrue="1">
      <formula>R240&lt;=0</formula>
    </cfRule>
    <cfRule type="expression" dxfId="1703" priority="4590" stopIfTrue="1">
      <formula>R240=""</formula>
    </cfRule>
    <cfRule type="expression" dxfId="1702" priority="4591" stopIfTrue="1">
      <formula>R240&lt;=0</formula>
    </cfRule>
    <cfRule type="expression" dxfId="1701" priority="4592" stopIfTrue="1">
      <formula>R240&lt;1</formula>
    </cfRule>
    <cfRule type="expression" dxfId="1700" priority="4593">
      <formula>R240&gt;=1</formula>
    </cfRule>
    <cfRule type="expression" dxfId="1699" priority="4586" stopIfTrue="1">
      <formula>R240=""</formula>
    </cfRule>
    <cfRule type="expression" dxfId="1698" priority="4589">
      <formula>R240&gt;=1</formula>
    </cfRule>
  </conditionalFormatting>
  <conditionalFormatting sqref="R247:R248 R250:R251 R253:R254 R256:R257">
    <cfRule type="expression" dxfId="1697" priority="1171" stopIfTrue="1">
      <formula>R247&lt;=0</formula>
    </cfRule>
    <cfRule type="expression" dxfId="1696" priority="1172" stopIfTrue="1">
      <formula>R247&lt;1</formula>
    </cfRule>
    <cfRule type="expression" dxfId="1695" priority="1173">
      <formula>R247&gt;=1</formula>
    </cfRule>
    <cfRule type="expression" dxfId="1694" priority="1174" stopIfTrue="1">
      <formula>R247=""</formula>
    </cfRule>
    <cfRule type="expression" dxfId="1693" priority="1175" stopIfTrue="1">
      <formula>R247&lt;=0</formula>
    </cfRule>
    <cfRule type="expression" dxfId="1692" priority="1176" stopIfTrue="1">
      <formula>R247&lt;1</formula>
    </cfRule>
    <cfRule type="expression" dxfId="1691" priority="1177">
      <formula>R247&gt;=1</formula>
    </cfRule>
  </conditionalFormatting>
  <conditionalFormatting sqref="R247:R249">
    <cfRule type="expression" dxfId="1690" priority="25" stopIfTrue="1">
      <formula>WpAreaA_Sub1_exist =FALSE</formula>
    </cfRule>
  </conditionalFormatting>
  <conditionalFormatting sqref="R250:R251 R253:R254 R256:R257 R247:R248">
    <cfRule type="expression" dxfId="1689" priority="1170" stopIfTrue="1">
      <formula>R247=""</formula>
    </cfRule>
  </conditionalFormatting>
  <conditionalFormatting sqref="R250:R254">
    <cfRule type="expression" dxfId="1688" priority="1135" stopIfTrue="1">
      <formula>WpAreaA_Sub1_exist =FALSE</formula>
    </cfRule>
  </conditionalFormatting>
  <conditionalFormatting sqref="R255:R257">
    <cfRule type="expression" dxfId="1687" priority="1119" stopIfTrue="1">
      <formula>WpAreaA_Sub1_exist =FALSE</formula>
    </cfRule>
  </conditionalFormatting>
  <conditionalFormatting sqref="R258:R265">
    <cfRule type="expression" dxfId="1686" priority="4125" stopIfTrue="1">
      <formula>WpAreaA_Sub1_exist =FALSE</formula>
    </cfRule>
  </conditionalFormatting>
  <conditionalFormatting sqref="R260 R279">
    <cfRule type="expression" dxfId="1685" priority="4504">
      <formula>R260&gt;=1</formula>
    </cfRule>
    <cfRule type="expression" dxfId="1684" priority="4505" stopIfTrue="1">
      <formula>R260=""</formula>
    </cfRule>
    <cfRule type="expression" dxfId="1683" priority="4506" stopIfTrue="1">
      <formula>R260&lt;=0</formula>
    </cfRule>
    <cfRule type="expression" dxfId="1682" priority="4507" stopIfTrue="1">
      <formula>R260&lt;1</formula>
    </cfRule>
    <cfRule type="expression" dxfId="1681" priority="4508">
      <formula>R260&gt;=1</formula>
    </cfRule>
    <cfRule type="expression" dxfId="1680" priority="4503" stopIfTrue="1">
      <formula>R260&lt;1</formula>
    </cfRule>
    <cfRule type="expression" dxfId="1679" priority="4502" stopIfTrue="1">
      <formula>R260&lt;=0</formula>
    </cfRule>
    <cfRule type="expression" dxfId="1678" priority="4501" stopIfTrue="1">
      <formula>R260=""</formula>
    </cfRule>
  </conditionalFormatting>
  <conditionalFormatting sqref="R265">
    <cfRule type="expression" dxfId="1677" priority="3853" stopIfTrue="1">
      <formula>R265&lt;1</formula>
    </cfRule>
    <cfRule type="expression" dxfId="1676" priority="3854">
      <formula>R265&gt;=1</formula>
    </cfRule>
    <cfRule type="expression" dxfId="1675" priority="3851" stopIfTrue="1">
      <formula>R265=""</formula>
    </cfRule>
    <cfRule type="expression" dxfId="1674" priority="3852" stopIfTrue="1">
      <formula>R265&lt;=0</formula>
    </cfRule>
  </conditionalFormatting>
  <conditionalFormatting sqref="R266:R268">
    <cfRule type="expression" dxfId="1673" priority="3701" stopIfTrue="1">
      <formula>WpAreaA_Sub1_exist =FALSE</formula>
    </cfRule>
  </conditionalFormatting>
  <conditionalFormatting sqref="R269:R270 R272">
    <cfRule type="expression" dxfId="1672" priority="3772" stopIfTrue="1">
      <formula>R269&lt;=0</formula>
    </cfRule>
    <cfRule type="expression" dxfId="1671" priority="3778">
      <formula>R269&gt;=1</formula>
    </cfRule>
    <cfRule type="expression" dxfId="1670" priority="3771" stopIfTrue="1">
      <formula>R269=""</formula>
    </cfRule>
    <cfRule type="expression" dxfId="1669" priority="3777" stopIfTrue="1">
      <formula>R269&lt;1</formula>
    </cfRule>
    <cfRule type="expression" dxfId="1668" priority="3776" stopIfTrue="1">
      <formula>R269&lt;=0</formula>
    </cfRule>
    <cfRule type="expression" dxfId="1667" priority="3775" stopIfTrue="1">
      <formula>R269=""</formula>
    </cfRule>
    <cfRule type="expression" dxfId="1666" priority="3773" stopIfTrue="1">
      <formula>R269&lt;1</formula>
    </cfRule>
    <cfRule type="expression" dxfId="1665" priority="3774">
      <formula>R269&gt;=1</formula>
    </cfRule>
  </conditionalFormatting>
  <conditionalFormatting sqref="R269:R272">
    <cfRule type="expression" dxfId="1664" priority="3752" stopIfTrue="1">
      <formula>WpAreaA_Sub1_exist =FALSE</formula>
    </cfRule>
  </conditionalFormatting>
  <conditionalFormatting sqref="R273:R274 R276">
    <cfRule type="expression" dxfId="1663" priority="4390" stopIfTrue="1">
      <formula>WpAreaA_Sub1_exist =FALSE</formula>
    </cfRule>
  </conditionalFormatting>
  <conditionalFormatting sqref="R278:R279">
    <cfRule type="expression" dxfId="1662" priority="4093" stopIfTrue="1">
      <formula>WpAreaA_Sub1_exist =FALSE</formula>
    </cfRule>
  </conditionalFormatting>
  <conditionalFormatting sqref="R280:R281">
    <cfRule type="expression" dxfId="1661" priority="4077" stopIfTrue="1">
      <formula>WpAreaA_Sub1_exist =FALSE</formula>
    </cfRule>
  </conditionalFormatting>
  <conditionalFormatting sqref="R283">
    <cfRule type="expression" dxfId="1660" priority="4428">
      <formula>R283&gt;=1</formula>
    </cfRule>
    <cfRule type="expression" dxfId="1659" priority="4425" stopIfTrue="1">
      <formula>R283=""</formula>
    </cfRule>
    <cfRule type="expression" dxfId="1658" priority="4426" stopIfTrue="1">
      <formula>R283&lt;=0</formula>
    </cfRule>
    <cfRule type="expression" dxfId="1657" priority="4427" stopIfTrue="1">
      <formula>R283&lt;1</formula>
    </cfRule>
    <cfRule type="expression" dxfId="1656" priority="4432">
      <formula>R283&gt;=1</formula>
    </cfRule>
    <cfRule type="expression" dxfId="1655" priority="4431" stopIfTrue="1">
      <formula>R283&lt;1</formula>
    </cfRule>
    <cfRule type="expression" dxfId="1654" priority="4430" stopIfTrue="1">
      <formula>R283&lt;=0</formula>
    </cfRule>
    <cfRule type="expression" dxfId="1653" priority="4429" stopIfTrue="1">
      <formula>R283=""</formula>
    </cfRule>
  </conditionalFormatting>
  <conditionalFormatting sqref="R283:R293 R9:R10">
    <cfRule type="expression" dxfId="1652" priority="5516" stopIfTrue="1">
      <formula>WpAreaA_Sub1_exist =FALSE</formula>
    </cfRule>
  </conditionalFormatting>
  <conditionalFormatting sqref="R288 R290 R292:R293 R295:R296">
    <cfRule type="expression" dxfId="1651" priority="257" stopIfTrue="1">
      <formula>R288&lt;1</formula>
    </cfRule>
    <cfRule type="expression" dxfId="1650" priority="256" stopIfTrue="1">
      <formula>R288&lt;=0</formula>
    </cfRule>
    <cfRule type="expression" dxfId="1649" priority="259" stopIfTrue="1">
      <formula>R288=""</formula>
    </cfRule>
    <cfRule type="expression" dxfId="1648" priority="260" stopIfTrue="1">
      <formula>R288&lt;=0</formula>
    </cfRule>
    <cfRule type="expression" dxfId="1647" priority="261" stopIfTrue="1">
      <formula>R288&lt;1</formula>
    </cfRule>
    <cfRule type="expression" dxfId="1646" priority="262">
      <formula>R288&gt;=1</formula>
    </cfRule>
    <cfRule type="expression" dxfId="1645" priority="258">
      <formula>R288&gt;=1</formula>
    </cfRule>
  </conditionalFormatting>
  <conditionalFormatting sqref="R294:R296">
    <cfRule type="expression" dxfId="1644" priority="204" stopIfTrue="1">
      <formula>WpAreaA_Sub1_exist =FALSE</formula>
    </cfRule>
  </conditionalFormatting>
  <conditionalFormatting sqref="R295:R296 R288 R290 R292:R293">
    <cfRule type="expression" dxfId="1643" priority="255" stopIfTrue="1">
      <formula>R288=""</formula>
    </cfRule>
  </conditionalFormatting>
  <conditionalFormatting sqref="R297:R399">
    <cfRule type="expression" dxfId="1642" priority="4374" stopIfTrue="1">
      <formula>WpAreaA_Sub1_exist =FALSE</formula>
    </cfRule>
  </conditionalFormatting>
  <conditionalFormatting sqref="R300:R302 R304:R306 R140:R143 R145:R148 R150:R151">
    <cfRule type="expression" dxfId="1641" priority="5270" stopIfTrue="1">
      <formula>R140=""</formula>
    </cfRule>
  </conditionalFormatting>
  <conditionalFormatting sqref="R309 R311:R313 R315:R317 R319:R321 R323:R325 R327:R328 R330:R331">
    <cfRule type="expression" dxfId="1640" priority="5200">
      <formula>R309&gt;=1</formula>
    </cfRule>
    <cfRule type="expression" dxfId="1639" priority="5197" stopIfTrue="1">
      <formula>R309=""</formula>
    </cfRule>
    <cfRule type="expression" dxfId="1638" priority="5198" stopIfTrue="1">
      <formula>R309&lt;=0</formula>
    </cfRule>
    <cfRule type="expression" dxfId="1637" priority="5199" stopIfTrue="1">
      <formula>R309&lt;1</formula>
    </cfRule>
    <cfRule type="expression" dxfId="1636" priority="5204">
      <formula>R309&gt;=1</formula>
    </cfRule>
    <cfRule type="expression" dxfId="1635" priority="5203" stopIfTrue="1">
      <formula>R309&lt;1</formula>
    </cfRule>
    <cfRule type="expression" dxfId="1634" priority="5202" stopIfTrue="1">
      <formula>R309&lt;=0</formula>
    </cfRule>
    <cfRule type="expression" dxfId="1633" priority="5201" stopIfTrue="1">
      <formula>R309=""</formula>
    </cfRule>
  </conditionalFormatting>
  <conditionalFormatting sqref="R334:R337 R339:R342 R344:R345 R347:R348 R350:R351">
    <cfRule type="expression" dxfId="1632" priority="5130" stopIfTrue="1">
      <formula>R334&lt;1</formula>
    </cfRule>
    <cfRule type="expression" dxfId="1631" priority="5131">
      <formula>R334&gt;=1</formula>
    </cfRule>
    <cfRule type="expression" dxfId="1630" priority="5124" stopIfTrue="1">
      <formula>R334=""</formula>
    </cfRule>
    <cfRule type="expression" dxfId="1629" priority="5125" stopIfTrue="1">
      <formula>R334&lt;=0</formula>
    </cfRule>
    <cfRule type="expression" dxfId="1628" priority="5126" stopIfTrue="1">
      <formula>R334&lt;1</formula>
    </cfRule>
    <cfRule type="expression" dxfId="1627" priority="5127">
      <formula>R334&gt;=1</formula>
    </cfRule>
    <cfRule type="expression" dxfId="1626" priority="5128" stopIfTrue="1">
      <formula>R334=""</formula>
    </cfRule>
    <cfRule type="expression" dxfId="1625" priority="5129" stopIfTrue="1">
      <formula>R334&lt;=0</formula>
    </cfRule>
  </conditionalFormatting>
  <conditionalFormatting sqref="R354:R357 R359:R362 R364:R365 R367:R368 R371:R373 R375:R378 R380:R383 R385:R386 R388:R389 R391:R394 R396:R399">
    <cfRule type="expression" dxfId="1624" priority="5054">
      <formula>R354&gt;=1</formula>
    </cfRule>
    <cfRule type="expression" dxfId="1623" priority="5058">
      <formula>R354&gt;=1</formula>
    </cfRule>
    <cfRule type="expression" dxfId="1622" priority="5057" stopIfTrue="1">
      <formula>R354&lt;1</formula>
    </cfRule>
    <cfRule type="expression" dxfId="1621" priority="5056" stopIfTrue="1">
      <formula>R354&lt;=0</formula>
    </cfRule>
    <cfRule type="expression" dxfId="1620" priority="5055" stopIfTrue="1">
      <formula>R354=""</formula>
    </cfRule>
    <cfRule type="expression" dxfId="1619" priority="5052" stopIfTrue="1">
      <formula>R354&lt;=0</formula>
    </cfRule>
    <cfRule type="expression" dxfId="1618" priority="5051" stopIfTrue="1">
      <formula>R354=""</formula>
    </cfRule>
    <cfRule type="expression" dxfId="1617" priority="5053" stopIfTrue="1">
      <formula>R354&lt;1</formula>
    </cfRule>
  </conditionalFormatting>
  <conditionalFormatting sqref="R228:W228">
    <cfRule type="expression" dxfId="1616" priority="3952" stopIfTrue="1">
      <formula>R228&lt;1</formula>
    </cfRule>
    <cfRule type="expression" dxfId="1615" priority="3950" stopIfTrue="1">
      <formula>R228=""</formula>
    </cfRule>
    <cfRule type="expression" dxfId="1614" priority="3951" stopIfTrue="1">
      <formula>R228&lt;=0</formula>
    </cfRule>
    <cfRule type="expression" dxfId="1613" priority="3953">
      <formula>R228&gt;=1</formula>
    </cfRule>
  </conditionalFormatting>
  <conditionalFormatting sqref="R265:W265">
    <cfRule type="expression" dxfId="1612" priority="3823" stopIfTrue="1">
      <formula>R265=""</formula>
    </cfRule>
    <cfRule type="expression" dxfId="1611" priority="3824" stopIfTrue="1">
      <formula>R265&lt;=0</formula>
    </cfRule>
    <cfRule type="expression" dxfId="1610" priority="3825" stopIfTrue="1">
      <formula>R265&lt;1</formula>
    </cfRule>
    <cfRule type="expression" dxfId="1609" priority="3826">
      <formula>R265&gt;=1</formula>
    </cfRule>
  </conditionalFormatting>
  <conditionalFormatting sqref="R8:Z8">
    <cfRule type="expression" dxfId="1608" priority="5508" stopIfTrue="1">
      <formula>ISNUMBER(FIND("100%",LEFT(R8,4)))</formula>
    </cfRule>
    <cfRule type="expression" dxfId="1607" priority="5518" stopIfTrue="1">
      <formula>ISNUMBER(FIND("0%",LEFT(R8,2)))</formula>
    </cfRule>
    <cfRule type="containsBlanks" dxfId="1606" priority="5507" stopIfTrue="1">
      <formula>LEN(TRIM(R8))=0</formula>
    </cfRule>
  </conditionalFormatting>
  <conditionalFormatting sqref="R16:Z18">
    <cfRule type="expression" dxfId="1605" priority="5504" stopIfTrue="1">
      <formula>R16&lt;=0</formula>
    </cfRule>
    <cfRule type="expression" dxfId="1604" priority="5506">
      <formula>R16&gt;=1</formula>
    </cfRule>
    <cfRule type="expression" dxfId="1603" priority="5486" stopIfTrue="1">
      <formula>R16=""</formula>
    </cfRule>
    <cfRule type="expression" dxfId="1602" priority="5487" stopIfTrue="1">
      <formula>R16&lt;=0</formula>
    </cfRule>
    <cfRule type="expression" dxfId="1601" priority="5505" stopIfTrue="1">
      <formula>R16&lt;1</formula>
    </cfRule>
    <cfRule type="expression" dxfId="1600" priority="5488" stopIfTrue="1">
      <formula>R16&lt;1</formula>
    </cfRule>
    <cfRule type="expression" dxfId="1599" priority="5489">
      <formula>R16&gt;=1</formula>
    </cfRule>
    <cfRule type="expression" dxfId="1598" priority="5503" stopIfTrue="1">
      <formula>R16=""</formula>
    </cfRule>
  </conditionalFormatting>
  <conditionalFormatting sqref="R20:Z22 R25:Z27 R29:Z32 R34:Z37">
    <cfRule type="expression" dxfId="1597" priority="5484" stopIfTrue="1">
      <formula>R20&lt;1</formula>
    </cfRule>
    <cfRule type="expression" dxfId="1596" priority="5485">
      <formula>R20&gt;=1</formula>
    </cfRule>
    <cfRule type="expression" dxfId="1595" priority="5465" stopIfTrue="1">
      <formula>R20=""</formula>
    </cfRule>
    <cfRule type="expression" dxfId="1594" priority="5466" stopIfTrue="1">
      <formula>R20&lt;=0</formula>
    </cfRule>
    <cfRule type="expression" dxfId="1593" priority="5467" stopIfTrue="1">
      <formula>R20&lt;1</formula>
    </cfRule>
    <cfRule type="expression" dxfId="1592" priority="5468">
      <formula>R20&gt;=1</formula>
    </cfRule>
    <cfRule type="expression" dxfId="1591" priority="5482" stopIfTrue="1">
      <formula>R20=""</formula>
    </cfRule>
    <cfRule type="expression" dxfId="1590" priority="5483" stopIfTrue="1">
      <formula>R20&lt;=0</formula>
    </cfRule>
  </conditionalFormatting>
  <conditionalFormatting sqref="R154:Z180 R182:Z182 R190:R204 R206 R210:R213">
    <cfRule type="expression" dxfId="1589" priority="4830">
      <formula>R154&gt;=1</formula>
    </cfRule>
    <cfRule type="expression" dxfId="1588" priority="4829" stopIfTrue="1">
      <formula>R154&lt;1</formula>
    </cfRule>
    <cfRule type="expression" dxfId="1587" priority="4828" stopIfTrue="1">
      <formula>R154&lt;=0</formula>
    </cfRule>
  </conditionalFormatting>
  <conditionalFormatting sqref="R185:Z189">
    <cfRule type="expression" dxfId="1586" priority="3645" stopIfTrue="1">
      <formula>R185=""</formula>
    </cfRule>
    <cfRule type="expression" dxfId="1585" priority="3646" stopIfTrue="1">
      <formula>R185&lt;=0</formula>
    </cfRule>
    <cfRule type="expression" dxfId="1584" priority="3647" stopIfTrue="1">
      <formula>R185&lt;1</formula>
    </cfRule>
    <cfRule type="expression" dxfId="1583" priority="3648">
      <formula>R185&gt;=1</formula>
    </cfRule>
  </conditionalFormatting>
  <conditionalFormatting sqref="R226:Z226">
    <cfRule type="expression" dxfId="1582" priority="4213">
      <formula>R226&gt;=1</formula>
    </cfRule>
    <cfRule type="expression" dxfId="1581" priority="4210" stopIfTrue="1">
      <formula>R226=""</formula>
    </cfRule>
    <cfRule type="expression" dxfId="1580" priority="4212" stopIfTrue="1">
      <formula>R226&lt;1</formula>
    </cfRule>
    <cfRule type="expression" dxfId="1579" priority="4211" stopIfTrue="1">
      <formula>R226&lt;=0</formula>
    </cfRule>
  </conditionalFormatting>
  <conditionalFormatting sqref="R231:Z231">
    <cfRule type="expression" dxfId="1578" priority="3909">
      <formula>R231&gt;=1</formula>
    </cfRule>
    <cfRule type="expression" dxfId="1577" priority="3908" stopIfTrue="1">
      <formula>R231&lt;1</formula>
    </cfRule>
    <cfRule type="expression" dxfId="1576" priority="3907" stopIfTrue="1">
      <formula>R231&lt;=0</formula>
    </cfRule>
    <cfRule type="expression" dxfId="1575" priority="3906" stopIfTrue="1">
      <formula>R231=""</formula>
    </cfRule>
  </conditionalFormatting>
  <conditionalFormatting sqref="R234:Z234">
    <cfRule type="expression" dxfId="1574" priority="4196" stopIfTrue="1">
      <formula>R234&lt;1</formula>
    </cfRule>
    <cfRule type="expression" dxfId="1573" priority="4194" stopIfTrue="1">
      <formula>R234=""</formula>
    </cfRule>
    <cfRule type="expression" dxfId="1572" priority="4195" stopIfTrue="1">
      <formula>R234&lt;=0</formula>
    </cfRule>
    <cfRule type="expression" dxfId="1571" priority="4197">
      <formula>R234&gt;=1</formula>
    </cfRule>
  </conditionalFormatting>
  <conditionalFormatting sqref="R236:Z239">
    <cfRule type="expression" dxfId="1570" priority="4128" stopIfTrue="1">
      <formula>R236&lt;=0</formula>
    </cfRule>
    <cfRule type="expression" dxfId="1569" priority="4127" stopIfTrue="1">
      <formula>R236=""</formula>
    </cfRule>
    <cfRule type="expression" dxfId="1568" priority="4129" stopIfTrue="1">
      <formula>R236&lt;1</formula>
    </cfRule>
    <cfRule type="expression" dxfId="1567" priority="4130">
      <formula>R236&gt;=1</formula>
    </cfRule>
  </conditionalFormatting>
  <conditionalFormatting sqref="R241:Z246">
    <cfRule type="expression" dxfId="1566" priority="1216">
      <formula>R241&gt;=1</formula>
    </cfRule>
    <cfRule type="expression" dxfId="1565" priority="1215" stopIfTrue="1">
      <formula>R241&lt;1</formula>
    </cfRule>
    <cfRule type="expression" dxfId="1564" priority="1214" stopIfTrue="1">
      <formula>R241&lt;=0</formula>
    </cfRule>
    <cfRule type="expression" dxfId="1563" priority="1213" stopIfTrue="1">
      <formula>R241=""</formula>
    </cfRule>
  </conditionalFormatting>
  <conditionalFormatting sqref="R249:Z249">
    <cfRule type="expression" dxfId="1562" priority="17">
      <formula>R249&gt;=1</formula>
    </cfRule>
    <cfRule type="expression" dxfId="1561" priority="16" stopIfTrue="1">
      <formula>R249&lt;1</formula>
    </cfRule>
    <cfRule type="expression" dxfId="1560" priority="15" stopIfTrue="1">
      <formula>R249&lt;=0</formula>
    </cfRule>
    <cfRule type="expression" dxfId="1559" priority="14" stopIfTrue="1">
      <formula>R249=""</formula>
    </cfRule>
  </conditionalFormatting>
  <conditionalFormatting sqref="R252:Z252">
    <cfRule type="expression" dxfId="1558" priority="1123" stopIfTrue="1">
      <formula>R252&lt;1</formula>
    </cfRule>
    <cfRule type="expression" dxfId="1557" priority="1124">
      <formula>R252&gt;=1</formula>
    </cfRule>
    <cfRule type="expression" dxfId="1556" priority="1121" stopIfTrue="1">
      <formula>R252=""</formula>
    </cfRule>
    <cfRule type="expression" dxfId="1555" priority="1122" stopIfTrue="1">
      <formula>R252&lt;=0</formula>
    </cfRule>
  </conditionalFormatting>
  <conditionalFormatting sqref="R255:Z255">
    <cfRule type="expression" dxfId="1554" priority="1106" stopIfTrue="1">
      <formula>R255&lt;=0</formula>
    </cfRule>
    <cfRule type="expression" dxfId="1553" priority="1105" stopIfTrue="1">
      <formula>R255=""</formula>
    </cfRule>
    <cfRule type="expression" dxfId="1552" priority="1108">
      <formula>R255&gt;=1</formula>
    </cfRule>
    <cfRule type="expression" dxfId="1551" priority="1107" stopIfTrue="1">
      <formula>R255&lt;1</formula>
    </cfRule>
  </conditionalFormatting>
  <conditionalFormatting sqref="R259:Z259">
    <cfRule type="expression" dxfId="1550" priority="4111" stopIfTrue="1">
      <formula>R259=""</formula>
    </cfRule>
    <cfRule type="expression" dxfId="1549" priority="4114">
      <formula>R259&gt;=1</formula>
    </cfRule>
    <cfRule type="expression" dxfId="1548" priority="4113" stopIfTrue="1">
      <formula>R259&lt;1</formula>
    </cfRule>
    <cfRule type="expression" dxfId="1547" priority="4112" stopIfTrue="1">
      <formula>R259&lt;=0</formula>
    </cfRule>
  </conditionalFormatting>
  <conditionalFormatting sqref="R261:Z264">
    <cfRule type="expression" dxfId="1546" priority="826" stopIfTrue="1">
      <formula>R261&lt;=0</formula>
    </cfRule>
    <cfRule type="expression" dxfId="1545" priority="825" stopIfTrue="1">
      <formula>R261=""</formula>
    </cfRule>
    <cfRule type="expression" dxfId="1544" priority="827" stopIfTrue="1">
      <formula>R261&lt;1</formula>
    </cfRule>
    <cfRule type="expression" dxfId="1543" priority="828">
      <formula>R261&gt;=1</formula>
    </cfRule>
  </conditionalFormatting>
  <conditionalFormatting sqref="R266:Z268">
    <cfRule type="expression" dxfId="1542" priority="3690">
      <formula>R266&gt;=1</formula>
    </cfRule>
    <cfRule type="expression" dxfId="1541" priority="3689" stopIfTrue="1">
      <formula>R266&lt;1</formula>
    </cfRule>
    <cfRule type="expression" dxfId="1540" priority="3688" stopIfTrue="1">
      <formula>R266&lt;=0</formula>
    </cfRule>
    <cfRule type="expression" dxfId="1539" priority="3687" stopIfTrue="1">
      <formula>R266=""</formula>
    </cfRule>
  </conditionalFormatting>
  <conditionalFormatting sqref="R271:Z271">
    <cfRule type="expression" dxfId="1538" priority="3738" stopIfTrue="1">
      <formula>R271=""</formula>
    </cfRule>
    <cfRule type="expression" dxfId="1537" priority="3739" stopIfTrue="1">
      <formula>R271&lt;=0</formula>
    </cfRule>
    <cfRule type="expression" dxfId="1536" priority="3740" stopIfTrue="1">
      <formula>R271&lt;1</formula>
    </cfRule>
    <cfRule type="expression" dxfId="1535" priority="3741">
      <formula>R271&gt;=1</formula>
    </cfRule>
  </conditionalFormatting>
  <conditionalFormatting sqref="R273:Z274 R276:Z276">
    <cfRule type="expression" dxfId="1534" priority="4378" stopIfTrue="1">
      <formula>R273&lt;1</formula>
    </cfRule>
    <cfRule type="expression" dxfId="1533" priority="4377" stopIfTrue="1">
      <formula>R273&lt;=0</formula>
    </cfRule>
    <cfRule type="expression" dxfId="1532" priority="4376" stopIfTrue="1">
      <formula>R273=""</formula>
    </cfRule>
    <cfRule type="expression" dxfId="1531" priority="4379">
      <formula>R273&gt;=1</formula>
    </cfRule>
  </conditionalFormatting>
  <conditionalFormatting sqref="R278:Z278">
    <cfRule type="expression" dxfId="1530" priority="4079" stopIfTrue="1">
      <formula>R278=""</formula>
    </cfRule>
    <cfRule type="expression" dxfId="1529" priority="4080" stopIfTrue="1">
      <formula>R278&lt;=0</formula>
    </cfRule>
    <cfRule type="expression" dxfId="1528" priority="4081" stopIfTrue="1">
      <formula>R278&lt;1</formula>
    </cfRule>
    <cfRule type="expression" dxfId="1527" priority="4082">
      <formula>R278&gt;=1</formula>
    </cfRule>
  </conditionalFormatting>
  <conditionalFormatting sqref="R280:Z281">
    <cfRule type="expression" dxfId="1526" priority="4066">
      <formula>R280&gt;=1</formula>
    </cfRule>
    <cfRule type="expression" dxfId="1525" priority="4065" stopIfTrue="1">
      <formula>R280&lt;1</formula>
    </cfRule>
    <cfRule type="expression" dxfId="1524" priority="4063" stopIfTrue="1">
      <formula>R280=""</formula>
    </cfRule>
    <cfRule type="expression" dxfId="1523" priority="4064" stopIfTrue="1">
      <formula>R280&lt;=0</formula>
    </cfRule>
  </conditionalFormatting>
  <conditionalFormatting sqref="R284:Z287">
    <cfRule type="expression" dxfId="1522" priority="298" stopIfTrue="1">
      <formula>R284=""</formula>
    </cfRule>
    <cfRule type="expression" dxfId="1521" priority="299" stopIfTrue="1">
      <formula>R284&lt;=0</formula>
    </cfRule>
    <cfRule type="expression" dxfId="1520" priority="300" stopIfTrue="1">
      <formula>R284&lt;1</formula>
    </cfRule>
    <cfRule type="expression" dxfId="1519" priority="301">
      <formula>R284&gt;=1</formula>
    </cfRule>
  </conditionalFormatting>
  <conditionalFormatting sqref="R289:Z289">
    <cfRule type="expression" dxfId="1518" priority="1" stopIfTrue="1">
      <formula>R289=""</formula>
    </cfRule>
    <cfRule type="expression" dxfId="1517" priority="2" stopIfTrue="1">
      <formula>R289&lt;=0</formula>
    </cfRule>
    <cfRule type="expression" dxfId="1516" priority="4">
      <formula>R289&gt;=1</formula>
    </cfRule>
    <cfRule type="expression" dxfId="1515" priority="3" stopIfTrue="1">
      <formula>R289&lt;1</formula>
    </cfRule>
  </conditionalFormatting>
  <conditionalFormatting sqref="R291:Z291">
    <cfRule type="expression" dxfId="1514" priority="206" stopIfTrue="1">
      <formula>R291=""</formula>
    </cfRule>
    <cfRule type="expression" dxfId="1513" priority="207" stopIfTrue="1">
      <formula>R291&lt;=0</formula>
    </cfRule>
    <cfRule type="expression" dxfId="1512" priority="208" stopIfTrue="1">
      <formula>R291&lt;1</formula>
    </cfRule>
    <cfRule type="expression" dxfId="1511" priority="209">
      <formula>R291&gt;=1</formula>
    </cfRule>
  </conditionalFormatting>
  <conditionalFormatting sqref="R294:Z294">
    <cfRule type="expression" dxfId="1510" priority="190" stopIfTrue="1">
      <formula>R294=""</formula>
    </cfRule>
    <cfRule type="expression" dxfId="1509" priority="191" stopIfTrue="1">
      <formula>R294&lt;=0</formula>
    </cfRule>
    <cfRule type="expression" dxfId="1508" priority="192" stopIfTrue="1">
      <formula>R294&lt;1</formula>
    </cfRule>
    <cfRule type="expression" dxfId="1507" priority="193">
      <formula>R294&gt;=1</formula>
    </cfRule>
  </conditionalFormatting>
  <conditionalFormatting sqref="R298:Z298">
    <cfRule type="expression" dxfId="1506" priority="4363">
      <formula>R298&gt;=1</formula>
    </cfRule>
    <cfRule type="expression" dxfId="1505" priority="4362" stopIfTrue="1">
      <formula>R298&lt;1</formula>
    </cfRule>
    <cfRule type="expression" dxfId="1504" priority="4361" stopIfTrue="1">
      <formula>R298&lt;=0</formula>
    </cfRule>
    <cfRule type="expression" dxfId="1503" priority="4360" stopIfTrue="1">
      <formula>R298=""</formula>
    </cfRule>
  </conditionalFormatting>
  <conditionalFormatting sqref="S13:S189 S205:S225 S283:S293 S9:S10">
    <cfRule type="expression" dxfId="1502" priority="5517" stopIfTrue="1">
      <formula>WpAreaA_Sub2_exist =FALSE</formula>
    </cfRule>
  </conditionalFormatting>
  <conditionalFormatting sqref="S190:S204">
    <cfRule type="expression" dxfId="1501" priority="4798" stopIfTrue="1">
      <formula>WpAreaA_Sub2_exist =FALSE</formula>
    </cfRule>
  </conditionalFormatting>
  <conditionalFormatting sqref="S226:S227">
    <cfRule type="expression" dxfId="1500" priority="4713" stopIfTrue="1">
      <formula>WpAreaA_Sub2_exist =FALSE</formula>
    </cfRule>
  </conditionalFormatting>
  <conditionalFormatting sqref="S228:S230">
    <cfRule type="expression" dxfId="1499" priority="3965" stopIfTrue="1">
      <formula>WpAreaA_Sub2_exist =FALSE</formula>
    </cfRule>
  </conditionalFormatting>
  <conditionalFormatting sqref="S229 S273:S277 S281:S282 S6:S7">
    <cfRule type="expression" dxfId="1498" priority="12314" stopIfTrue="1">
      <formula>WpAreaA_Sub2_exist =FALSE</formula>
    </cfRule>
  </conditionalFormatting>
  <conditionalFormatting sqref="S231">
    <cfRule type="expression" dxfId="1497" priority="3921" stopIfTrue="1">
      <formula>WpAreaA_Sub2_exist =FALSE</formula>
    </cfRule>
  </conditionalFormatting>
  <conditionalFormatting sqref="S232:S237">
    <cfRule type="expression" dxfId="1496" priority="4209" stopIfTrue="1">
      <formula>WpAreaA_Sub2_exist =FALSE</formula>
    </cfRule>
  </conditionalFormatting>
  <conditionalFormatting sqref="S238:S246">
    <cfRule type="expression" dxfId="1495" priority="4142" stopIfTrue="1">
      <formula>WpAreaA_Sub2_exist =FALSE</formula>
    </cfRule>
  </conditionalFormatting>
  <conditionalFormatting sqref="S247:S249">
    <cfRule type="expression" dxfId="1494" priority="26" stopIfTrue="1">
      <formula>WpAreaA_Sub2_exist =FALSE</formula>
    </cfRule>
  </conditionalFormatting>
  <conditionalFormatting sqref="S250:S254">
    <cfRule type="expression" dxfId="1493" priority="1136" stopIfTrue="1">
      <formula>WpAreaA_Sub2_exist =FALSE</formula>
    </cfRule>
  </conditionalFormatting>
  <conditionalFormatting sqref="S255:S257">
    <cfRule type="expression" dxfId="1492" priority="1120" stopIfTrue="1">
      <formula>WpAreaA_Sub2_exist =FALSE</formula>
    </cfRule>
  </conditionalFormatting>
  <conditionalFormatting sqref="S258:S260">
    <cfRule type="expression" dxfId="1491" priority="4126" stopIfTrue="1">
      <formula>WpAreaA_Sub2_exist =FALSE</formula>
    </cfRule>
  </conditionalFormatting>
  <conditionalFormatting sqref="S261:S264">
    <cfRule type="expression" dxfId="1490" priority="840" stopIfTrue="1">
      <formula>WpAreaA_Sub2_exist =FALSE</formula>
    </cfRule>
  </conditionalFormatting>
  <conditionalFormatting sqref="S265:S267">
    <cfRule type="expression" dxfId="1489" priority="3838" stopIfTrue="1">
      <formula>WpAreaA_Sub2_exist =FALSE</formula>
    </cfRule>
  </conditionalFormatting>
  <conditionalFormatting sqref="S268">
    <cfRule type="expression" dxfId="1488" priority="3702" stopIfTrue="1">
      <formula>WpAreaA_Sub2_exist =FALSE</formula>
    </cfRule>
  </conditionalFormatting>
  <conditionalFormatting sqref="S269:S272">
    <cfRule type="expression" dxfId="1487" priority="3753" stopIfTrue="1">
      <formula>WpAreaA_Sub2_exist =FALSE</formula>
    </cfRule>
  </conditionalFormatting>
  <conditionalFormatting sqref="S273:S274 S276">
    <cfRule type="expression" dxfId="1486" priority="4391" stopIfTrue="1">
      <formula>WpAreaA_Sub2_exist =FALSE</formula>
    </cfRule>
  </conditionalFormatting>
  <conditionalFormatting sqref="S278:S279">
    <cfRule type="expression" dxfId="1485" priority="4094" stopIfTrue="1">
      <formula>WpAreaA_Sub2_exist =FALSE</formula>
    </cfRule>
  </conditionalFormatting>
  <conditionalFormatting sqref="S280:S281">
    <cfRule type="expression" dxfId="1484" priority="4078" stopIfTrue="1">
      <formula>WpAreaA_Sub2_exist =FALSE</formula>
    </cfRule>
  </conditionalFormatting>
  <conditionalFormatting sqref="S294:S296">
    <cfRule type="expression" dxfId="1483" priority="205" stopIfTrue="1">
      <formula>WpAreaA_Sub2_exist =FALSE</formula>
    </cfRule>
  </conditionalFormatting>
  <conditionalFormatting sqref="S297:S399">
    <cfRule type="expression" dxfId="1482" priority="4375" stopIfTrue="1">
      <formula>WpAreaA_Sub2_exist =FALSE</formula>
    </cfRule>
  </conditionalFormatting>
  <conditionalFormatting sqref="S39:W42 S44:W45 S47:W50 S52:W54 R229:Z229 R273:Z277 R281:Z282">
    <cfRule type="expression" dxfId="1481" priority="5663" stopIfTrue="1">
      <formula>R39=""</formula>
    </cfRule>
    <cfRule type="expression" dxfId="1480" priority="5666">
      <formula>R39&gt;=1</formula>
    </cfRule>
    <cfRule type="expression" dxfId="1479" priority="5665" stopIfTrue="1">
      <formula>R39&lt;1</formula>
    </cfRule>
    <cfRule type="expression" dxfId="1478" priority="5664" stopIfTrue="1">
      <formula>R39&lt;=0</formula>
    </cfRule>
  </conditionalFormatting>
  <conditionalFormatting sqref="S39:W42 S44:W45 S47:W50 S52:W54">
    <cfRule type="expression" dxfId="1477" priority="5662">
      <formula>S39&gt;=1</formula>
    </cfRule>
    <cfRule type="expression" dxfId="1476" priority="5659" stopIfTrue="1">
      <formula>S39=""</formula>
    </cfRule>
    <cfRule type="expression" dxfId="1475" priority="5660" stopIfTrue="1">
      <formula>S39&lt;=0</formula>
    </cfRule>
    <cfRule type="expression" dxfId="1474" priority="5661" stopIfTrue="1">
      <formula>S39&lt;1</formula>
    </cfRule>
  </conditionalFormatting>
  <conditionalFormatting sqref="S56:W58 S60:W62 S65:W65 S67:W69 S71:W73 S75:W77 S79:W81 S83:W84">
    <cfRule type="expression" dxfId="1473" priority="5586" stopIfTrue="1">
      <formula>S56=""</formula>
    </cfRule>
    <cfRule type="expression" dxfId="1472" priority="5587" stopIfTrue="1">
      <formula>S56&lt;=0</formula>
    </cfRule>
    <cfRule type="expression" dxfId="1471" priority="5588" stopIfTrue="1">
      <formula>S56&lt;1</formula>
    </cfRule>
    <cfRule type="expression" dxfId="1470" priority="5589">
      <formula>S56&gt;=1</formula>
    </cfRule>
    <cfRule type="expression" dxfId="1469" priority="5590" stopIfTrue="1">
      <formula>S56=""</formula>
    </cfRule>
    <cfRule type="expression" dxfId="1468" priority="5591" stopIfTrue="1">
      <formula>S56&lt;=0</formula>
    </cfRule>
    <cfRule type="expression" dxfId="1467" priority="5592" stopIfTrue="1">
      <formula>S56&lt;1</formula>
    </cfRule>
    <cfRule type="expression" dxfId="1466" priority="5593">
      <formula>S56&gt;=1</formula>
    </cfRule>
  </conditionalFormatting>
  <conditionalFormatting sqref="S86:W87 S91:W93 S95:W96 S98:W100 S103:W105 S107:W110 S112:W115">
    <cfRule type="expression" dxfId="1465" priority="5463" stopIfTrue="1">
      <formula>S86&lt;1</formula>
    </cfRule>
    <cfRule type="expression" dxfId="1464" priority="5457" stopIfTrue="1">
      <formula>S86=""</formula>
    </cfRule>
    <cfRule type="expression" dxfId="1463" priority="5464">
      <formula>S86&gt;=1</formula>
    </cfRule>
    <cfRule type="expression" dxfId="1462" priority="5462" stopIfTrue="1">
      <formula>S86&lt;=0</formula>
    </cfRule>
    <cfRule type="expression" dxfId="1461" priority="5461" stopIfTrue="1">
      <formula>S86=""</formula>
    </cfRule>
    <cfRule type="expression" dxfId="1460" priority="5460">
      <formula>S86&gt;=1</formula>
    </cfRule>
    <cfRule type="expression" dxfId="1459" priority="5459" stopIfTrue="1">
      <formula>S86&lt;1</formula>
    </cfRule>
    <cfRule type="expression" dxfId="1458" priority="5458" stopIfTrue="1">
      <formula>S86&lt;=0</formula>
    </cfRule>
  </conditionalFormatting>
  <conditionalFormatting sqref="S117:W119 S121:W124 S126:W129 S131:W133 S135:W138">
    <cfRule type="expression" dxfId="1457" priority="5380" stopIfTrue="1">
      <formula>S117&lt;=0</formula>
    </cfRule>
    <cfRule type="expression" dxfId="1456" priority="5378">
      <formula>S117&gt;=1</formula>
    </cfRule>
    <cfRule type="expression" dxfId="1455" priority="5379" stopIfTrue="1">
      <formula>S117=""</formula>
    </cfRule>
    <cfRule type="expression" dxfId="1454" priority="5381" stopIfTrue="1">
      <formula>S117&lt;1</formula>
    </cfRule>
    <cfRule type="expression" dxfId="1453" priority="5382">
      <formula>S117&gt;=1</formula>
    </cfRule>
    <cfRule type="expression" dxfId="1452" priority="5375" stopIfTrue="1">
      <formula>S117=""</formula>
    </cfRule>
    <cfRule type="expression" dxfId="1451" priority="5376" stopIfTrue="1">
      <formula>S117&lt;=0</formula>
    </cfRule>
    <cfRule type="expression" dxfId="1450" priority="5377" stopIfTrue="1">
      <formula>S117&lt;1</formula>
    </cfRule>
  </conditionalFormatting>
  <conditionalFormatting sqref="S140:W143 S145:W148 S150:W151 S300:W302 S304:W306">
    <cfRule type="expression" dxfId="1449" priority="5305">
      <formula>S140&gt;=1</formula>
    </cfRule>
    <cfRule type="expression" dxfId="1448" priority="5304" stopIfTrue="1">
      <formula>S140&lt;1</formula>
    </cfRule>
    <cfRule type="expression" dxfId="1447" priority="5303" stopIfTrue="1">
      <formula>S140&lt;=0</formula>
    </cfRule>
    <cfRule type="expression" dxfId="1446" priority="5302" stopIfTrue="1">
      <formula>S140=""</formula>
    </cfRule>
    <cfRule type="expression" dxfId="1445" priority="5306" stopIfTrue="1">
      <formula>S140=""</formula>
    </cfRule>
    <cfRule type="expression" dxfId="1444" priority="5307" stopIfTrue="1">
      <formula>S140&lt;=0</formula>
    </cfRule>
    <cfRule type="expression" dxfId="1443" priority="5308" stopIfTrue="1">
      <formula>S140&lt;1</formula>
    </cfRule>
    <cfRule type="expression" dxfId="1442" priority="5309">
      <formula>S140&gt;=1</formula>
    </cfRule>
  </conditionalFormatting>
  <conditionalFormatting sqref="S183:W184">
    <cfRule type="expression" dxfId="1441" priority="5014">
      <formula>S183&gt;=1</formula>
    </cfRule>
    <cfRule type="expression" dxfId="1440" priority="5013" stopIfTrue="1">
      <formula>S183&lt;1</formula>
    </cfRule>
    <cfRule type="expression" dxfId="1439" priority="5012" stopIfTrue="1">
      <formula>S183&lt;=0</formula>
    </cfRule>
    <cfRule type="expression" dxfId="1438" priority="5010">
      <formula>S183&gt;=1</formula>
    </cfRule>
    <cfRule type="expression" dxfId="1437" priority="5009" stopIfTrue="1">
      <formula>S183&lt;1</formula>
    </cfRule>
    <cfRule type="expression" dxfId="1436" priority="5008" stopIfTrue="1">
      <formula>S183&lt;=0</formula>
    </cfRule>
    <cfRule type="expression" dxfId="1435" priority="5007" stopIfTrue="1">
      <formula>S183=""</formula>
    </cfRule>
    <cfRule type="expression" dxfId="1434" priority="5011" stopIfTrue="1">
      <formula>S183=""</formula>
    </cfRule>
  </conditionalFormatting>
  <conditionalFormatting sqref="S190:W190">
    <cfRule type="expression" dxfId="1433" priority="4331" stopIfTrue="1">
      <formula>S190&lt;=0</formula>
    </cfRule>
    <cfRule type="expression" dxfId="1432" priority="4330" stopIfTrue="1">
      <formula>S190=""</formula>
    </cfRule>
    <cfRule type="expression" dxfId="1431" priority="4329">
      <formula>S190&gt;=1</formula>
    </cfRule>
    <cfRule type="expression" dxfId="1430" priority="4328" stopIfTrue="1">
      <formula>S190&lt;1</formula>
    </cfRule>
    <cfRule type="expression" dxfId="1429" priority="4327" stopIfTrue="1">
      <formula>S190&lt;=0</formula>
    </cfRule>
    <cfRule type="expression" dxfId="1428" priority="4326" stopIfTrue="1">
      <formula>S190=""</formula>
    </cfRule>
    <cfRule type="expression" dxfId="1427" priority="4333">
      <formula>S190&gt;=1</formula>
    </cfRule>
    <cfRule type="expression" dxfId="1426" priority="4332" stopIfTrue="1">
      <formula>S190&lt;1</formula>
    </cfRule>
  </conditionalFormatting>
  <conditionalFormatting sqref="S191:W202">
    <cfRule type="expression" dxfId="1425" priority="4934">
      <formula>S191&gt;=1</formula>
    </cfRule>
    <cfRule type="expression" dxfId="1424" priority="4933" stopIfTrue="1">
      <formula>S191&lt;1</formula>
    </cfRule>
    <cfRule type="expression" dxfId="1423" priority="4932" stopIfTrue="1">
      <formula>S191&lt;=0</formula>
    </cfRule>
    <cfRule type="expression" dxfId="1422" priority="4931" stopIfTrue="1">
      <formula>S191=""</formula>
    </cfRule>
    <cfRule type="expression" dxfId="1421" priority="4935" stopIfTrue="1">
      <formula>S191=""</formula>
    </cfRule>
    <cfRule type="expression" dxfId="1420" priority="4936" stopIfTrue="1">
      <formula>S191&lt;=0</formula>
    </cfRule>
    <cfRule type="expression" dxfId="1419" priority="4937" stopIfTrue="1">
      <formula>S191&lt;1</formula>
    </cfRule>
    <cfRule type="expression" dxfId="1418" priority="4938">
      <formula>S191&gt;=1</formula>
    </cfRule>
  </conditionalFormatting>
  <conditionalFormatting sqref="S203:W204 S206:W206 S210:W211">
    <cfRule type="expression" dxfId="1417" priority="4862">
      <formula>S203&gt;=1</formula>
    </cfRule>
    <cfRule type="expression" dxfId="1416" priority="4861" stopIfTrue="1">
      <formula>S203&lt;1</formula>
    </cfRule>
    <cfRule type="expression" dxfId="1415" priority="4860" stopIfTrue="1">
      <formula>S203&lt;=0</formula>
    </cfRule>
    <cfRule type="expression" dxfId="1414" priority="4859" stopIfTrue="1">
      <formula>S203=""</formula>
    </cfRule>
    <cfRule type="expression" dxfId="1413" priority="4858">
      <formula>S203&gt;=1</formula>
    </cfRule>
    <cfRule type="expression" dxfId="1412" priority="4857" stopIfTrue="1">
      <formula>S203&lt;1</formula>
    </cfRule>
    <cfRule type="expression" dxfId="1411" priority="4856" stopIfTrue="1">
      <formula>S203&lt;=0</formula>
    </cfRule>
    <cfRule type="expression" dxfId="1410" priority="4855" stopIfTrue="1">
      <formula>S203=""</formula>
    </cfRule>
  </conditionalFormatting>
  <conditionalFormatting sqref="S205:W205">
    <cfRule type="expression" dxfId="1409" priority="4296" stopIfTrue="1">
      <formula>S205&lt;=0</formula>
    </cfRule>
    <cfRule type="expression" dxfId="1408" priority="4295" stopIfTrue="1">
      <formula>S205=""</formula>
    </cfRule>
    <cfRule type="expression" dxfId="1407" priority="4294">
      <formula>S205&gt;=1</formula>
    </cfRule>
    <cfRule type="expression" dxfId="1406" priority="4293" stopIfTrue="1">
      <formula>S205&lt;1</formula>
    </cfRule>
    <cfRule type="expression" dxfId="1405" priority="4292" stopIfTrue="1">
      <formula>S205&lt;=0</formula>
    </cfRule>
    <cfRule type="expression" dxfId="1404" priority="4291" stopIfTrue="1">
      <formula>S205=""</formula>
    </cfRule>
    <cfRule type="expression" dxfId="1403" priority="4298">
      <formula>S205&gt;=1</formula>
    </cfRule>
    <cfRule type="expression" dxfId="1402" priority="4297" stopIfTrue="1">
      <formula>S205&lt;1</formula>
    </cfRule>
  </conditionalFormatting>
  <conditionalFormatting sqref="S207:W207">
    <cfRule type="expression" dxfId="1401" priority="3584" stopIfTrue="1">
      <formula>S207&lt;=0</formula>
    </cfRule>
    <cfRule type="expression" dxfId="1400" priority="3587" stopIfTrue="1">
      <formula>S207=""</formula>
    </cfRule>
    <cfRule type="expression" dxfId="1399" priority="3586">
      <formula>S207&gt;=1</formula>
    </cfRule>
    <cfRule type="expression" dxfId="1398" priority="3583" stopIfTrue="1">
      <formula>S207=""</formula>
    </cfRule>
    <cfRule type="expression" dxfId="1397" priority="3585" stopIfTrue="1">
      <formula>S207&lt;1</formula>
    </cfRule>
    <cfRule type="expression" dxfId="1396" priority="3588" stopIfTrue="1">
      <formula>S207&lt;=0</formula>
    </cfRule>
    <cfRule type="expression" dxfId="1395" priority="3589" stopIfTrue="1">
      <formula>S207&lt;1</formula>
    </cfRule>
    <cfRule type="expression" dxfId="1394" priority="3590">
      <formula>S207&gt;=1</formula>
    </cfRule>
  </conditionalFormatting>
  <conditionalFormatting sqref="S208:W209">
    <cfRule type="expression" dxfId="1393" priority="3507" stopIfTrue="1">
      <formula>S208=""</formula>
    </cfRule>
    <cfRule type="expression" dxfId="1392" priority="3508" stopIfTrue="1">
      <formula>S208&lt;=0</formula>
    </cfRule>
    <cfRule type="expression" dxfId="1391" priority="3509" stopIfTrue="1">
      <formula>S208&lt;1</formula>
    </cfRule>
    <cfRule type="expression" dxfId="1390" priority="3510">
      <formula>S208&gt;=1</formula>
    </cfRule>
    <cfRule type="expression" dxfId="1389" priority="3511" stopIfTrue="1">
      <formula>S208=""</formula>
    </cfRule>
    <cfRule type="expression" dxfId="1388" priority="3512" stopIfTrue="1">
      <formula>S208&lt;=0</formula>
    </cfRule>
    <cfRule type="expression" dxfId="1387" priority="3513" stopIfTrue="1">
      <formula>S208&lt;1</formula>
    </cfRule>
    <cfRule type="expression" dxfId="1386" priority="3514">
      <formula>S208&gt;=1</formula>
    </cfRule>
  </conditionalFormatting>
  <conditionalFormatting sqref="S212:W212">
    <cfRule type="expression" dxfId="1385" priority="3279" stopIfTrue="1">
      <formula>S212=""</formula>
    </cfRule>
    <cfRule type="expression" dxfId="1384" priority="3286">
      <formula>S212&gt;=1</formula>
    </cfRule>
    <cfRule type="expression" dxfId="1383" priority="3285" stopIfTrue="1">
      <formula>S212&lt;1</formula>
    </cfRule>
    <cfRule type="expression" dxfId="1382" priority="3284" stopIfTrue="1">
      <formula>S212&lt;=0</formula>
    </cfRule>
    <cfRule type="expression" dxfId="1381" priority="3283" stopIfTrue="1">
      <formula>S212=""</formula>
    </cfRule>
    <cfRule type="expression" dxfId="1380" priority="3282">
      <formula>S212&gt;=1</formula>
    </cfRule>
    <cfRule type="expression" dxfId="1379" priority="3281" stopIfTrue="1">
      <formula>S212&lt;1</formula>
    </cfRule>
    <cfRule type="expression" dxfId="1378" priority="3280" stopIfTrue="1">
      <formula>S212&lt;=0</formula>
    </cfRule>
  </conditionalFormatting>
  <conditionalFormatting sqref="S213:W213 S215:W215">
    <cfRule type="expression" dxfId="1377" priority="3362">
      <formula>S213&gt;=1</formula>
    </cfRule>
    <cfRule type="expression" dxfId="1376" priority="3355" stopIfTrue="1">
      <formula>S213=""</formula>
    </cfRule>
    <cfRule type="expression" dxfId="1375" priority="3356" stopIfTrue="1">
      <formula>S213&lt;=0</formula>
    </cfRule>
    <cfRule type="expression" dxfId="1374" priority="3357" stopIfTrue="1">
      <formula>S213&lt;1</formula>
    </cfRule>
    <cfRule type="expression" dxfId="1373" priority="3361" stopIfTrue="1">
      <formula>S213&lt;1</formula>
    </cfRule>
    <cfRule type="expression" dxfId="1372" priority="3360" stopIfTrue="1">
      <formula>S213&lt;=0</formula>
    </cfRule>
    <cfRule type="expression" dxfId="1371" priority="3358">
      <formula>S213&gt;=1</formula>
    </cfRule>
    <cfRule type="expression" dxfId="1370" priority="3359" stopIfTrue="1">
      <formula>S213=""</formula>
    </cfRule>
  </conditionalFormatting>
  <conditionalFormatting sqref="S214:W214">
    <cfRule type="expression" dxfId="1369" priority="3206">
      <formula>S214&gt;=1</formula>
    </cfRule>
    <cfRule type="expression" dxfId="1368" priority="3203" stopIfTrue="1">
      <formula>S214=""</formula>
    </cfRule>
    <cfRule type="expression" dxfId="1367" priority="3207" stopIfTrue="1">
      <formula>S214=""</formula>
    </cfRule>
    <cfRule type="expression" dxfId="1366" priority="3205" stopIfTrue="1">
      <formula>S214&lt;1</formula>
    </cfRule>
    <cfRule type="expression" dxfId="1365" priority="3210">
      <formula>S214&gt;=1</formula>
    </cfRule>
    <cfRule type="expression" dxfId="1364" priority="3209" stopIfTrue="1">
      <formula>S214&lt;1</formula>
    </cfRule>
    <cfRule type="expression" dxfId="1363" priority="3204" stopIfTrue="1">
      <formula>S214&lt;=0</formula>
    </cfRule>
    <cfRule type="expression" dxfId="1362" priority="3208" stopIfTrue="1">
      <formula>S214&lt;=0</formula>
    </cfRule>
  </conditionalFormatting>
  <conditionalFormatting sqref="S216:W216">
    <cfRule type="expression" dxfId="1361" priority="2904" stopIfTrue="1">
      <formula>S216&lt;=0</formula>
    </cfRule>
    <cfRule type="expression" dxfId="1360" priority="2905" stopIfTrue="1">
      <formula>S216&lt;1</formula>
    </cfRule>
    <cfRule type="expression" dxfId="1359" priority="2906">
      <formula>S216&gt;=1</formula>
    </cfRule>
    <cfRule type="expression" dxfId="1358" priority="2903" stopIfTrue="1">
      <formula>S216=""</formula>
    </cfRule>
    <cfRule type="expression" dxfId="1357" priority="2902">
      <formula>S216&gt;=1</formula>
    </cfRule>
    <cfRule type="expression" dxfId="1356" priority="2901" stopIfTrue="1">
      <formula>S216&lt;1</formula>
    </cfRule>
    <cfRule type="expression" dxfId="1355" priority="2900" stopIfTrue="1">
      <formula>S216&lt;=0</formula>
    </cfRule>
    <cfRule type="expression" dxfId="1354" priority="2899" stopIfTrue="1">
      <formula>S216=""</formula>
    </cfRule>
  </conditionalFormatting>
  <conditionalFormatting sqref="S217:W218 S220:W221 S223:W224">
    <cfRule type="expression" dxfId="1353" priority="3057" stopIfTrue="1">
      <formula>S217&lt;1</formula>
    </cfRule>
    <cfRule type="expression" dxfId="1352" priority="3058">
      <formula>S217&gt;=1</formula>
    </cfRule>
    <cfRule type="expression" dxfId="1351" priority="3051" stopIfTrue="1">
      <formula>S217=""</formula>
    </cfRule>
    <cfRule type="expression" dxfId="1350" priority="3052" stopIfTrue="1">
      <formula>S217&lt;=0</formula>
    </cfRule>
    <cfRule type="expression" dxfId="1349" priority="3055" stopIfTrue="1">
      <formula>S217=""</formula>
    </cfRule>
    <cfRule type="expression" dxfId="1348" priority="3054">
      <formula>S217&gt;=1</formula>
    </cfRule>
    <cfRule type="expression" dxfId="1347" priority="3053" stopIfTrue="1">
      <formula>S217&lt;1</formula>
    </cfRule>
    <cfRule type="expression" dxfId="1346" priority="3056" stopIfTrue="1">
      <formula>S217&lt;=0</formula>
    </cfRule>
  </conditionalFormatting>
  <conditionalFormatting sqref="S219:W219">
    <cfRule type="expression" dxfId="1345" priority="2825" stopIfTrue="1">
      <formula>S219&lt;1</formula>
    </cfRule>
    <cfRule type="expression" dxfId="1344" priority="2830">
      <formula>S219&gt;=1</formula>
    </cfRule>
    <cfRule type="expression" dxfId="1343" priority="2829" stopIfTrue="1">
      <formula>S219&lt;1</formula>
    </cfRule>
    <cfRule type="expression" dxfId="1342" priority="2828" stopIfTrue="1">
      <formula>S219&lt;=0</formula>
    </cfRule>
    <cfRule type="expression" dxfId="1341" priority="2823" stopIfTrue="1">
      <formula>S219=""</formula>
    </cfRule>
    <cfRule type="expression" dxfId="1340" priority="2824" stopIfTrue="1">
      <formula>S219&lt;=0</formula>
    </cfRule>
    <cfRule type="expression" dxfId="1339" priority="2827" stopIfTrue="1">
      <formula>S219=""</formula>
    </cfRule>
    <cfRule type="expression" dxfId="1338" priority="2826">
      <formula>S219&gt;=1</formula>
    </cfRule>
  </conditionalFormatting>
  <conditionalFormatting sqref="S222:W222">
    <cfRule type="expression" dxfId="1337" priority="2752" stopIfTrue="1">
      <formula>S222&lt;=0</formula>
    </cfRule>
    <cfRule type="expression" dxfId="1336" priority="2754">
      <formula>S222&gt;=1</formula>
    </cfRule>
    <cfRule type="expression" dxfId="1335" priority="2753" stopIfTrue="1">
      <formula>S222&lt;1</formula>
    </cfRule>
    <cfRule type="expression" dxfId="1334" priority="2751" stopIfTrue="1">
      <formula>S222=""</formula>
    </cfRule>
    <cfRule type="expression" dxfId="1333" priority="2750">
      <formula>S222&gt;=1</formula>
    </cfRule>
    <cfRule type="expression" dxfId="1332" priority="2749" stopIfTrue="1">
      <formula>S222&lt;1</formula>
    </cfRule>
    <cfRule type="expression" dxfId="1331" priority="2748" stopIfTrue="1">
      <formula>S222&lt;=0</formula>
    </cfRule>
    <cfRule type="expression" dxfId="1330" priority="2747" stopIfTrue="1">
      <formula>S222=""</formula>
    </cfRule>
  </conditionalFormatting>
  <conditionalFormatting sqref="S227:W227 S229:W230">
    <cfRule type="expression" dxfId="1329" priority="4772" stopIfTrue="1">
      <formula>S227&lt;1</formula>
    </cfRule>
    <cfRule type="expression" dxfId="1328" priority="4773">
      <formula>S227&gt;=1</formula>
    </cfRule>
    <cfRule type="expression" dxfId="1327" priority="4774" stopIfTrue="1">
      <formula>S227=""</formula>
    </cfRule>
    <cfRule type="expression" dxfId="1326" priority="4770" stopIfTrue="1">
      <formula>S227=""</formula>
    </cfRule>
    <cfRule type="expression" dxfId="1325" priority="4775" stopIfTrue="1">
      <formula>S227&lt;=0</formula>
    </cfRule>
    <cfRule type="expression" dxfId="1324" priority="4776" stopIfTrue="1">
      <formula>S227&lt;1</formula>
    </cfRule>
    <cfRule type="expression" dxfId="1323" priority="4777">
      <formula>S227&gt;=1</formula>
    </cfRule>
    <cfRule type="expression" dxfId="1322" priority="4771" stopIfTrue="1">
      <formula>S227&lt;=0</formula>
    </cfRule>
  </conditionalFormatting>
  <conditionalFormatting sqref="S228:W228">
    <cfRule type="expression" dxfId="1321" priority="3947" stopIfTrue="1">
      <formula>S228&lt;=0</formula>
    </cfRule>
    <cfRule type="expression" dxfId="1320" priority="3949">
      <formula>S228&gt;=1</formula>
    </cfRule>
    <cfRule type="expression" dxfId="1319" priority="3946" stopIfTrue="1">
      <formula>S228=""</formula>
    </cfRule>
    <cfRule type="expression" dxfId="1318" priority="3948" stopIfTrue="1">
      <formula>S228&lt;1</formula>
    </cfRule>
  </conditionalFormatting>
  <conditionalFormatting sqref="S232:W233">
    <cfRule type="expression" dxfId="1317" priority="3899" stopIfTrue="1">
      <formula>S232=""</formula>
    </cfRule>
    <cfRule type="expression" dxfId="1316" priority="3900" stopIfTrue="1">
      <formula>S232&lt;=0</formula>
    </cfRule>
    <cfRule type="expression" dxfId="1315" priority="3901" stopIfTrue="1">
      <formula>S232&lt;1</formula>
    </cfRule>
    <cfRule type="expression" dxfId="1314" priority="3902">
      <formula>S232&gt;=1</formula>
    </cfRule>
    <cfRule type="expression" dxfId="1313" priority="3895" stopIfTrue="1">
      <formula>S232=""</formula>
    </cfRule>
    <cfRule type="expression" dxfId="1312" priority="3896" stopIfTrue="1">
      <formula>S232&lt;=0</formula>
    </cfRule>
    <cfRule type="expression" dxfId="1311" priority="3897" stopIfTrue="1">
      <formula>S232&lt;1</formula>
    </cfRule>
    <cfRule type="expression" dxfId="1310" priority="3898">
      <formula>S232&gt;=1</formula>
    </cfRule>
  </conditionalFormatting>
  <conditionalFormatting sqref="S235:W235">
    <cfRule type="expression" dxfId="1309" priority="4190">
      <formula>S235&gt;=1</formula>
    </cfRule>
    <cfRule type="expression" dxfId="1308" priority="4183" stopIfTrue="1">
      <formula>S235=""</formula>
    </cfRule>
    <cfRule type="expression" dxfId="1307" priority="4185" stopIfTrue="1">
      <formula>S235&lt;1</formula>
    </cfRule>
    <cfRule type="expression" dxfId="1306" priority="4186">
      <formula>S235&gt;=1</formula>
    </cfRule>
    <cfRule type="expression" dxfId="1305" priority="4187" stopIfTrue="1">
      <formula>S235=""</formula>
    </cfRule>
    <cfRule type="expression" dxfId="1304" priority="4188" stopIfTrue="1">
      <formula>S235&lt;=0</formula>
    </cfRule>
    <cfRule type="expression" dxfId="1303" priority="4189" stopIfTrue="1">
      <formula>S235&lt;1</formula>
    </cfRule>
    <cfRule type="expression" dxfId="1302" priority="4184" stopIfTrue="1">
      <formula>S235&lt;=0</formula>
    </cfRule>
  </conditionalFormatting>
  <conditionalFormatting sqref="S240:W240">
    <cfRule type="expression" dxfId="1301" priority="4623" stopIfTrue="1">
      <formula>S240&lt;=0</formula>
    </cfRule>
    <cfRule type="expression" dxfId="1300" priority="4618" stopIfTrue="1">
      <formula>S240=""</formula>
    </cfRule>
    <cfRule type="expression" dxfId="1299" priority="4622" stopIfTrue="1">
      <formula>S240=""</formula>
    </cfRule>
    <cfRule type="expression" dxfId="1298" priority="4625">
      <formula>S240&gt;=1</formula>
    </cfRule>
    <cfRule type="expression" dxfId="1297" priority="4624" stopIfTrue="1">
      <formula>S240&lt;1</formula>
    </cfRule>
    <cfRule type="expression" dxfId="1296" priority="4620" stopIfTrue="1">
      <formula>S240&lt;1</formula>
    </cfRule>
    <cfRule type="expression" dxfId="1295" priority="4621">
      <formula>S240&gt;=1</formula>
    </cfRule>
    <cfRule type="expression" dxfId="1294" priority="4619" stopIfTrue="1">
      <formula>S240&lt;=0</formula>
    </cfRule>
  </conditionalFormatting>
  <conditionalFormatting sqref="S247:W248 S250:W251 S253:W254 S256:W257">
    <cfRule type="expression" dxfId="1293" priority="1203" stopIfTrue="1">
      <formula>S247&lt;=0</formula>
    </cfRule>
    <cfRule type="expression" dxfId="1292" priority="1209">
      <formula>S247&gt;=1</formula>
    </cfRule>
    <cfRule type="expression" dxfId="1291" priority="1204" stopIfTrue="1">
      <formula>S247&lt;1</formula>
    </cfRule>
    <cfRule type="expression" dxfId="1290" priority="1202" stopIfTrue="1">
      <formula>S247=""</formula>
    </cfRule>
    <cfRule type="expression" dxfId="1289" priority="1205">
      <formula>S247&gt;=1</formula>
    </cfRule>
    <cfRule type="expression" dxfId="1288" priority="1206" stopIfTrue="1">
      <formula>S247=""</formula>
    </cfRule>
    <cfRule type="expression" dxfId="1287" priority="1208" stopIfTrue="1">
      <formula>S247&lt;1</formula>
    </cfRule>
    <cfRule type="expression" dxfId="1286" priority="1207" stopIfTrue="1">
      <formula>S247&lt;=0</formula>
    </cfRule>
  </conditionalFormatting>
  <conditionalFormatting sqref="S260:W260 S279:W279">
    <cfRule type="expression" dxfId="1285" priority="4539" stopIfTrue="1">
      <formula>S260&lt;1</formula>
    </cfRule>
    <cfRule type="expression" dxfId="1284" priority="4540">
      <formula>S260&gt;=1</formula>
    </cfRule>
    <cfRule type="expression" dxfId="1283" priority="4538" stopIfTrue="1">
      <formula>S260&lt;=0</formula>
    </cfRule>
    <cfRule type="expression" dxfId="1282" priority="4537" stopIfTrue="1">
      <formula>S260=""</formula>
    </cfRule>
    <cfRule type="expression" dxfId="1281" priority="4536">
      <formula>S260&gt;=1</formula>
    </cfRule>
    <cfRule type="expression" dxfId="1280" priority="4535" stopIfTrue="1">
      <formula>S260&lt;1</formula>
    </cfRule>
    <cfRule type="expression" dxfId="1279" priority="4534" stopIfTrue="1">
      <formula>S260&lt;=0</formula>
    </cfRule>
    <cfRule type="expression" dxfId="1278" priority="4533" stopIfTrue="1">
      <formula>S260=""</formula>
    </cfRule>
  </conditionalFormatting>
  <conditionalFormatting sqref="S265:W265">
    <cfRule type="expression" dxfId="1277" priority="3819" stopIfTrue="1">
      <formula>S265=""</formula>
    </cfRule>
    <cfRule type="expression" dxfId="1276" priority="3820" stopIfTrue="1">
      <formula>S265&lt;=0</formula>
    </cfRule>
    <cfRule type="expression" dxfId="1275" priority="3821" stopIfTrue="1">
      <formula>S265&lt;1</formula>
    </cfRule>
    <cfRule type="expression" dxfId="1274" priority="3822">
      <formula>S265&gt;=1</formula>
    </cfRule>
  </conditionalFormatting>
  <conditionalFormatting sqref="S269:W270">
    <cfRule type="expression" dxfId="1273" priority="3676" stopIfTrue="1">
      <formula>S269=""</formula>
    </cfRule>
    <cfRule type="expression" dxfId="1272" priority="3681" stopIfTrue="1">
      <formula>S269&lt;=0</formula>
    </cfRule>
    <cfRule type="expression" dxfId="1271" priority="3680" stopIfTrue="1">
      <formula>S269=""</formula>
    </cfRule>
    <cfRule type="expression" dxfId="1270" priority="3679">
      <formula>S269&gt;=1</formula>
    </cfRule>
    <cfRule type="expression" dxfId="1269" priority="3678" stopIfTrue="1">
      <formula>S269&lt;1</formula>
    </cfRule>
    <cfRule type="expression" dxfId="1268" priority="3677" stopIfTrue="1">
      <formula>S269&lt;=0</formula>
    </cfRule>
    <cfRule type="expression" dxfId="1267" priority="3682" stopIfTrue="1">
      <formula>S269&lt;1</formula>
    </cfRule>
    <cfRule type="expression" dxfId="1266" priority="3683">
      <formula>S269&gt;=1</formula>
    </cfRule>
  </conditionalFormatting>
  <conditionalFormatting sqref="S272:W272">
    <cfRule type="expression" dxfId="1265" priority="3734">
      <formula>S272&gt;=1</formula>
    </cfRule>
    <cfRule type="expression" dxfId="1264" priority="3731" stopIfTrue="1">
      <formula>S272=""</formula>
    </cfRule>
    <cfRule type="expression" dxfId="1263" priority="3727" stopIfTrue="1">
      <formula>S272=""</formula>
    </cfRule>
    <cfRule type="expression" dxfId="1262" priority="3728" stopIfTrue="1">
      <formula>S272&lt;=0</formula>
    </cfRule>
    <cfRule type="expression" dxfId="1261" priority="3729" stopIfTrue="1">
      <formula>S272&lt;1</formula>
    </cfRule>
    <cfRule type="expression" dxfId="1260" priority="3730">
      <formula>S272&gt;=1</formula>
    </cfRule>
    <cfRule type="expression" dxfId="1259" priority="3733" stopIfTrue="1">
      <formula>S272&lt;1</formula>
    </cfRule>
    <cfRule type="expression" dxfId="1258" priority="3732" stopIfTrue="1">
      <formula>S272&lt;=0</formula>
    </cfRule>
  </conditionalFormatting>
  <conditionalFormatting sqref="S283:W283">
    <cfRule type="expression" dxfId="1257" priority="4460">
      <formula>S283&gt;=1</formula>
    </cfRule>
    <cfRule type="expression" dxfId="1256" priority="4461" stopIfTrue="1">
      <formula>S283=""</formula>
    </cfRule>
    <cfRule type="expression" dxfId="1255" priority="4464">
      <formula>S283&gt;=1</formula>
    </cfRule>
    <cfRule type="expression" dxfId="1254" priority="4457" stopIfTrue="1">
      <formula>S283=""</formula>
    </cfRule>
    <cfRule type="expression" dxfId="1253" priority="4458" stopIfTrue="1">
      <formula>S283&lt;=0</formula>
    </cfRule>
    <cfRule type="expression" dxfId="1252" priority="4459" stopIfTrue="1">
      <formula>S283&lt;1</formula>
    </cfRule>
    <cfRule type="expression" dxfId="1251" priority="4463" stopIfTrue="1">
      <formula>S283&lt;1</formula>
    </cfRule>
    <cfRule type="expression" dxfId="1250" priority="4462" stopIfTrue="1">
      <formula>S283&lt;=0</formula>
    </cfRule>
  </conditionalFormatting>
  <conditionalFormatting sqref="S288:W288 S290:W290 S292:W293 S295:W296">
    <cfRule type="expression" dxfId="1249" priority="288" stopIfTrue="1">
      <formula>S288&lt;=0</formula>
    </cfRule>
    <cfRule type="expression" dxfId="1248" priority="290">
      <formula>S288&gt;=1</formula>
    </cfRule>
    <cfRule type="expression" dxfId="1247" priority="289" stopIfTrue="1">
      <formula>S288&lt;1</formula>
    </cfRule>
    <cfRule type="expression" dxfId="1246" priority="287" stopIfTrue="1">
      <formula>S288=""</formula>
    </cfRule>
    <cfRule type="expression" dxfId="1245" priority="291" stopIfTrue="1">
      <formula>S288=""</formula>
    </cfRule>
    <cfRule type="expression" dxfId="1244" priority="292" stopIfTrue="1">
      <formula>S288&lt;=0</formula>
    </cfRule>
    <cfRule type="expression" dxfId="1243" priority="293" stopIfTrue="1">
      <formula>S288&lt;1</formula>
    </cfRule>
    <cfRule type="expression" dxfId="1242" priority="294">
      <formula>S288&gt;=1</formula>
    </cfRule>
  </conditionalFormatting>
  <conditionalFormatting sqref="S309:W309 S311:W313 S315:W317 S319:W321 S323:W325 S327:W328 S330:W331">
    <cfRule type="expression" dxfId="1241" priority="5229" stopIfTrue="1">
      <formula>S309=""</formula>
    </cfRule>
    <cfRule type="expression" dxfId="1240" priority="5236">
      <formula>S309&gt;=1</formula>
    </cfRule>
    <cfRule type="expression" dxfId="1239" priority="5235" stopIfTrue="1">
      <formula>S309&lt;1</formula>
    </cfRule>
    <cfRule type="expression" dxfId="1238" priority="5234" stopIfTrue="1">
      <formula>S309&lt;=0</formula>
    </cfRule>
    <cfRule type="expression" dxfId="1237" priority="5233" stopIfTrue="1">
      <formula>S309=""</formula>
    </cfRule>
    <cfRule type="expression" dxfId="1236" priority="5232">
      <formula>S309&gt;=1</formula>
    </cfRule>
    <cfRule type="expression" dxfId="1235" priority="5231" stopIfTrue="1">
      <formula>S309&lt;1</formula>
    </cfRule>
    <cfRule type="expression" dxfId="1234" priority="5230" stopIfTrue="1">
      <formula>S309&lt;=0</formula>
    </cfRule>
  </conditionalFormatting>
  <conditionalFormatting sqref="S334:W337 S339:W342 S344:W345 S347:W348 S350:W351">
    <cfRule type="expression" dxfId="1233" priority="5163">
      <formula>S334&gt;=1</formula>
    </cfRule>
    <cfRule type="expression" dxfId="1232" priority="5160" stopIfTrue="1">
      <formula>S334=""</formula>
    </cfRule>
    <cfRule type="expression" dxfId="1231" priority="5159">
      <formula>S334&gt;=1</formula>
    </cfRule>
    <cfRule type="expression" dxfId="1230" priority="5161" stopIfTrue="1">
      <formula>S334&lt;=0</formula>
    </cfRule>
    <cfRule type="expression" dxfId="1229" priority="5158" stopIfTrue="1">
      <formula>S334&lt;1</formula>
    </cfRule>
    <cfRule type="expression" dxfId="1228" priority="5157" stopIfTrue="1">
      <formula>S334&lt;=0</formula>
    </cfRule>
    <cfRule type="expression" dxfId="1227" priority="5156" stopIfTrue="1">
      <formula>S334=""</formula>
    </cfRule>
    <cfRule type="expression" dxfId="1226" priority="5162" stopIfTrue="1">
      <formula>S334&lt;1</formula>
    </cfRule>
  </conditionalFormatting>
  <conditionalFormatting sqref="S354:W357 S359:W362 S364:W365 S367:W368 S371:W373 S375:W378 S380:W383 S385:W386 S388:W389 S391:W394 S396:W399">
    <cfRule type="expression" dxfId="1225" priority="5086">
      <formula>S354&gt;=1</formula>
    </cfRule>
    <cfRule type="expression" dxfId="1224" priority="5087" stopIfTrue="1">
      <formula>S354=""</formula>
    </cfRule>
    <cfRule type="expression" dxfId="1223" priority="5088" stopIfTrue="1">
      <formula>S354&lt;=0</formula>
    </cfRule>
    <cfRule type="expression" dxfId="1222" priority="5085" stopIfTrue="1">
      <formula>S354&lt;1</formula>
    </cfRule>
    <cfRule type="expression" dxfId="1221" priority="5089" stopIfTrue="1">
      <formula>S354&lt;1</formula>
    </cfRule>
    <cfRule type="expression" dxfId="1220" priority="5090">
      <formula>S354&gt;=1</formula>
    </cfRule>
    <cfRule type="expression" dxfId="1219" priority="5083" stopIfTrue="1">
      <formula>S354=""</formula>
    </cfRule>
    <cfRule type="expression" dxfId="1218" priority="5084" stopIfTrue="1">
      <formula>S354&lt;=0</formula>
    </cfRule>
  </conditionalFormatting>
  <conditionalFormatting sqref="T13:T189 T205:T225 T283:T293 T9:T10">
    <cfRule type="expression" dxfId="1217" priority="5515" stopIfTrue="1">
      <formula>WpAreaA_Sub3_exist =FALSE</formula>
    </cfRule>
  </conditionalFormatting>
  <conditionalFormatting sqref="T39:T42 T44:T45 T47:T50 T52:T54">
    <cfRule type="expression" dxfId="1216" priority="5657" stopIfTrue="1">
      <formula>T39&lt;1</formula>
    </cfRule>
    <cfRule type="expression" dxfId="1215" priority="5655" stopIfTrue="1">
      <formula>T39=""</formula>
    </cfRule>
    <cfRule type="expression" dxfId="1214" priority="5656" stopIfTrue="1">
      <formula>T39&lt;=0</formula>
    </cfRule>
    <cfRule type="expression" dxfId="1213" priority="5658">
      <formula>T39&gt;=1</formula>
    </cfRule>
  </conditionalFormatting>
  <conditionalFormatting sqref="T56:T58 T60:T62 T65 T67:T69 T71:T73 T75:T77 T79:T81 T83:T84">
    <cfRule type="expression" dxfId="1212" priority="5585">
      <formula>T56&gt;=1</formula>
    </cfRule>
    <cfRule type="expression" dxfId="1211" priority="5584" stopIfTrue="1">
      <formula>T56&lt;1</formula>
    </cfRule>
    <cfRule type="expression" dxfId="1210" priority="5582" stopIfTrue="1">
      <formula>T56=""</formula>
    </cfRule>
    <cfRule type="expression" dxfId="1209" priority="5583" stopIfTrue="1">
      <formula>T56&lt;=0</formula>
    </cfRule>
  </conditionalFormatting>
  <conditionalFormatting sqref="T86:T87 T91:T93 T95:T96 T98:T100 T103:T105 T107:T110 T112:T115">
    <cfRule type="expression" dxfId="1208" priority="5453" stopIfTrue="1">
      <formula>T86=""</formula>
    </cfRule>
    <cfRule type="expression" dxfId="1207" priority="5454" stopIfTrue="1">
      <formula>T86&lt;=0</formula>
    </cfRule>
    <cfRule type="expression" dxfId="1206" priority="5455" stopIfTrue="1">
      <formula>T86&lt;1</formula>
    </cfRule>
    <cfRule type="expression" dxfId="1205" priority="5456">
      <formula>T86&gt;=1</formula>
    </cfRule>
  </conditionalFormatting>
  <conditionalFormatting sqref="T117:T119 T121:T124 T126:T129 T131:T133 T135:T138">
    <cfRule type="expression" dxfId="1204" priority="5374">
      <formula>T117&gt;=1</formula>
    </cfRule>
    <cfRule type="expression" dxfId="1203" priority="5373" stopIfTrue="1">
      <formula>T117&lt;1</formula>
    </cfRule>
    <cfRule type="expression" dxfId="1202" priority="5372" stopIfTrue="1">
      <formula>T117&lt;=0</formula>
    </cfRule>
    <cfRule type="expression" dxfId="1201" priority="5371" stopIfTrue="1">
      <formula>T117=""</formula>
    </cfRule>
  </conditionalFormatting>
  <conditionalFormatting sqref="T140:T143 T145:T148 T150:T151 T300:T302 T304:T306">
    <cfRule type="expression" dxfId="1200" priority="5301">
      <formula>T140&gt;=1</formula>
    </cfRule>
    <cfRule type="expression" dxfId="1199" priority="5298" stopIfTrue="1">
      <formula>T140=""</formula>
    </cfRule>
    <cfRule type="expression" dxfId="1198" priority="5299" stopIfTrue="1">
      <formula>T140&lt;=0</formula>
    </cfRule>
    <cfRule type="expression" dxfId="1197" priority="5300" stopIfTrue="1">
      <formula>T140&lt;1</formula>
    </cfRule>
  </conditionalFormatting>
  <conditionalFormatting sqref="T183:T184">
    <cfRule type="expression" dxfId="1196" priority="5003" stopIfTrue="1">
      <formula>T183=""</formula>
    </cfRule>
    <cfRule type="expression" dxfId="1195" priority="5006">
      <formula>T183&gt;=1</formula>
    </cfRule>
    <cfRule type="expression" dxfId="1194" priority="5005" stopIfTrue="1">
      <formula>T183&lt;1</formula>
    </cfRule>
    <cfRule type="expression" dxfId="1193" priority="5004" stopIfTrue="1">
      <formula>T183&lt;=0</formula>
    </cfRule>
  </conditionalFormatting>
  <conditionalFormatting sqref="T190:T202">
    <cfRule type="expression" dxfId="1192" priority="4927" stopIfTrue="1">
      <formula>T190=""</formula>
    </cfRule>
    <cfRule type="expression" dxfId="1191" priority="4928" stopIfTrue="1">
      <formula>T190&lt;=0</formula>
    </cfRule>
    <cfRule type="expression" dxfId="1190" priority="4929" stopIfTrue="1">
      <formula>T190&lt;1</formula>
    </cfRule>
    <cfRule type="expression" dxfId="1189" priority="4930">
      <formula>T190&gt;=1</formula>
    </cfRule>
  </conditionalFormatting>
  <conditionalFormatting sqref="T190:T204 T206 T210:T211">
    <cfRule type="expression" dxfId="1188" priority="4852" stopIfTrue="1">
      <formula>T190&lt;=0</formula>
    </cfRule>
    <cfRule type="expression" dxfId="1187" priority="4853" stopIfTrue="1">
      <formula>T190&lt;1</formula>
    </cfRule>
    <cfRule type="expression" dxfId="1186" priority="4854">
      <formula>T190&gt;=1</formula>
    </cfRule>
  </conditionalFormatting>
  <conditionalFormatting sqref="T190:T204">
    <cfRule type="expression" dxfId="1185" priority="4796" stopIfTrue="1">
      <formula>WpAreaA_Sub3_exist =FALSE</formula>
    </cfRule>
  </conditionalFormatting>
  <conditionalFormatting sqref="T205">
    <cfRule type="expression" dxfId="1184" priority="4290">
      <formula>T205&gt;=1</formula>
    </cfRule>
    <cfRule type="expression" dxfId="1183" priority="4289" stopIfTrue="1">
      <formula>T205&lt;1</formula>
    </cfRule>
    <cfRule type="expression" dxfId="1182" priority="4288" stopIfTrue="1">
      <formula>T205&lt;=0</formula>
    </cfRule>
    <cfRule type="expression" dxfId="1181" priority="4287" stopIfTrue="1">
      <formula>T205=""</formula>
    </cfRule>
  </conditionalFormatting>
  <conditionalFormatting sqref="T206 T210:T211 T190:T204">
    <cfRule type="expression" dxfId="1180" priority="4851" stopIfTrue="1">
      <formula>T190=""</formula>
    </cfRule>
  </conditionalFormatting>
  <conditionalFormatting sqref="T207">
    <cfRule type="expression" dxfId="1179" priority="3579" stopIfTrue="1">
      <formula>T207=""</formula>
    </cfRule>
    <cfRule type="expression" dxfId="1178" priority="3580" stopIfTrue="1">
      <formula>T207&lt;=0</formula>
    </cfRule>
    <cfRule type="expression" dxfId="1177" priority="3581" stopIfTrue="1">
      <formula>T207&lt;1</formula>
    </cfRule>
    <cfRule type="expression" dxfId="1176" priority="3582">
      <formula>T207&gt;=1</formula>
    </cfRule>
  </conditionalFormatting>
  <conditionalFormatting sqref="T208:T209">
    <cfRule type="expression" dxfId="1175" priority="3505" stopIfTrue="1">
      <formula>T208&lt;1</formula>
    </cfRule>
    <cfRule type="expression" dxfId="1174" priority="3503" stopIfTrue="1">
      <formula>T208=""</formula>
    </cfRule>
    <cfRule type="expression" dxfId="1173" priority="3504" stopIfTrue="1">
      <formula>T208&lt;=0</formula>
    </cfRule>
    <cfRule type="expression" dxfId="1172" priority="3506">
      <formula>T208&gt;=1</formula>
    </cfRule>
  </conditionalFormatting>
  <conditionalFormatting sqref="T212">
    <cfRule type="expression" dxfId="1171" priority="3275" stopIfTrue="1">
      <formula>T212=""</formula>
    </cfRule>
    <cfRule type="expression" dxfId="1170" priority="3278">
      <formula>T212&gt;=1</formula>
    </cfRule>
    <cfRule type="expression" dxfId="1169" priority="3276" stopIfTrue="1">
      <formula>T212&lt;=0</formula>
    </cfRule>
    <cfRule type="expression" dxfId="1168" priority="3277" stopIfTrue="1">
      <formula>T212&lt;1</formula>
    </cfRule>
  </conditionalFormatting>
  <conditionalFormatting sqref="T213 T215">
    <cfRule type="expression" dxfId="1167" priority="3354">
      <formula>T213&gt;=1</formula>
    </cfRule>
    <cfRule type="expression" dxfId="1166" priority="3353" stopIfTrue="1">
      <formula>T213&lt;1</formula>
    </cfRule>
    <cfRule type="expression" dxfId="1165" priority="3351" stopIfTrue="1">
      <formula>T213=""</formula>
    </cfRule>
    <cfRule type="expression" dxfId="1164" priority="3352" stopIfTrue="1">
      <formula>T213&lt;=0</formula>
    </cfRule>
  </conditionalFormatting>
  <conditionalFormatting sqref="T214">
    <cfRule type="expression" dxfId="1163" priority="3201" stopIfTrue="1">
      <formula>T214&lt;1</formula>
    </cfRule>
    <cfRule type="expression" dxfId="1162" priority="3199" stopIfTrue="1">
      <formula>T214=""</formula>
    </cfRule>
    <cfRule type="expression" dxfId="1161" priority="3202">
      <formula>T214&gt;=1</formula>
    </cfRule>
    <cfRule type="expression" dxfId="1160" priority="3200" stopIfTrue="1">
      <formula>T214&lt;=0</formula>
    </cfRule>
  </conditionalFormatting>
  <conditionalFormatting sqref="T216">
    <cfRule type="expression" dxfId="1159" priority="2897" stopIfTrue="1">
      <formula>T216&lt;1</formula>
    </cfRule>
    <cfRule type="expression" dxfId="1158" priority="2895" stopIfTrue="1">
      <formula>T216=""</formula>
    </cfRule>
    <cfRule type="expression" dxfId="1157" priority="2896" stopIfTrue="1">
      <formula>T216&lt;=0</formula>
    </cfRule>
    <cfRule type="expression" dxfId="1156" priority="2898">
      <formula>T216&gt;=1</formula>
    </cfRule>
  </conditionalFormatting>
  <conditionalFormatting sqref="T217:T218 T220:T221 T223:T224">
    <cfRule type="expression" dxfId="1155" priority="3047" stopIfTrue="1">
      <formula>T217=""</formula>
    </cfRule>
    <cfRule type="expression" dxfId="1154" priority="3048" stopIfTrue="1">
      <formula>T217&lt;=0</formula>
    </cfRule>
    <cfRule type="expression" dxfId="1153" priority="3049" stopIfTrue="1">
      <formula>T217&lt;1</formula>
    </cfRule>
    <cfRule type="expression" dxfId="1152" priority="3050">
      <formula>T217&gt;=1</formula>
    </cfRule>
  </conditionalFormatting>
  <conditionalFormatting sqref="T219">
    <cfRule type="expression" dxfId="1151" priority="2822">
      <formula>T219&gt;=1</formula>
    </cfRule>
    <cfRule type="expression" dxfId="1150" priority="2819" stopIfTrue="1">
      <formula>T219=""</formula>
    </cfRule>
    <cfRule type="expression" dxfId="1149" priority="2820" stopIfTrue="1">
      <formula>T219&lt;=0</formula>
    </cfRule>
    <cfRule type="expression" dxfId="1148" priority="2821" stopIfTrue="1">
      <formula>T219&lt;1</formula>
    </cfRule>
  </conditionalFormatting>
  <conditionalFormatting sqref="T222">
    <cfRule type="expression" dxfId="1147" priority="2745" stopIfTrue="1">
      <formula>T222&lt;1</formula>
    </cfRule>
    <cfRule type="expression" dxfId="1146" priority="2746">
      <formula>T222&gt;=1</formula>
    </cfRule>
    <cfRule type="expression" dxfId="1145" priority="2744" stopIfTrue="1">
      <formula>T222&lt;=0</formula>
    </cfRule>
    <cfRule type="expression" dxfId="1144" priority="2743" stopIfTrue="1">
      <formula>T222=""</formula>
    </cfRule>
  </conditionalFormatting>
  <conditionalFormatting sqref="T226:T227">
    <cfRule type="expression" dxfId="1143" priority="4711" stopIfTrue="1">
      <formula>WpAreaA_Sub3_exist =FALSE</formula>
    </cfRule>
  </conditionalFormatting>
  <conditionalFormatting sqref="T227 T229:T230 T232:T233 T235">
    <cfRule type="expression" dxfId="1142" priority="4769">
      <formula>T227&gt;=1</formula>
    </cfRule>
    <cfRule type="expression" dxfId="1141" priority="4767" stopIfTrue="1">
      <formula>T227&lt;=0</formula>
    </cfRule>
    <cfRule type="expression" dxfId="1140" priority="4768" stopIfTrue="1">
      <formula>T227&lt;1</formula>
    </cfRule>
  </conditionalFormatting>
  <conditionalFormatting sqref="T228">
    <cfRule type="expression" dxfId="1139" priority="3990" stopIfTrue="1">
      <formula>T228=""</formula>
    </cfRule>
    <cfRule type="expression" dxfId="1138" priority="3991" stopIfTrue="1">
      <formula>T228&lt;=0</formula>
    </cfRule>
    <cfRule type="expression" dxfId="1137" priority="3992" stopIfTrue="1">
      <formula>T228&lt;1</formula>
    </cfRule>
    <cfRule type="expression" dxfId="1136" priority="3993">
      <formula>T228&gt;=1</formula>
    </cfRule>
    <cfRule type="expression" dxfId="1135" priority="3994" stopIfTrue="1">
      <formula>T228=""</formula>
    </cfRule>
    <cfRule type="expression" dxfId="1134" priority="3995" stopIfTrue="1">
      <formula>T228&lt;=0</formula>
    </cfRule>
    <cfRule type="expression" dxfId="1133" priority="3996" stopIfTrue="1">
      <formula>T228&lt;1</formula>
    </cfRule>
    <cfRule type="expression" dxfId="1132" priority="3997">
      <formula>T228&gt;=1</formula>
    </cfRule>
  </conditionalFormatting>
  <conditionalFormatting sqref="T228:T230">
    <cfRule type="expression" dxfId="1131" priority="3963" stopIfTrue="1">
      <formula>WpAreaA_Sub3_exist =FALSE</formula>
    </cfRule>
  </conditionalFormatting>
  <conditionalFormatting sqref="T229 T273:T277 T281:T282 T6:T7">
    <cfRule type="expression" dxfId="1130" priority="12312" stopIfTrue="1">
      <formula>WpAreaA_Sub3_exist =FALSE</formula>
    </cfRule>
  </conditionalFormatting>
  <conditionalFormatting sqref="T231">
    <cfRule type="expression" dxfId="1129" priority="3919" stopIfTrue="1">
      <formula>WpAreaA_Sub3_exist =FALSE</formula>
    </cfRule>
  </conditionalFormatting>
  <conditionalFormatting sqref="T232:T233 T235 T227 T229:T230">
    <cfRule type="expression" dxfId="1128" priority="4766" stopIfTrue="1">
      <formula>T227=""</formula>
    </cfRule>
  </conditionalFormatting>
  <conditionalFormatting sqref="T232:T233 T235">
    <cfRule type="expression" dxfId="1127" priority="4765">
      <formula>T232&gt;=1</formula>
    </cfRule>
    <cfRule type="expression" dxfId="1126" priority="4762" stopIfTrue="1">
      <formula>T232=""</formula>
    </cfRule>
    <cfRule type="expression" dxfId="1125" priority="4763" stopIfTrue="1">
      <formula>T232&lt;=0</formula>
    </cfRule>
    <cfRule type="expression" dxfId="1124" priority="4764" stopIfTrue="1">
      <formula>T232&lt;1</formula>
    </cfRule>
  </conditionalFormatting>
  <conditionalFormatting sqref="T232:T237">
    <cfRule type="expression" dxfId="1123" priority="4207" stopIfTrue="1">
      <formula>WpAreaA_Sub3_exist =FALSE</formula>
    </cfRule>
  </conditionalFormatting>
  <conditionalFormatting sqref="T238:T246">
    <cfRule type="expression" dxfId="1122" priority="4140" stopIfTrue="1">
      <formula>WpAreaA_Sub3_exist =FALSE</formula>
    </cfRule>
  </conditionalFormatting>
  <conditionalFormatting sqref="T240">
    <cfRule type="expression" dxfId="1121" priority="4616" stopIfTrue="1">
      <formula>T240&lt;1</formula>
    </cfRule>
    <cfRule type="expression" dxfId="1120" priority="4617">
      <formula>T240&gt;=1</formula>
    </cfRule>
    <cfRule type="expression" dxfId="1119" priority="4615" stopIfTrue="1">
      <formula>T240&lt;=0</formula>
    </cfRule>
    <cfRule type="expression" dxfId="1118" priority="4614" stopIfTrue="1">
      <formula>T240=""</formula>
    </cfRule>
  </conditionalFormatting>
  <conditionalFormatting sqref="T247:T248 T250:T251 T253:T254 T256:T257">
    <cfRule type="expression" dxfId="1117" priority="1198" stopIfTrue="1">
      <formula>T247=""</formula>
    </cfRule>
    <cfRule type="expression" dxfId="1116" priority="1199" stopIfTrue="1">
      <formula>T247&lt;=0</formula>
    </cfRule>
    <cfRule type="expression" dxfId="1115" priority="1200" stopIfTrue="1">
      <formula>T247&lt;1</formula>
    </cfRule>
    <cfRule type="expression" dxfId="1114" priority="1201">
      <formula>T247&gt;=1</formula>
    </cfRule>
  </conditionalFormatting>
  <conditionalFormatting sqref="T247:T249">
    <cfRule type="expression" dxfId="1113" priority="24" stopIfTrue="1">
      <formula>WpAreaA_Sub3_exist =FALSE</formula>
    </cfRule>
  </conditionalFormatting>
  <conditionalFormatting sqref="T250:T254">
    <cfRule type="expression" dxfId="1112" priority="1134" stopIfTrue="1">
      <formula>WpAreaA_Sub3_exist =FALSE</formula>
    </cfRule>
  </conditionalFormatting>
  <conditionalFormatting sqref="T255:T257">
    <cfRule type="expression" dxfId="1111" priority="1118" stopIfTrue="1">
      <formula>WpAreaA_Sub3_exist =FALSE</formula>
    </cfRule>
  </conditionalFormatting>
  <conditionalFormatting sqref="T258:T260">
    <cfRule type="expression" dxfId="1110" priority="4124" stopIfTrue="1">
      <formula>WpAreaA_Sub3_exist =FALSE</formula>
    </cfRule>
  </conditionalFormatting>
  <conditionalFormatting sqref="T260 T279">
    <cfRule type="expression" dxfId="1109" priority="4530" stopIfTrue="1">
      <formula>T260&lt;=0</formula>
    </cfRule>
    <cfRule type="expression" dxfId="1108" priority="4531" stopIfTrue="1">
      <formula>T260&lt;1</formula>
    </cfRule>
    <cfRule type="expression" dxfId="1107" priority="4529" stopIfTrue="1">
      <formula>T260=""</formula>
    </cfRule>
    <cfRule type="expression" dxfId="1106" priority="4532">
      <formula>T260&gt;=1</formula>
    </cfRule>
  </conditionalFormatting>
  <conditionalFormatting sqref="T261:T264">
    <cfRule type="expression" dxfId="1105" priority="838" stopIfTrue="1">
      <formula>WpAreaA_Sub3_exist =FALSE</formula>
    </cfRule>
  </conditionalFormatting>
  <conditionalFormatting sqref="T265">
    <cfRule type="expression" dxfId="1104" priority="3870">
      <formula>T265&gt;=1</formula>
    </cfRule>
    <cfRule type="expression" dxfId="1103" priority="3865" stopIfTrue="1">
      <formula>T265&lt;1</formula>
    </cfRule>
    <cfRule type="expression" dxfId="1102" priority="3864" stopIfTrue="1">
      <formula>T265&lt;=0</formula>
    </cfRule>
    <cfRule type="expression" dxfId="1101" priority="3863" stopIfTrue="1">
      <formula>T265=""</formula>
    </cfRule>
    <cfRule type="expression" dxfId="1100" priority="3866">
      <formula>T265&gt;=1</formula>
    </cfRule>
    <cfRule type="expression" dxfId="1099" priority="3867" stopIfTrue="1">
      <formula>T265=""</formula>
    </cfRule>
    <cfRule type="expression" dxfId="1098" priority="3868" stopIfTrue="1">
      <formula>T265&lt;=0</formula>
    </cfRule>
    <cfRule type="expression" dxfId="1097" priority="3869" stopIfTrue="1">
      <formula>T265&lt;1</formula>
    </cfRule>
  </conditionalFormatting>
  <conditionalFormatting sqref="T265:T267">
    <cfRule type="expression" dxfId="1096" priority="3836" stopIfTrue="1">
      <formula>WpAreaA_Sub3_exist =FALSE</formula>
    </cfRule>
  </conditionalFormatting>
  <conditionalFormatting sqref="T268">
    <cfRule type="expression" dxfId="1095" priority="3700" stopIfTrue="1">
      <formula>WpAreaA_Sub3_exist =FALSE</formula>
    </cfRule>
  </conditionalFormatting>
  <conditionalFormatting sqref="T269:T270 T272">
    <cfRule type="expression" dxfId="1094" priority="3788" stopIfTrue="1">
      <formula>T269&lt;=0</formula>
    </cfRule>
    <cfRule type="expression" dxfId="1093" priority="3787" stopIfTrue="1">
      <formula>T269=""</formula>
    </cfRule>
    <cfRule type="expression" dxfId="1092" priority="3789" stopIfTrue="1">
      <formula>T269&lt;1</formula>
    </cfRule>
    <cfRule type="expression" dxfId="1091" priority="3790">
      <formula>T269&gt;=1</formula>
    </cfRule>
    <cfRule type="expression" dxfId="1090" priority="3791" stopIfTrue="1">
      <formula>T269=""</formula>
    </cfRule>
    <cfRule type="expression" dxfId="1089" priority="3792" stopIfTrue="1">
      <formula>T269&lt;=0</formula>
    </cfRule>
    <cfRule type="expression" dxfId="1088" priority="3793" stopIfTrue="1">
      <formula>T269&lt;1</formula>
    </cfRule>
    <cfRule type="expression" dxfId="1087" priority="3794">
      <formula>T269&gt;=1</formula>
    </cfRule>
  </conditionalFormatting>
  <conditionalFormatting sqref="T269:T272">
    <cfRule type="expression" dxfId="1086" priority="3751" stopIfTrue="1">
      <formula>WpAreaA_Sub3_exist =FALSE</formula>
    </cfRule>
  </conditionalFormatting>
  <conditionalFormatting sqref="T273:T274 T276">
    <cfRule type="expression" dxfId="1085" priority="4389" stopIfTrue="1">
      <formula>WpAreaA_Sub3_exist =FALSE</formula>
    </cfRule>
  </conditionalFormatting>
  <conditionalFormatting sqref="T278:T279">
    <cfRule type="expression" dxfId="1084" priority="4092" stopIfTrue="1">
      <formula>WpAreaA_Sub3_exist =FALSE</formula>
    </cfRule>
  </conditionalFormatting>
  <conditionalFormatting sqref="T280:T281">
    <cfRule type="expression" dxfId="1083" priority="4076" stopIfTrue="1">
      <formula>WpAreaA_Sub3_exist =FALSE</formula>
    </cfRule>
  </conditionalFormatting>
  <conditionalFormatting sqref="T283">
    <cfRule type="expression" dxfId="1082" priority="4455" stopIfTrue="1">
      <formula>T283&lt;1</formula>
    </cfRule>
    <cfRule type="expression" dxfId="1081" priority="4453" stopIfTrue="1">
      <formula>T283=""</formula>
    </cfRule>
    <cfRule type="expression" dxfId="1080" priority="4454" stopIfTrue="1">
      <formula>T283&lt;=0</formula>
    </cfRule>
    <cfRule type="expression" dxfId="1079" priority="4456">
      <formula>T283&gt;=1</formula>
    </cfRule>
  </conditionalFormatting>
  <conditionalFormatting sqref="T288 T290 T292:T293 T295:T296">
    <cfRule type="expression" dxfId="1078" priority="286">
      <formula>T288&gt;=1</formula>
    </cfRule>
    <cfRule type="expression" dxfId="1077" priority="283" stopIfTrue="1">
      <formula>T288=""</formula>
    </cfRule>
    <cfRule type="expression" dxfId="1076" priority="285" stopIfTrue="1">
      <formula>T288&lt;1</formula>
    </cfRule>
    <cfRule type="expression" dxfId="1075" priority="284" stopIfTrue="1">
      <formula>T288&lt;=0</formula>
    </cfRule>
  </conditionalFormatting>
  <conditionalFormatting sqref="T294:T296">
    <cfRule type="expression" dxfId="1074" priority="203" stopIfTrue="1">
      <formula>WpAreaA_Sub3_exist =FALSE</formula>
    </cfRule>
  </conditionalFormatting>
  <conditionalFormatting sqref="T297:T399">
    <cfRule type="expression" dxfId="1073" priority="4373" stopIfTrue="1">
      <formula>WpAreaA_Sub3_exist =FALSE</formula>
    </cfRule>
  </conditionalFormatting>
  <conditionalFormatting sqref="T309 T311:T313 T315:T317 T319:T321 T323:T325 T327:T328 T330:T331">
    <cfRule type="expression" dxfId="1072" priority="5228">
      <formula>T309&gt;=1</formula>
    </cfRule>
    <cfRule type="expression" dxfId="1071" priority="5227" stopIfTrue="1">
      <formula>T309&lt;1</formula>
    </cfRule>
    <cfRule type="expression" dxfId="1070" priority="5226" stopIfTrue="1">
      <formula>T309&lt;=0</formula>
    </cfRule>
    <cfRule type="expression" dxfId="1069" priority="5225" stopIfTrue="1">
      <formula>T309=""</formula>
    </cfRule>
  </conditionalFormatting>
  <conditionalFormatting sqref="T334:T337 T339:T342 T344:T345 T347:T348 T350:T351">
    <cfRule type="expression" dxfId="1068" priority="5152" stopIfTrue="1">
      <formula>T334=""</formula>
    </cfRule>
    <cfRule type="expression" dxfId="1067" priority="5153" stopIfTrue="1">
      <formula>T334&lt;=0</formula>
    </cfRule>
    <cfRule type="expression" dxfId="1066" priority="5154" stopIfTrue="1">
      <formula>T334&lt;1</formula>
    </cfRule>
    <cfRule type="expression" dxfId="1065" priority="5155">
      <formula>T334&gt;=1</formula>
    </cfRule>
  </conditionalFormatting>
  <conditionalFormatting sqref="T354:T357 T359:T362 T364:T365 T367:T368 T371:T373 T375:T378 T380:T383 T385:T386 T388:T389 T391:T394 T396:T399">
    <cfRule type="expression" dxfId="1064" priority="5080" stopIfTrue="1">
      <formula>T354&lt;=0</formula>
    </cfRule>
    <cfRule type="expression" dxfId="1063" priority="5081" stopIfTrue="1">
      <formula>T354&lt;1</formula>
    </cfRule>
    <cfRule type="expression" dxfId="1062" priority="5082">
      <formula>T354&gt;=1</formula>
    </cfRule>
    <cfRule type="expression" dxfId="1061" priority="5079" stopIfTrue="1">
      <formula>T354=""</formula>
    </cfRule>
  </conditionalFormatting>
  <conditionalFormatting sqref="T39:V42 T44:V45 T47:V50 T52:V54">
    <cfRule type="expression" dxfId="1060" priority="5650">
      <formula>T39&gt;=1</formula>
    </cfRule>
    <cfRule type="expression" dxfId="1059" priority="5647" stopIfTrue="1">
      <formula>T39=""</formula>
    </cfRule>
    <cfRule type="expression" dxfId="1058" priority="5648" stopIfTrue="1">
      <formula>T39&lt;=0</formula>
    </cfRule>
    <cfRule type="expression" dxfId="1057" priority="5649" stopIfTrue="1">
      <formula>T39&lt;1</formula>
    </cfRule>
  </conditionalFormatting>
  <conditionalFormatting sqref="T56:V58 T60:V62 T65:V65 T67:V69 T71:V73 T75:V77 T79:V81 T83:V84">
    <cfRule type="expression" dxfId="1056" priority="5574" stopIfTrue="1">
      <formula>T56=""</formula>
    </cfRule>
    <cfRule type="expression" dxfId="1055" priority="5575" stopIfTrue="1">
      <formula>T56&lt;=0</formula>
    </cfRule>
    <cfRule type="expression" dxfId="1054" priority="5576" stopIfTrue="1">
      <formula>T56&lt;1</formula>
    </cfRule>
    <cfRule type="expression" dxfId="1053" priority="5577">
      <formula>T56&gt;=1</formula>
    </cfRule>
  </conditionalFormatting>
  <conditionalFormatting sqref="T86:V87 T91:V93 T95:V96 T98:V100 T103:V105 T107:V110 T112:V115">
    <cfRule type="expression" dxfId="1052" priority="5448">
      <formula>T86&gt;=1</formula>
    </cfRule>
    <cfRule type="expression" dxfId="1051" priority="5447" stopIfTrue="1">
      <formula>T86&lt;1</formula>
    </cfRule>
    <cfRule type="expression" dxfId="1050" priority="5446" stopIfTrue="1">
      <formula>T86&lt;=0</formula>
    </cfRule>
    <cfRule type="expression" dxfId="1049" priority="5445" stopIfTrue="1">
      <formula>T86=""</formula>
    </cfRule>
  </conditionalFormatting>
  <conditionalFormatting sqref="T117:V119 T121:V124 T126:V129 T131:V133 T135:V138">
    <cfRule type="expression" dxfId="1048" priority="5365" stopIfTrue="1">
      <formula>T117&lt;1</formula>
    </cfRule>
    <cfRule type="expression" dxfId="1047" priority="5366">
      <formula>T117&gt;=1</formula>
    </cfRule>
    <cfRule type="expression" dxfId="1046" priority="5364" stopIfTrue="1">
      <formula>T117&lt;=0</formula>
    </cfRule>
    <cfRule type="expression" dxfId="1045" priority="5363" stopIfTrue="1">
      <formula>T117=""</formula>
    </cfRule>
  </conditionalFormatting>
  <conditionalFormatting sqref="T140:V143 T145:V148 T150:V151 T300:V302 T304:V306">
    <cfRule type="expression" dxfId="1044" priority="5290" stopIfTrue="1">
      <formula>T140=""</formula>
    </cfRule>
    <cfRule type="expression" dxfId="1043" priority="5291" stopIfTrue="1">
      <formula>T140&lt;=0</formula>
    </cfRule>
    <cfRule type="expression" dxfId="1042" priority="5292" stopIfTrue="1">
      <formula>T140&lt;1</formula>
    </cfRule>
    <cfRule type="expression" dxfId="1041" priority="5293">
      <formula>T140&gt;=1</formula>
    </cfRule>
  </conditionalFormatting>
  <conditionalFormatting sqref="T183:V184">
    <cfRule type="expression" dxfId="1040" priority="4997" stopIfTrue="1">
      <formula>T183&lt;1</formula>
    </cfRule>
    <cfRule type="expression" dxfId="1039" priority="4998">
      <formula>T183&gt;=1</formula>
    </cfRule>
    <cfRule type="expression" dxfId="1038" priority="4996" stopIfTrue="1">
      <formula>T183&lt;=0</formula>
    </cfRule>
    <cfRule type="expression" dxfId="1037" priority="4995" stopIfTrue="1">
      <formula>T183=""</formula>
    </cfRule>
  </conditionalFormatting>
  <conditionalFormatting sqref="T205:V205">
    <cfRule type="expression" dxfId="1036" priority="4282">
      <formula>T205&gt;=1</formula>
    </cfRule>
    <cfRule type="expression" dxfId="1035" priority="4279" stopIfTrue="1">
      <formula>T205=""</formula>
    </cfRule>
    <cfRule type="expression" dxfId="1034" priority="4280" stopIfTrue="1">
      <formula>T205&lt;=0</formula>
    </cfRule>
    <cfRule type="expression" dxfId="1033" priority="4281" stopIfTrue="1">
      <formula>T205&lt;1</formula>
    </cfRule>
  </conditionalFormatting>
  <conditionalFormatting sqref="T206:V206 T210:V211 U191:V204">
    <cfRule type="expression" dxfId="1032" priority="4843" stopIfTrue="1">
      <formula>T191=""</formula>
    </cfRule>
  </conditionalFormatting>
  <conditionalFormatting sqref="T207:V207">
    <cfRule type="expression" dxfId="1031" priority="3574">
      <formula>T207&gt;=1</formula>
    </cfRule>
    <cfRule type="expression" dxfId="1030" priority="3572" stopIfTrue="1">
      <formula>T207&lt;=0</formula>
    </cfRule>
    <cfRule type="expression" dxfId="1029" priority="3571" stopIfTrue="1">
      <formula>T207=""</formula>
    </cfRule>
    <cfRule type="expression" dxfId="1028" priority="3573" stopIfTrue="1">
      <formula>T207&lt;1</formula>
    </cfRule>
  </conditionalFormatting>
  <conditionalFormatting sqref="T208:V209">
    <cfRule type="expression" dxfId="1027" priority="3498">
      <formula>T208&gt;=1</formula>
    </cfRule>
    <cfRule type="expression" dxfId="1026" priority="3495" stopIfTrue="1">
      <formula>T208=""</formula>
    </cfRule>
    <cfRule type="expression" dxfId="1025" priority="3496" stopIfTrue="1">
      <formula>T208&lt;=0</formula>
    </cfRule>
    <cfRule type="expression" dxfId="1024" priority="3497" stopIfTrue="1">
      <formula>T208&lt;1</formula>
    </cfRule>
  </conditionalFormatting>
  <conditionalFormatting sqref="T212:V212">
    <cfRule type="expression" dxfId="1023" priority="3267" stopIfTrue="1">
      <formula>T212=""</formula>
    </cfRule>
    <cfRule type="expression" dxfId="1022" priority="3268" stopIfTrue="1">
      <formula>T212&lt;=0</formula>
    </cfRule>
    <cfRule type="expression" dxfId="1021" priority="3269" stopIfTrue="1">
      <formula>T212&lt;1</formula>
    </cfRule>
    <cfRule type="expression" dxfId="1020" priority="3270">
      <formula>T212&gt;=1</formula>
    </cfRule>
  </conditionalFormatting>
  <conditionalFormatting sqref="T213:V213 T215:V215">
    <cfRule type="expression" dxfId="1019" priority="3345" stopIfTrue="1">
      <formula>T213&lt;1</formula>
    </cfRule>
    <cfRule type="expression" dxfId="1018" priority="3344" stopIfTrue="1">
      <formula>T213&lt;=0</formula>
    </cfRule>
    <cfRule type="expression" dxfId="1017" priority="3343" stopIfTrue="1">
      <formula>T213=""</formula>
    </cfRule>
    <cfRule type="expression" dxfId="1016" priority="3346">
      <formula>T213&gt;=1</formula>
    </cfRule>
  </conditionalFormatting>
  <conditionalFormatting sqref="T214:V214">
    <cfRule type="expression" dxfId="1015" priority="3194">
      <formula>T214&gt;=1</formula>
    </cfRule>
    <cfRule type="expression" dxfId="1014" priority="3193" stopIfTrue="1">
      <formula>T214&lt;1</formula>
    </cfRule>
    <cfRule type="expression" dxfId="1013" priority="3192" stopIfTrue="1">
      <formula>T214&lt;=0</formula>
    </cfRule>
    <cfRule type="expression" dxfId="1012" priority="3191" stopIfTrue="1">
      <formula>T214=""</formula>
    </cfRule>
  </conditionalFormatting>
  <conditionalFormatting sqref="T216:V216">
    <cfRule type="expression" dxfId="1011" priority="2890">
      <formula>T216&gt;=1</formula>
    </cfRule>
    <cfRule type="expression" dxfId="1010" priority="2889" stopIfTrue="1">
      <formula>T216&lt;1</formula>
    </cfRule>
    <cfRule type="expression" dxfId="1009" priority="2888" stopIfTrue="1">
      <formula>T216&lt;=0</formula>
    </cfRule>
    <cfRule type="expression" dxfId="1008" priority="2887" stopIfTrue="1">
      <formula>T216=""</formula>
    </cfRule>
  </conditionalFormatting>
  <conditionalFormatting sqref="T217:V218 T220:V221 T223:V224">
    <cfRule type="expression" dxfId="1007" priority="3041" stopIfTrue="1">
      <formula>T217&lt;1</formula>
    </cfRule>
    <cfRule type="expression" dxfId="1006" priority="3039" stopIfTrue="1">
      <formula>T217=""</formula>
    </cfRule>
    <cfRule type="expression" dxfId="1005" priority="3040" stopIfTrue="1">
      <formula>T217&lt;=0</formula>
    </cfRule>
    <cfRule type="expression" dxfId="1004" priority="3042">
      <formula>T217&gt;=1</formula>
    </cfRule>
  </conditionalFormatting>
  <conditionalFormatting sqref="T219:V219">
    <cfRule type="expression" dxfId="1003" priority="2812" stopIfTrue="1">
      <formula>T219&lt;=0</formula>
    </cfRule>
    <cfRule type="expression" dxfId="1002" priority="2814">
      <formula>T219&gt;=1</formula>
    </cfRule>
    <cfRule type="expression" dxfId="1001" priority="2813" stopIfTrue="1">
      <formula>T219&lt;1</formula>
    </cfRule>
    <cfRule type="expression" dxfId="1000" priority="2811" stopIfTrue="1">
      <formula>T219=""</formula>
    </cfRule>
  </conditionalFormatting>
  <conditionalFormatting sqref="T222:V222">
    <cfRule type="expression" dxfId="999" priority="2738">
      <formula>T222&gt;=1</formula>
    </cfRule>
    <cfRule type="expression" dxfId="998" priority="2737" stopIfTrue="1">
      <formula>T222&lt;1</formula>
    </cfRule>
    <cfRule type="expression" dxfId="997" priority="2736" stopIfTrue="1">
      <formula>T222&lt;=0</formula>
    </cfRule>
    <cfRule type="expression" dxfId="996" priority="2735" stopIfTrue="1">
      <formula>T222=""</formula>
    </cfRule>
  </conditionalFormatting>
  <conditionalFormatting sqref="T227:V227 T229:V230">
    <cfRule type="expression" dxfId="995" priority="4760" stopIfTrue="1">
      <formula>T227&lt;1</formula>
    </cfRule>
    <cfRule type="expression" dxfId="994" priority="4759" stopIfTrue="1">
      <formula>T227&lt;=0</formula>
    </cfRule>
    <cfRule type="expression" dxfId="993" priority="4758" stopIfTrue="1">
      <formula>T227=""</formula>
    </cfRule>
    <cfRule type="expression" dxfId="992" priority="4761">
      <formula>T227&gt;=1</formula>
    </cfRule>
  </conditionalFormatting>
  <conditionalFormatting sqref="T240:V240">
    <cfRule type="expression" dxfId="991" priority="4609">
      <formula>T240&gt;=1</formula>
    </cfRule>
    <cfRule type="expression" dxfId="990" priority="4608" stopIfTrue="1">
      <formula>T240&lt;1</formula>
    </cfRule>
    <cfRule type="expression" dxfId="989" priority="4607" stopIfTrue="1">
      <formula>T240&lt;=0</formula>
    </cfRule>
    <cfRule type="expression" dxfId="988" priority="4606" stopIfTrue="1">
      <formula>T240=""</formula>
    </cfRule>
  </conditionalFormatting>
  <conditionalFormatting sqref="T247:V248 T250:V251 T253:V254 T256:V257">
    <cfRule type="expression" dxfId="987" priority="1193">
      <formula>T247&gt;=1</formula>
    </cfRule>
    <cfRule type="expression" dxfId="986" priority="1192" stopIfTrue="1">
      <formula>T247&lt;1</formula>
    </cfRule>
    <cfRule type="expression" dxfId="985" priority="1190" stopIfTrue="1">
      <formula>T247=""</formula>
    </cfRule>
    <cfRule type="expression" dxfId="984" priority="1191" stopIfTrue="1">
      <formula>T247&lt;=0</formula>
    </cfRule>
  </conditionalFormatting>
  <conditionalFormatting sqref="T260:V260 T279:V279">
    <cfRule type="expression" dxfId="983" priority="4523" stopIfTrue="1">
      <formula>T260&lt;1</formula>
    </cfRule>
    <cfRule type="expression" dxfId="982" priority="4522" stopIfTrue="1">
      <formula>T260&lt;=0</formula>
    </cfRule>
    <cfRule type="expression" dxfId="981" priority="4524">
      <formula>T260&gt;=1</formula>
    </cfRule>
    <cfRule type="expression" dxfId="980" priority="4521" stopIfTrue="1">
      <formula>T260=""</formula>
    </cfRule>
  </conditionalFormatting>
  <conditionalFormatting sqref="T283:V283">
    <cfRule type="expression" dxfId="979" priority="4445" stopIfTrue="1">
      <formula>T283=""</formula>
    </cfRule>
    <cfRule type="expression" dxfId="978" priority="4446" stopIfTrue="1">
      <formula>T283&lt;=0</formula>
    </cfRule>
    <cfRule type="expression" dxfId="977" priority="4447" stopIfTrue="1">
      <formula>T283&lt;1</formula>
    </cfRule>
    <cfRule type="expression" dxfId="976" priority="4448">
      <formula>T283&gt;=1</formula>
    </cfRule>
  </conditionalFormatting>
  <conditionalFormatting sqref="T288:V288 T290:V290 T292:V293 T295:V296">
    <cfRule type="expression" dxfId="975" priority="275" stopIfTrue="1">
      <formula>T288=""</formula>
    </cfRule>
    <cfRule type="expression" dxfId="974" priority="276" stopIfTrue="1">
      <formula>T288&lt;=0</formula>
    </cfRule>
    <cfRule type="expression" dxfId="973" priority="277" stopIfTrue="1">
      <formula>T288&lt;1</formula>
    </cfRule>
    <cfRule type="expression" dxfId="972" priority="278">
      <formula>T288&gt;=1</formula>
    </cfRule>
  </conditionalFormatting>
  <conditionalFormatting sqref="T309:V309 T311:V313 T315:V317 T319:V321 T323:V325 T327:V328 T330:V331">
    <cfRule type="expression" dxfId="971" priority="5217" stopIfTrue="1">
      <formula>T309=""</formula>
    </cfRule>
    <cfRule type="expression" dxfId="970" priority="5218" stopIfTrue="1">
      <formula>T309&lt;=0</formula>
    </cfRule>
    <cfRule type="expression" dxfId="969" priority="5219" stopIfTrue="1">
      <formula>T309&lt;1</formula>
    </cfRule>
    <cfRule type="expression" dxfId="968" priority="5220">
      <formula>T309&gt;=1</formula>
    </cfRule>
  </conditionalFormatting>
  <conditionalFormatting sqref="T334:V337 T339:V342 T344:V345 T347:V348 T350:V351">
    <cfRule type="expression" dxfId="967" priority="5147">
      <formula>T334&gt;=1</formula>
    </cfRule>
    <cfRule type="expression" dxfId="966" priority="5145" stopIfTrue="1">
      <formula>T334&lt;=0</formula>
    </cfRule>
    <cfRule type="expression" dxfId="965" priority="5144" stopIfTrue="1">
      <formula>T334=""</formula>
    </cfRule>
    <cfRule type="expression" dxfId="964" priority="5146" stopIfTrue="1">
      <formula>T334&lt;1</formula>
    </cfRule>
  </conditionalFormatting>
  <conditionalFormatting sqref="T354:V357 T359:V362 T364:V365 T367:V368 T371:V373 T375:V378 T380:V383 T385:V386 T388:V389 T391:V394 T396:V399">
    <cfRule type="expression" dxfId="963" priority="5074">
      <formula>T354&gt;=1</formula>
    </cfRule>
    <cfRule type="expression" dxfId="962" priority="5073" stopIfTrue="1">
      <formula>T354&lt;1</formula>
    </cfRule>
    <cfRule type="expression" dxfId="961" priority="5072" stopIfTrue="1">
      <formula>T354&lt;=0</formula>
    </cfRule>
    <cfRule type="expression" dxfId="960" priority="5071" stopIfTrue="1">
      <formula>T354=""</formula>
    </cfRule>
  </conditionalFormatting>
  <conditionalFormatting sqref="T203:Z204 W206:Z206 W210:Z211">
    <cfRule type="expression" dxfId="959" priority="4820" stopIfTrue="1">
      <formula>T203&lt;=0</formula>
    </cfRule>
    <cfRule type="expression" dxfId="958" priority="4822">
      <formula>T203&gt;=1</formula>
    </cfRule>
    <cfRule type="expression" dxfId="957" priority="4821" stopIfTrue="1">
      <formula>T203&lt;1</formula>
    </cfRule>
    <cfRule type="expression" dxfId="956" priority="4819" stopIfTrue="1">
      <formula>T203=""</formula>
    </cfRule>
  </conditionalFormatting>
  <conditionalFormatting sqref="U13:U189 U205:U225 U283:U293 U9:U10">
    <cfRule type="expression" dxfId="955" priority="5514" stopIfTrue="1">
      <formula>WpAreaB_Sub1_exist =FALSE</formula>
    </cfRule>
  </conditionalFormatting>
  <conditionalFormatting sqref="U190:U204">
    <cfRule type="expression" dxfId="954" priority="4795" stopIfTrue="1">
      <formula>WpAreaB_Sub1_exist =FALSE</formula>
    </cfRule>
  </conditionalFormatting>
  <conditionalFormatting sqref="U226:U227">
    <cfRule type="expression" dxfId="953" priority="4710" stopIfTrue="1">
      <formula>WpAreaB_Sub1_exist =FALSE</formula>
    </cfRule>
  </conditionalFormatting>
  <conditionalFormatting sqref="U228:U230">
    <cfRule type="expression" dxfId="952" priority="3962" stopIfTrue="1">
      <formula>WpAreaB_Sub1_exist =FALSE</formula>
    </cfRule>
  </conditionalFormatting>
  <conditionalFormatting sqref="U229 U273:U277 U281:U282 U6:U7">
    <cfRule type="expression" dxfId="951" priority="12311" stopIfTrue="1">
      <formula>WpAreaB_Sub1_exist =FALSE</formula>
    </cfRule>
  </conditionalFormatting>
  <conditionalFormatting sqref="U231">
    <cfRule type="expression" dxfId="950" priority="3918" stopIfTrue="1">
      <formula>WpAreaB_Sub1_exist =FALSE</formula>
    </cfRule>
  </conditionalFormatting>
  <conditionalFormatting sqref="U232:U237">
    <cfRule type="expression" dxfId="949" priority="4206" stopIfTrue="1">
      <formula>WpAreaB_Sub1_exist =FALSE</formula>
    </cfRule>
  </conditionalFormatting>
  <conditionalFormatting sqref="U238:U246">
    <cfRule type="expression" dxfId="948" priority="4139" stopIfTrue="1">
      <formula>WpAreaB_Sub1_exist =FALSE</formula>
    </cfRule>
  </conditionalFormatting>
  <conditionalFormatting sqref="U247:U249">
    <cfRule type="expression" dxfId="947" priority="23" stopIfTrue="1">
      <formula>WpAreaB_Sub1_exist =FALSE</formula>
    </cfRule>
  </conditionalFormatting>
  <conditionalFormatting sqref="U250:U254">
    <cfRule type="expression" dxfId="946" priority="1133" stopIfTrue="1">
      <formula>WpAreaB_Sub1_exist =FALSE</formula>
    </cfRule>
  </conditionalFormatting>
  <conditionalFormatting sqref="U255:U257">
    <cfRule type="expression" dxfId="945" priority="1117" stopIfTrue="1">
      <formula>WpAreaB_Sub1_exist =FALSE</formula>
    </cfRule>
  </conditionalFormatting>
  <conditionalFormatting sqref="U258:U260">
    <cfRule type="expression" dxfId="944" priority="4123" stopIfTrue="1">
      <formula>WpAreaB_Sub1_exist =FALSE</formula>
    </cfRule>
  </conditionalFormatting>
  <conditionalFormatting sqref="U261:U264">
    <cfRule type="expression" dxfId="943" priority="837" stopIfTrue="1">
      <formula>WpAreaB_Sub1_exist =FALSE</formula>
    </cfRule>
  </conditionalFormatting>
  <conditionalFormatting sqref="U265:U267">
    <cfRule type="expression" dxfId="942" priority="3835" stopIfTrue="1">
      <formula>WpAreaB_Sub1_exist =FALSE</formula>
    </cfRule>
  </conditionalFormatting>
  <conditionalFormatting sqref="U268">
    <cfRule type="expression" dxfId="941" priority="3699" stopIfTrue="1">
      <formula>WpAreaB_Sub1_exist =FALSE</formula>
    </cfRule>
  </conditionalFormatting>
  <conditionalFormatting sqref="U269:U272">
    <cfRule type="expression" dxfId="940" priority="3750" stopIfTrue="1">
      <formula>WpAreaB_Sub1_exist =FALSE</formula>
    </cfRule>
  </conditionalFormatting>
  <conditionalFormatting sqref="U273:U274 U276">
    <cfRule type="expression" dxfId="939" priority="4388" stopIfTrue="1">
      <formula>WpAreaB_Sub1_exist =FALSE</formula>
    </cfRule>
  </conditionalFormatting>
  <conditionalFormatting sqref="U278:U279">
    <cfRule type="expression" dxfId="938" priority="4091" stopIfTrue="1">
      <formula>WpAreaB_Sub1_exist =FALSE</formula>
    </cfRule>
  </conditionalFormatting>
  <conditionalFormatting sqref="U280:U281">
    <cfRule type="expression" dxfId="937" priority="4075" stopIfTrue="1">
      <formula>WpAreaB_Sub1_exist =FALSE</formula>
    </cfRule>
  </conditionalFormatting>
  <conditionalFormatting sqref="U294:U296">
    <cfRule type="expression" dxfId="936" priority="202" stopIfTrue="1">
      <formula>WpAreaB_Sub1_exist =FALSE</formula>
    </cfRule>
  </conditionalFormatting>
  <conditionalFormatting sqref="U297:U399">
    <cfRule type="expression" dxfId="935" priority="4372" stopIfTrue="1">
      <formula>WpAreaB_Sub1_exist =FALSE</formula>
    </cfRule>
  </conditionalFormatting>
  <conditionalFormatting sqref="U190:V190">
    <cfRule type="expression" dxfId="934" priority="4318" stopIfTrue="1">
      <formula>U190=""</formula>
    </cfRule>
    <cfRule type="expression" dxfId="933" priority="4319" stopIfTrue="1">
      <formula>U190&lt;=0</formula>
    </cfRule>
    <cfRule type="expression" dxfId="932" priority="4320" stopIfTrue="1">
      <formula>U190&lt;1</formula>
    </cfRule>
    <cfRule type="expression" dxfId="931" priority="4321">
      <formula>U190&gt;=1</formula>
    </cfRule>
    <cfRule type="expression" dxfId="930" priority="4322" stopIfTrue="1">
      <formula>U190=""</formula>
    </cfRule>
    <cfRule type="expression" dxfId="929" priority="4323" stopIfTrue="1">
      <formula>U190&lt;=0</formula>
    </cfRule>
    <cfRule type="expression" dxfId="928" priority="4324" stopIfTrue="1">
      <formula>U190&lt;1</formula>
    </cfRule>
    <cfRule type="expression" dxfId="927" priority="4325">
      <formula>U190&gt;=1</formula>
    </cfRule>
  </conditionalFormatting>
  <conditionalFormatting sqref="U191:V202">
    <cfRule type="expression" dxfId="926" priority="4922">
      <formula>U191&gt;=1</formula>
    </cfRule>
    <cfRule type="expression" dxfId="925" priority="4919" stopIfTrue="1">
      <formula>U191=""</formula>
    </cfRule>
    <cfRule type="expression" dxfId="924" priority="4920" stopIfTrue="1">
      <formula>U191&lt;=0</formula>
    </cfRule>
    <cfRule type="expression" dxfId="923" priority="4921" stopIfTrue="1">
      <formula>U191&lt;1</formula>
    </cfRule>
  </conditionalFormatting>
  <conditionalFormatting sqref="U191:V204 T206:V206 T210:V211">
    <cfRule type="expression" dxfId="922" priority="4844" stopIfTrue="1">
      <formula>T191&lt;=0</formula>
    </cfRule>
    <cfRule type="expression" dxfId="921" priority="4845" stopIfTrue="1">
      <formula>T191&lt;1</formula>
    </cfRule>
    <cfRule type="expression" dxfId="920" priority="4846">
      <formula>T191&gt;=1</formula>
    </cfRule>
  </conditionalFormatting>
  <conditionalFormatting sqref="U228:V228">
    <cfRule type="expression" dxfId="919" priority="3942" stopIfTrue="1">
      <formula>U228=""</formula>
    </cfRule>
    <cfRule type="expression" dxfId="918" priority="3945">
      <formula>U228&gt;=1</formula>
    </cfRule>
    <cfRule type="expression" dxfId="917" priority="3941">
      <formula>U228&gt;=1</formula>
    </cfRule>
    <cfRule type="expression" dxfId="916" priority="3944" stopIfTrue="1">
      <formula>U228&lt;1</formula>
    </cfRule>
    <cfRule type="expression" dxfId="915" priority="3943" stopIfTrue="1">
      <formula>U228&lt;=0</formula>
    </cfRule>
  </conditionalFormatting>
  <conditionalFormatting sqref="U232:V233">
    <cfRule type="expression" dxfId="914" priority="3891" stopIfTrue="1">
      <formula>U232=""</formula>
    </cfRule>
    <cfRule type="expression" dxfId="913" priority="3892" stopIfTrue="1">
      <formula>U232&lt;=0</formula>
    </cfRule>
    <cfRule type="expression" dxfId="912" priority="3890">
      <formula>U232&gt;=1</formula>
    </cfRule>
    <cfRule type="expression" dxfId="911" priority="3889" stopIfTrue="1">
      <formula>U232&lt;1</formula>
    </cfRule>
    <cfRule type="expression" dxfId="910" priority="3888" stopIfTrue="1">
      <formula>U232&lt;=0</formula>
    </cfRule>
    <cfRule type="expression" dxfId="909" priority="3887" stopIfTrue="1">
      <formula>U232=""</formula>
    </cfRule>
    <cfRule type="expression" dxfId="908" priority="3893" stopIfTrue="1">
      <formula>U232&lt;1</formula>
    </cfRule>
    <cfRule type="expression" dxfId="907" priority="3894">
      <formula>U232&gt;=1</formula>
    </cfRule>
  </conditionalFormatting>
  <conditionalFormatting sqref="U235:V235">
    <cfRule type="expression" dxfId="906" priority="4181" stopIfTrue="1">
      <formula>U235&lt;1</formula>
    </cfRule>
    <cfRule type="expression" dxfId="905" priority="4180" stopIfTrue="1">
      <formula>U235&lt;=0</formula>
    </cfRule>
    <cfRule type="expression" dxfId="904" priority="4176" stopIfTrue="1">
      <formula>U235&lt;=0</formula>
    </cfRule>
    <cfRule type="expression" dxfId="903" priority="4182">
      <formula>U235&gt;=1</formula>
    </cfRule>
    <cfRule type="expression" dxfId="902" priority="4179" stopIfTrue="1">
      <formula>U235=""</formula>
    </cfRule>
    <cfRule type="expression" dxfId="901" priority="4175" stopIfTrue="1">
      <formula>U235=""</formula>
    </cfRule>
    <cfRule type="expression" dxfId="900" priority="4178">
      <formula>U235&gt;=1</formula>
    </cfRule>
    <cfRule type="expression" dxfId="899" priority="4177" stopIfTrue="1">
      <formula>U235&lt;1</formula>
    </cfRule>
  </conditionalFormatting>
  <conditionalFormatting sqref="U265:V265">
    <cfRule type="expression" dxfId="898" priority="3817" stopIfTrue="1">
      <formula>U265&lt;1</formula>
    </cfRule>
    <cfRule type="expression" dxfId="897" priority="3818">
      <formula>U265&gt;=1</formula>
    </cfRule>
    <cfRule type="expression" dxfId="896" priority="3815" stopIfTrue="1">
      <formula>U265=""</formula>
    </cfRule>
    <cfRule type="expression" dxfId="895" priority="3814">
      <formula>U265&gt;=1</formula>
    </cfRule>
    <cfRule type="expression" dxfId="894" priority="3816" stopIfTrue="1">
      <formula>U265&lt;=0</formula>
    </cfRule>
  </conditionalFormatting>
  <conditionalFormatting sqref="U269:V270">
    <cfRule type="expression" dxfId="893" priority="3672" stopIfTrue="1">
      <formula>U269=""</formula>
    </cfRule>
    <cfRule type="expression" dxfId="892" priority="3668" stopIfTrue="1">
      <formula>U269=""</formula>
    </cfRule>
    <cfRule type="expression" dxfId="891" priority="3675">
      <formula>U269&gt;=1</formula>
    </cfRule>
    <cfRule type="expression" dxfId="890" priority="3674" stopIfTrue="1">
      <formula>U269&lt;1</formula>
    </cfRule>
    <cfRule type="expression" dxfId="889" priority="3669" stopIfTrue="1">
      <formula>U269&lt;=0</formula>
    </cfRule>
    <cfRule type="expression" dxfId="888" priority="3670" stopIfTrue="1">
      <formula>U269&lt;1</formula>
    </cfRule>
    <cfRule type="expression" dxfId="887" priority="3671">
      <formula>U269&gt;=1</formula>
    </cfRule>
    <cfRule type="expression" dxfId="886" priority="3673" stopIfTrue="1">
      <formula>U269&lt;=0</formula>
    </cfRule>
  </conditionalFormatting>
  <conditionalFormatting sqref="U272:V272">
    <cfRule type="expression" dxfId="885" priority="3719" stopIfTrue="1">
      <formula>U272=""</formula>
    </cfRule>
    <cfRule type="expression" dxfId="884" priority="3724" stopIfTrue="1">
      <formula>U272&lt;=0</formula>
    </cfRule>
    <cfRule type="expression" dxfId="883" priority="3726">
      <formula>U272&gt;=1</formula>
    </cfRule>
    <cfRule type="expression" dxfId="882" priority="3725" stopIfTrue="1">
      <formula>U272&lt;1</formula>
    </cfRule>
    <cfRule type="expression" dxfId="881" priority="3723" stopIfTrue="1">
      <formula>U272=""</formula>
    </cfRule>
    <cfRule type="expression" dxfId="880" priority="3722">
      <formula>U272&gt;=1</formula>
    </cfRule>
    <cfRule type="expression" dxfId="879" priority="3721" stopIfTrue="1">
      <formula>U272&lt;1</formula>
    </cfRule>
    <cfRule type="expression" dxfId="878" priority="3720" stopIfTrue="1">
      <formula>U272&lt;=0</formula>
    </cfRule>
  </conditionalFormatting>
  <conditionalFormatting sqref="U39:W42 U44:W45 U47:W50 U52:W54">
    <cfRule type="expression" dxfId="877" priority="5640" stopIfTrue="1">
      <formula>U39&lt;=0</formula>
    </cfRule>
    <cfRule type="expression" dxfId="876" priority="5641" stopIfTrue="1">
      <formula>U39&lt;1</formula>
    </cfRule>
    <cfRule type="expression" dxfId="875" priority="5642">
      <formula>U39&gt;=1</formula>
    </cfRule>
    <cfRule type="expression" dxfId="874" priority="5639" stopIfTrue="1">
      <formula>U39=""</formula>
    </cfRule>
  </conditionalFormatting>
  <conditionalFormatting sqref="U56:W58 U60:W62 U65:W65 U67:W69 U71:W73 U75:W77 U79:W81 U83:W84">
    <cfRule type="expression" dxfId="873" priority="5568" stopIfTrue="1">
      <formula>U56&lt;1</formula>
    </cfRule>
    <cfRule type="expression" dxfId="872" priority="5569">
      <formula>U56&gt;=1</formula>
    </cfRule>
    <cfRule type="expression" dxfId="871" priority="5566" stopIfTrue="1">
      <formula>U56=""</formula>
    </cfRule>
    <cfRule type="expression" dxfId="870" priority="5567" stopIfTrue="1">
      <formula>U56&lt;=0</formula>
    </cfRule>
  </conditionalFormatting>
  <conditionalFormatting sqref="U86:W87 U91:W93 U95:W96 U98:W100 U103:W105 U107:W110 U112:W115">
    <cfRule type="expression" dxfId="869" priority="5440">
      <formula>U86&gt;=1</formula>
    </cfRule>
    <cfRule type="expression" dxfId="868" priority="5439" stopIfTrue="1">
      <formula>U86&lt;1</formula>
    </cfRule>
    <cfRule type="expression" dxfId="867" priority="5438" stopIfTrue="1">
      <formula>U86&lt;=0</formula>
    </cfRule>
    <cfRule type="expression" dxfId="866" priority="5437" stopIfTrue="1">
      <formula>U86=""</formula>
    </cfRule>
  </conditionalFormatting>
  <conditionalFormatting sqref="U117:W119 U121:W124 U126:W129 U131:W133 U135:W138">
    <cfRule type="expression" dxfId="865" priority="5355" stopIfTrue="1">
      <formula>U117=""</formula>
    </cfRule>
    <cfRule type="expression" dxfId="864" priority="5356" stopIfTrue="1">
      <formula>U117&lt;=0</formula>
    </cfRule>
    <cfRule type="expression" dxfId="863" priority="5358">
      <formula>U117&gt;=1</formula>
    </cfRule>
    <cfRule type="expression" dxfId="862" priority="5357" stopIfTrue="1">
      <formula>U117&lt;1</formula>
    </cfRule>
  </conditionalFormatting>
  <conditionalFormatting sqref="U140:W143 U145:W148 U150:W151 U300:W302 U304:W306">
    <cfRule type="expression" dxfId="861" priority="5282" stopIfTrue="1">
      <formula>U140=""</formula>
    </cfRule>
    <cfRule type="expression" dxfId="860" priority="5283" stopIfTrue="1">
      <formula>U140&lt;=0</formula>
    </cfRule>
    <cfRule type="expression" dxfId="859" priority="5284" stopIfTrue="1">
      <formula>U140&lt;1</formula>
    </cfRule>
    <cfRule type="expression" dxfId="858" priority="5285">
      <formula>U140&gt;=1</formula>
    </cfRule>
  </conditionalFormatting>
  <conditionalFormatting sqref="U183:W184">
    <cfRule type="expression" dxfId="857" priority="4989" stopIfTrue="1">
      <formula>U183&lt;1</formula>
    </cfRule>
    <cfRule type="expression" dxfId="856" priority="4990">
      <formula>U183&gt;=1</formula>
    </cfRule>
    <cfRule type="expression" dxfId="855" priority="4987" stopIfTrue="1">
      <formula>U183=""</formula>
    </cfRule>
    <cfRule type="expression" dxfId="854" priority="4988" stopIfTrue="1">
      <formula>U183&lt;=0</formula>
    </cfRule>
  </conditionalFormatting>
  <conditionalFormatting sqref="U205:W205">
    <cfRule type="expression" dxfId="853" priority="4271" stopIfTrue="1">
      <formula>U205=""</formula>
    </cfRule>
    <cfRule type="expression" dxfId="852" priority="4272" stopIfTrue="1">
      <formula>U205&lt;=0</formula>
    </cfRule>
    <cfRule type="expression" dxfId="851" priority="4273" stopIfTrue="1">
      <formula>U205&lt;1</formula>
    </cfRule>
    <cfRule type="expression" dxfId="850" priority="4274">
      <formula>U205&gt;=1</formula>
    </cfRule>
  </conditionalFormatting>
  <conditionalFormatting sqref="U207:W207">
    <cfRule type="expression" dxfId="849" priority="3563" stopIfTrue="1">
      <formula>U207=""</formula>
    </cfRule>
    <cfRule type="expression" dxfId="848" priority="3566">
      <formula>U207&gt;=1</formula>
    </cfRule>
    <cfRule type="expression" dxfId="847" priority="3565" stopIfTrue="1">
      <formula>U207&lt;1</formula>
    </cfRule>
    <cfRule type="expression" dxfId="846" priority="3564" stopIfTrue="1">
      <formula>U207&lt;=0</formula>
    </cfRule>
  </conditionalFormatting>
  <conditionalFormatting sqref="U208:W209">
    <cfRule type="expression" dxfId="845" priority="3487" stopIfTrue="1">
      <formula>U208=""</formula>
    </cfRule>
    <cfRule type="expression" dxfId="844" priority="3488" stopIfTrue="1">
      <formula>U208&lt;=0</formula>
    </cfRule>
    <cfRule type="expression" dxfId="843" priority="3489" stopIfTrue="1">
      <formula>U208&lt;1</formula>
    </cfRule>
    <cfRule type="expression" dxfId="842" priority="3490">
      <formula>U208&gt;=1</formula>
    </cfRule>
  </conditionalFormatting>
  <conditionalFormatting sqref="U212:W212">
    <cfRule type="expression" dxfId="841" priority="3259" stopIfTrue="1">
      <formula>U212=""</formula>
    </cfRule>
    <cfRule type="expression" dxfId="840" priority="3261" stopIfTrue="1">
      <formula>U212&lt;1</formula>
    </cfRule>
    <cfRule type="expression" dxfId="839" priority="3262">
      <formula>U212&gt;=1</formula>
    </cfRule>
    <cfRule type="expression" dxfId="838" priority="3260" stopIfTrue="1">
      <formula>U212&lt;=0</formula>
    </cfRule>
  </conditionalFormatting>
  <conditionalFormatting sqref="U213:W213 U215:W215">
    <cfRule type="expression" dxfId="837" priority="3338">
      <formula>U213&gt;=1</formula>
    </cfRule>
    <cfRule type="expression" dxfId="836" priority="3337" stopIfTrue="1">
      <formula>U213&lt;1</formula>
    </cfRule>
    <cfRule type="expression" dxfId="835" priority="3336" stopIfTrue="1">
      <formula>U213&lt;=0</formula>
    </cfRule>
    <cfRule type="expression" dxfId="834" priority="3335" stopIfTrue="1">
      <formula>U213=""</formula>
    </cfRule>
  </conditionalFormatting>
  <conditionalFormatting sqref="U214:W214">
    <cfRule type="expression" dxfId="833" priority="3186">
      <formula>U214&gt;=1</formula>
    </cfRule>
    <cfRule type="expression" dxfId="832" priority="3185" stopIfTrue="1">
      <formula>U214&lt;1</formula>
    </cfRule>
    <cfRule type="expression" dxfId="831" priority="3184" stopIfTrue="1">
      <formula>U214&lt;=0</formula>
    </cfRule>
    <cfRule type="expression" dxfId="830" priority="3183" stopIfTrue="1">
      <formula>U214=""</formula>
    </cfRule>
  </conditionalFormatting>
  <conditionalFormatting sqref="U216:W216">
    <cfRule type="expression" dxfId="829" priority="2882">
      <formula>U216&gt;=1</formula>
    </cfRule>
    <cfRule type="expression" dxfId="828" priority="2879" stopIfTrue="1">
      <formula>U216=""</formula>
    </cfRule>
    <cfRule type="expression" dxfId="827" priority="2880" stopIfTrue="1">
      <formula>U216&lt;=0</formula>
    </cfRule>
    <cfRule type="expression" dxfId="826" priority="2881" stopIfTrue="1">
      <formula>U216&lt;1</formula>
    </cfRule>
  </conditionalFormatting>
  <conditionalFormatting sqref="U217:W218 U220:W221 U223:W224">
    <cfRule type="expression" dxfId="825" priority="3033" stopIfTrue="1">
      <formula>U217&lt;1</formula>
    </cfRule>
    <cfRule type="expression" dxfId="824" priority="3031" stopIfTrue="1">
      <formula>U217=""</formula>
    </cfRule>
    <cfRule type="expression" dxfId="823" priority="3034">
      <formula>U217&gt;=1</formula>
    </cfRule>
    <cfRule type="expression" dxfId="822" priority="3032" stopIfTrue="1">
      <formula>U217&lt;=0</formula>
    </cfRule>
  </conditionalFormatting>
  <conditionalFormatting sqref="U219:W219">
    <cfRule type="expression" dxfId="821" priority="2803" stopIfTrue="1">
      <formula>U219=""</formula>
    </cfRule>
    <cfRule type="expression" dxfId="820" priority="2804" stopIfTrue="1">
      <formula>U219&lt;=0</formula>
    </cfRule>
    <cfRule type="expression" dxfId="819" priority="2805" stopIfTrue="1">
      <formula>U219&lt;1</formula>
    </cfRule>
    <cfRule type="expression" dxfId="818" priority="2806">
      <formula>U219&gt;=1</formula>
    </cfRule>
  </conditionalFormatting>
  <conditionalFormatting sqref="U222:W222">
    <cfRule type="expression" dxfId="817" priority="2728" stopIfTrue="1">
      <formula>U222&lt;=0</formula>
    </cfRule>
    <cfRule type="expression" dxfId="816" priority="2729" stopIfTrue="1">
      <formula>U222&lt;1</formula>
    </cfRule>
    <cfRule type="expression" dxfId="815" priority="2730">
      <formula>U222&gt;=1</formula>
    </cfRule>
    <cfRule type="expression" dxfId="814" priority="2727" stopIfTrue="1">
      <formula>U222=""</formula>
    </cfRule>
  </conditionalFormatting>
  <conditionalFormatting sqref="U227:W227 U229:W230 W232:W233 W235">
    <cfRule type="expression" dxfId="813" priority="4751" stopIfTrue="1">
      <formula>U227&lt;=0</formula>
    </cfRule>
    <cfRule type="expression" dxfId="812" priority="4752" stopIfTrue="1">
      <formula>U227&lt;1</formula>
    </cfRule>
    <cfRule type="expression" dxfId="811" priority="4753">
      <formula>U227&gt;=1</formula>
    </cfRule>
  </conditionalFormatting>
  <conditionalFormatting sqref="U240:W240">
    <cfRule type="expression" dxfId="810" priority="4601">
      <formula>U240&gt;=1</formula>
    </cfRule>
    <cfRule type="expression" dxfId="809" priority="4600" stopIfTrue="1">
      <formula>U240&lt;1</formula>
    </cfRule>
    <cfRule type="expression" dxfId="808" priority="4599" stopIfTrue="1">
      <formula>U240&lt;=0</formula>
    </cfRule>
    <cfRule type="expression" dxfId="807" priority="4598" stopIfTrue="1">
      <formula>U240=""</formula>
    </cfRule>
  </conditionalFormatting>
  <conditionalFormatting sqref="U247:W248 U250:W251 U253:W254 U256:W257">
    <cfRule type="expression" dxfId="806" priority="1185">
      <formula>U247&gt;=1</formula>
    </cfRule>
    <cfRule type="expression" dxfId="805" priority="1184" stopIfTrue="1">
      <formula>U247&lt;1</formula>
    </cfRule>
    <cfRule type="expression" dxfId="804" priority="1183" stopIfTrue="1">
      <formula>U247&lt;=0</formula>
    </cfRule>
    <cfRule type="expression" dxfId="803" priority="1182" stopIfTrue="1">
      <formula>U247=""</formula>
    </cfRule>
  </conditionalFormatting>
  <conditionalFormatting sqref="U260:W260 U279:W279">
    <cfRule type="expression" dxfId="802" priority="4513" stopIfTrue="1">
      <formula>U260=""</formula>
    </cfRule>
    <cfRule type="expression" dxfId="801" priority="4514" stopIfTrue="1">
      <formula>U260&lt;=0</formula>
    </cfRule>
    <cfRule type="expression" dxfId="800" priority="4515" stopIfTrue="1">
      <formula>U260&lt;1</formula>
    </cfRule>
    <cfRule type="expression" dxfId="799" priority="4516">
      <formula>U260&gt;=1</formula>
    </cfRule>
  </conditionalFormatting>
  <conditionalFormatting sqref="U283:W283">
    <cfRule type="expression" dxfId="798" priority="4439" stopIfTrue="1">
      <formula>U283&lt;1</formula>
    </cfRule>
    <cfRule type="expression" dxfId="797" priority="4440">
      <formula>U283&gt;=1</formula>
    </cfRule>
    <cfRule type="expression" dxfId="796" priority="4438" stopIfTrue="1">
      <formula>U283&lt;=0</formula>
    </cfRule>
    <cfRule type="expression" dxfId="795" priority="4437" stopIfTrue="1">
      <formula>U283=""</formula>
    </cfRule>
  </conditionalFormatting>
  <conditionalFormatting sqref="U288:W288 U290:W290 U292:W293 U295:W296">
    <cfRule type="expression" dxfId="794" priority="270">
      <formula>U288&gt;=1</formula>
    </cfRule>
    <cfRule type="expression" dxfId="793" priority="269" stopIfTrue="1">
      <formula>U288&lt;1</formula>
    </cfRule>
    <cfRule type="expression" dxfId="792" priority="268" stopIfTrue="1">
      <formula>U288&lt;=0</formula>
    </cfRule>
    <cfRule type="expression" dxfId="791" priority="267" stopIfTrue="1">
      <formula>U288=""</formula>
    </cfRule>
  </conditionalFormatting>
  <conditionalFormatting sqref="U309:W309 U311:W313 U315:W317 U319:W321 U323:W325 U327:W328 U330:W331">
    <cfRule type="expression" dxfId="790" priority="5209" stopIfTrue="1">
      <formula>U309=""</formula>
    </cfRule>
    <cfRule type="expression" dxfId="789" priority="5210" stopIfTrue="1">
      <formula>U309&lt;=0</formula>
    </cfRule>
    <cfRule type="expression" dxfId="788" priority="5211" stopIfTrue="1">
      <formula>U309&lt;1</formula>
    </cfRule>
    <cfRule type="expression" dxfId="787" priority="5212">
      <formula>U309&gt;=1</formula>
    </cfRule>
  </conditionalFormatting>
  <conditionalFormatting sqref="U334:W337 U339:W342 U344:W345 U347:W348 U350:W351">
    <cfRule type="expression" dxfId="786" priority="5139">
      <formula>U334&gt;=1</formula>
    </cfRule>
    <cfRule type="expression" dxfId="785" priority="5138" stopIfTrue="1">
      <formula>U334&lt;1</formula>
    </cfRule>
    <cfRule type="expression" dxfId="784" priority="5137" stopIfTrue="1">
      <formula>U334&lt;=0</formula>
    </cfRule>
    <cfRule type="expression" dxfId="783" priority="5136" stopIfTrue="1">
      <formula>U334=""</formula>
    </cfRule>
  </conditionalFormatting>
  <conditionalFormatting sqref="U354:W357 U359:W362 U364:W365 U367:W368 U371:W373 U375:W378 U380:W383 U385:W386 U388:W389 U391:W394 U396:W399">
    <cfRule type="expression" dxfId="782" priority="5065" stopIfTrue="1">
      <formula>U354&lt;1</formula>
    </cfRule>
    <cfRule type="expression" dxfId="781" priority="5063" stopIfTrue="1">
      <formula>U354=""</formula>
    </cfRule>
    <cfRule type="expression" dxfId="780" priority="5064" stopIfTrue="1">
      <formula>U354&lt;=0</formula>
    </cfRule>
    <cfRule type="expression" dxfId="779" priority="5066">
      <formula>U354&gt;=1</formula>
    </cfRule>
  </conditionalFormatting>
  <conditionalFormatting sqref="V13:V189 V205:V225 V283:V293 V9:V10">
    <cfRule type="expression" dxfId="778" priority="5513" stopIfTrue="1">
      <formula>WpAreaB_Sub2_exist =FALSE</formula>
    </cfRule>
  </conditionalFormatting>
  <conditionalFormatting sqref="V190:V204">
    <cfRule type="expression" dxfId="777" priority="4794" stopIfTrue="1">
      <formula>WpAreaB_Sub2_exist =FALSE</formula>
    </cfRule>
  </conditionalFormatting>
  <conditionalFormatting sqref="V226:V227">
    <cfRule type="expression" dxfId="776" priority="4709" stopIfTrue="1">
      <formula>WpAreaB_Sub2_exist =FALSE</formula>
    </cfRule>
  </conditionalFormatting>
  <conditionalFormatting sqref="V228:V230">
    <cfRule type="expression" dxfId="775" priority="3961" stopIfTrue="1">
      <formula>WpAreaB_Sub2_exist =FALSE</formula>
    </cfRule>
  </conditionalFormatting>
  <conditionalFormatting sqref="V229 V273:V277 V281:V282 V6:V7">
    <cfRule type="expression" dxfId="774" priority="12310" stopIfTrue="1">
      <formula>WpAreaB_Sub2_exist =FALSE</formula>
    </cfRule>
  </conditionalFormatting>
  <conditionalFormatting sqref="V231">
    <cfRule type="expression" dxfId="773" priority="3917" stopIfTrue="1">
      <formula>WpAreaB_Sub2_exist =FALSE</formula>
    </cfRule>
  </conditionalFormatting>
  <conditionalFormatting sqref="V232:V237">
    <cfRule type="expression" dxfId="772" priority="4205" stopIfTrue="1">
      <formula>WpAreaB_Sub2_exist =FALSE</formula>
    </cfRule>
  </conditionalFormatting>
  <conditionalFormatting sqref="V238:V246">
    <cfRule type="expression" dxfId="771" priority="4138" stopIfTrue="1">
      <formula>WpAreaB_Sub2_exist =FALSE</formula>
    </cfRule>
  </conditionalFormatting>
  <conditionalFormatting sqref="V247:V249">
    <cfRule type="expression" dxfId="770" priority="22" stopIfTrue="1">
      <formula>WpAreaB_Sub2_exist =FALSE</formula>
    </cfRule>
  </conditionalFormatting>
  <conditionalFormatting sqref="V250:V254">
    <cfRule type="expression" dxfId="769" priority="1132" stopIfTrue="1">
      <formula>WpAreaB_Sub2_exist =FALSE</formula>
    </cfRule>
  </conditionalFormatting>
  <conditionalFormatting sqref="V255:V257">
    <cfRule type="expression" dxfId="768" priority="1116" stopIfTrue="1">
      <formula>WpAreaB_Sub2_exist =FALSE</formula>
    </cfRule>
  </conditionalFormatting>
  <conditionalFormatting sqref="V258:V260">
    <cfRule type="expression" dxfId="767" priority="4122" stopIfTrue="1">
      <formula>WpAreaB_Sub2_exist =FALSE</formula>
    </cfRule>
  </conditionalFormatting>
  <conditionalFormatting sqref="V261:V264">
    <cfRule type="expression" dxfId="766" priority="836" stopIfTrue="1">
      <formula>WpAreaB_Sub2_exist =FALSE</formula>
    </cfRule>
  </conditionalFormatting>
  <conditionalFormatting sqref="V265:V267">
    <cfRule type="expression" dxfId="765" priority="3834" stopIfTrue="1">
      <formula>WpAreaB_Sub2_exist =FALSE</formula>
    </cfRule>
  </conditionalFormatting>
  <conditionalFormatting sqref="V268">
    <cfRule type="expression" dxfId="764" priority="3698" stopIfTrue="1">
      <formula>WpAreaB_Sub2_exist =FALSE</formula>
    </cfRule>
  </conditionalFormatting>
  <conditionalFormatting sqref="V269:V272">
    <cfRule type="expression" dxfId="763" priority="3749" stopIfTrue="1">
      <formula>WpAreaB_Sub2_exist =FALSE</formula>
    </cfRule>
  </conditionalFormatting>
  <conditionalFormatting sqref="V273:V274 V276">
    <cfRule type="expression" dxfId="762" priority="4387" stopIfTrue="1">
      <formula>WpAreaB_Sub2_exist =FALSE</formula>
    </cfRule>
  </conditionalFormatting>
  <conditionalFormatting sqref="V278:V279">
    <cfRule type="expression" dxfId="761" priority="4090" stopIfTrue="1">
      <formula>WpAreaB_Sub2_exist =FALSE</formula>
    </cfRule>
  </conditionalFormatting>
  <conditionalFormatting sqref="V280:V281">
    <cfRule type="expression" dxfId="760" priority="4074" stopIfTrue="1">
      <formula>WpAreaB_Sub2_exist =FALSE</formula>
    </cfRule>
  </conditionalFormatting>
  <conditionalFormatting sqref="V294:V296">
    <cfRule type="expression" dxfId="759" priority="201" stopIfTrue="1">
      <formula>WpAreaB_Sub2_exist =FALSE</formula>
    </cfRule>
  </conditionalFormatting>
  <conditionalFormatting sqref="V297:V399">
    <cfRule type="expression" dxfId="758" priority="4371" stopIfTrue="1">
      <formula>WpAreaB_Sub2_exist =FALSE</formula>
    </cfRule>
  </conditionalFormatting>
  <conditionalFormatting sqref="W13:W189 W205:W225 W283:W293 W9:W10">
    <cfRule type="expression" dxfId="757" priority="5512" stopIfTrue="1">
      <formula>WpAreaB_Sub3_exist =FALSE</formula>
    </cfRule>
  </conditionalFormatting>
  <conditionalFormatting sqref="W190:W202">
    <cfRule type="expression" dxfId="756" priority="4911" stopIfTrue="1">
      <formula>W190=""</formula>
    </cfRule>
    <cfRule type="expression" dxfId="755" priority="4913" stopIfTrue="1">
      <formula>W190&lt;1</formula>
    </cfRule>
    <cfRule type="expression" dxfId="754" priority="4912" stopIfTrue="1">
      <formula>W190&lt;=0</formula>
    </cfRule>
    <cfRule type="expression" dxfId="753" priority="4914">
      <formula>W190&gt;=1</formula>
    </cfRule>
  </conditionalFormatting>
  <conditionalFormatting sqref="W190:W204 U206:W206 U210:W211">
    <cfRule type="expression" dxfId="752" priority="4835" stopIfTrue="1">
      <formula>U190=""</formula>
    </cfRule>
    <cfRule type="expression" dxfId="751" priority="4837" stopIfTrue="1">
      <formula>U190&lt;1</formula>
    </cfRule>
    <cfRule type="expression" dxfId="750" priority="4838">
      <formula>U190&gt;=1</formula>
    </cfRule>
    <cfRule type="expression" dxfId="749" priority="4836" stopIfTrue="1">
      <formula>U190&lt;=0</formula>
    </cfRule>
  </conditionalFormatting>
  <conditionalFormatting sqref="W190:W204">
    <cfRule type="expression" dxfId="748" priority="4793" stopIfTrue="1">
      <formula>WpAreaB_Sub3_exist =FALSE</formula>
    </cfRule>
  </conditionalFormatting>
  <conditionalFormatting sqref="W226:W227">
    <cfRule type="expression" dxfId="747" priority="4708" stopIfTrue="1">
      <formula>WpAreaB_Sub3_exist =FALSE</formula>
    </cfRule>
  </conditionalFormatting>
  <conditionalFormatting sqref="W228">
    <cfRule type="expression" dxfId="746" priority="3982" stopIfTrue="1">
      <formula>W228=""</formula>
    </cfRule>
    <cfRule type="expression" dxfId="745" priority="3984" stopIfTrue="1">
      <formula>W228&lt;1</formula>
    </cfRule>
    <cfRule type="expression" dxfId="744" priority="3983" stopIfTrue="1">
      <formula>W228&lt;=0</formula>
    </cfRule>
    <cfRule type="expression" dxfId="743" priority="3985">
      <formula>W228&gt;=1</formula>
    </cfRule>
    <cfRule type="expression" dxfId="742" priority="3986" stopIfTrue="1">
      <formula>W228=""</formula>
    </cfRule>
    <cfRule type="expression" dxfId="741" priority="3987" stopIfTrue="1">
      <formula>W228&lt;=0</formula>
    </cfRule>
    <cfRule type="expression" dxfId="740" priority="3988" stopIfTrue="1">
      <formula>W228&lt;1</formula>
    </cfRule>
    <cfRule type="expression" dxfId="739" priority="3989">
      <formula>W228&gt;=1</formula>
    </cfRule>
  </conditionalFormatting>
  <conditionalFormatting sqref="W228:W230">
    <cfRule type="expression" dxfId="738" priority="3960" stopIfTrue="1">
      <formula>WpAreaB_Sub3_exist =FALSE</formula>
    </cfRule>
  </conditionalFormatting>
  <conditionalFormatting sqref="W229 W273:W277 W281:W282 W6:W7">
    <cfRule type="expression" dxfId="737" priority="12309" stopIfTrue="1">
      <formula>WpAreaB_Sub3_exist =FALSE</formula>
    </cfRule>
  </conditionalFormatting>
  <conditionalFormatting sqref="W231">
    <cfRule type="expression" dxfId="736" priority="3916" stopIfTrue="1">
      <formula>WpAreaB_Sub3_exist =FALSE</formula>
    </cfRule>
  </conditionalFormatting>
  <conditionalFormatting sqref="W232:W233 W235 U227:W227 U229:W230">
    <cfRule type="expression" dxfId="735" priority="4750" stopIfTrue="1">
      <formula>U227=""</formula>
    </cfRule>
  </conditionalFormatting>
  <conditionalFormatting sqref="W232:W233 W235">
    <cfRule type="expression" dxfId="734" priority="4747" stopIfTrue="1">
      <formula>W232&lt;=0</formula>
    </cfRule>
    <cfRule type="expression" dxfId="733" priority="4749">
      <formula>W232&gt;=1</formula>
    </cfRule>
    <cfRule type="expression" dxfId="732" priority="4748" stopIfTrue="1">
      <formula>W232&lt;1</formula>
    </cfRule>
    <cfRule type="expression" dxfId="731" priority="4746" stopIfTrue="1">
      <formula>W232=""</formula>
    </cfRule>
  </conditionalFormatting>
  <conditionalFormatting sqref="W232:W237">
    <cfRule type="expression" dxfId="730" priority="4204" stopIfTrue="1">
      <formula>WpAreaB_Sub3_exist =FALSE</formula>
    </cfRule>
  </conditionalFormatting>
  <conditionalFormatting sqref="W238:W246">
    <cfRule type="expression" dxfId="729" priority="4137" stopIfTrue="1">
      <formula>WpAreaB_Sub3_exist =FALSE</formula>
    </cfRule>
  </conditionalFormatting>
  <conditionalFormatting sqref="W247:W249">
    <cfRule type="expression" dxfId="728" priority="21" stopIfTrue="1">
      <formula>WpAreaB_Sub3_exist =FALSE</formula>
    </cfRule>
  </conditionalFormatting>
  <conditionalFormatting sqref="W250:W254">
    <cfRule type="expression" dxfId="727" priority="1131" stopIfTrue="1">
      <formula>WpAreaB_Sub3_exist =FALSE</formula>
    </cfRule>
  </conditionalFormatting>
  <conditionalFormatting sqref="W255:W257">
    <cfRule type="expression" dxfId="726" priority="1115" stopIfTrue="1">
      <formula>WpAreaB_Sub3_exist =FALSE</formula>
    </cfRule>
  </conditionalFormatting>
  <conditionalFormatting sqref="W258:W260">
    <cfRule type="expression" dxfId="725" priority="4121" stopIfTrue="1">
      <formula>WpAreaB_Sub3_exist =FALSE</formula>
    </cfRule>
  </conditionalFormatting>
  <conditionalFormatting sqref="W261:W264">
    <cfRule type="expression" dxfId="724" priority="835" stopIfTrue="1">
      <formula>WpAreaB_Sub3_exist =FALSE</formula>
    </cfRule>
  </conditionalFormatting>
  <conditionalFormatting sqref="W265">
    <cfRule type="expression" dxfId="723" priority="3856" stopIfTrue="1">
      <formula>W265&lt;=0</formula>
    </cfRule>
    <cfRule type="expression" dxfId="722" priority="3858">
      <formula>W265&gt;=1</formula>
    </cfRule>
    <cfRule type="expression" dxfId="721" priority="3855" stopIfTrue="1">
      <formula>W265=""</formula>
    </cfRule>
    <cfRule type="expression" dxfId="720" priority="3857" stopIfTrue="1">
      <formula>W265&lt;1</formula>
    </cfRule>
  </conditionalFormatting>
  <conditionalFormatting sqref="W265:W267">
    <cfRule type="expression" dxfId="719" priority="3833" stopIfTrue="1">
      <formula>WpAreaB_Sub3_exist =FALSE</formula>
    </cfRule>
  </conditionalFormatting>
  <conditionalFormatting sqref="W268">
    <cfRule type="expression" dxfId="718" priority="3697" stopIfTrue="1">
      <formula>WpAreaB_Sub3_exist =FALSE</formula>
    </cfRule>
  </conditionalFormatting>
  <conditionalFormatting sqref="W269:W270 W272">
    <cfRule type="expression" dxfId="717" priority="3779" stopIfTrue="1">
      <formula>W269=""</formula>
    </cfRule>
    <cfRule type="expression" dxfId="716" priority="3783" stopIfTrue="1">
      <formula>W269=""</formula>
    </cfRule>
    <cfRule type="expression" dxfId="715" priority="3784" stopIfTrue="1">
      <formula>W269&lt;=0</formula>
    </cfRule>
    <cfRule type="expression" dxfId="714" priority="3785" stopIfTrue="1">
      <formula>W269&lt;1</formula>
    </cfRule>
    <cfRule type="expression" dxfId="713" priority="3786">
      <formula>W269&gt;=1</formula>
    </cfRule>
    <cfRule type="expression" dxfId="712" priority="3782">
      <formula>W269&gt;=1</formula>
    </cfRule>
    <cfRule type="expression" dxfId="711" priority="3781" stopIfTrue="1">
      <formula>W269&lt;1</formula>
    </cfRule>
    <cfRule type="expression" dxfId="710" priority="3780" stopIfTrue="1">
      <formula>W269&lt;=0</formula>
    </cfRule>
  </conditionalFormatting>
  <conditionalFormatting sqref="W269:W272">
    <cfRule type="expression" dxfId="709" priority="3748" stopIfTrue="1">
      <formula>WpAreaB_Sub3_exist =FALSE</formula>
    </cfRule>
  </conditionalFormatting>
  <conditionalFormatting sqref="W273:W274 W276">
    <cfRule type="expression" dxfId="708" priority="4386" stopIfTrue="1">
      <formula>WpAreaB_Sub3_exist =FALSE</formula>
    </cfRule>
  </conditionalFormatting>
  <conditionalFormatting sqref="W278:W279">
    <cfRule type="expression" dxfId="707" priority="4089" stopIfTrue="1">
      <formula>WpAreaB_Sub3_exist =FALSE</formula>
    </cfRule>
  </conditionalFormatting>
  <conditionalFormatting sqref="W280:W281">
    <cfRule type="expression" dxfId="706" priority="4073" stopIfTrue="1">
      <formula>WpAreaB_Sub3_exist =FALSE</formula>
    </cfRule>
  </conditionalFormatting>
  <conditionalFormatting sqref="W294:W296">
    <cfRule type="expression" dxfId="705" priority="200" stopIfTrue="1">
      <formula>WpAreaB_Sub3_exist =FALSE</formula>
    </cfRule>
  </conditionalFormatting>
  <conditionalFormatting sqref="W297:W399">
    <cfRule type="expression" dxfId="704" priority="4370" stopIfTrue="1">
      <formula>WpAreaB_Sub3_exist =FALSE</formula>
    </cfRule>
  </conditionalFormatting>
  <conditionalFormatting sqref="W265:Y265">
    <cfRule type="expression" dxfId="703" priority="3859" stopIfTrue="1">
      <formula>W265=""</formula>
    </cfRule>
    <cfRule type="expression" dxfId="702" priority="3860" stopIfTrue="1">
      <formula>W265&lt;=0</formula>
    </cfRule>
    <cfRule type="expression" dxfId="701" priority="3861" stopIfTrue="1">
      <formula>W265&lt;1</formula>
    </cfRule>
    <cfRule type="expression" dxfId="700" priority="3862">
      <formula>W265&gt;=1</formula>
    </cfRule>
  </conditionalFormatting>
  <conditionalFormatting sqref="W39:Z42 W44:Z45 W47:Z50 W52:Z54">
    <cfRule type="expression" dxfId="699" priority="5623" stopIfTrue="1">
      <formula>W39=""</formula>
    </cfRule>
    <cfRule type="expression" dxfId="698" priority="5624" stopIfTrue="1">
      <formula>W39&lt;=0</formula>
    </cfRule>
    <cfRule type="expression" dxfId="697" priority="5625" stopIfTrue="1">
      <formula>W39&lt;1</formula>
    </cfRule>
    <cfRule type="expression" dxfId="696" priority="5626">
      <formula>W39&gt;=1</formula>
    </cfRule>
  </conditionalFormatting>
  <conditionalFormatting sqref="W56:Z58 W60:Z62 W65:Z65 W67:Z69 W71:Z73 W75:Z77 W79:Z81 W83:Z84">
    <cfRule type="expression" dxfId="695" priority="5553">
      <formula>W56&gt;=1</formula>
    </cfRule>
    <cfRule type="expression" dxfId="694" priority="5552" stopIfTrue="1">
      <formula>W56&lt;1</formula>
    </cfRule>
    <cfRule type="expression" dxfId="693" priority="5551" stopIfTrue="1">
      <formula>W56&lt;=0</formula>
    </cfRule>
    <cfRule type="expression" dxfId="692" priority="5550" stopIfTrue="1">
      <formula>W56=""</formula>
    </cfRule>
  </conditionalFormatting>
  <conditionalFormatting sqref="W86:Z87 W91:Z93 W95:Z96 W98:Z100 W103:Z105 W107:Z110 W112:Z115">
    <cfRule type="expression" dxfId="691" priority="5421" stopIfTrue="1">
      <formula>W86=""</formula>
    </cfRule>
    <cfRule type="expression" dxfId="690" priority="5422" stopIfTrue="1">
      <formula>W86&lt;=0</formula>
    </cfRule>
    <cfRule type="expression" dxfId="689" priority="5423" stopIfTrue="1">
      <formula>W86&lt;1</formula>
    </cfRule>
    <cfRule type="expression" dxfId="688" priority="5424">
      <formula>W86&gt;=1</formula>
    </cfRule>
  </conditionalFormatting>
  <conditionalFormatting sqref="W117:Z119 W121:Z124 W126:Z129 W131:Z133 W135:Z138">
    <cfRule type="expression" dxfId="687" priority="5341" stopIfTrue="1">
      <formula>W117&lt;1</formula>
    </cfRule>
    <cfRule type="expression" dxfId="686" priority="5342">
      <formula>W117&gt;=1</formula>
    </cfRule>
    <cfRule type="expression" dxfId="685" priority="5339" stopIfTrue="1">
      <formula>W117=""</formula>
    </cfRule>
    <cfRule type="expression" dxfId="684" priority="5340" stopIfTrue="1">
      <formula>W117&lt;=0</formula>
    </cfRule>
  </conditionalFormatting>
  <conditionalFormatting sqref="W140:Z143 W145:Z148 W150:Z151 W300:Z302 W304:Z306">
    <cfRule type="expression" dxfId="683" priority="5266" stopIfTrue="1">
      <formula>W140=""</formula>
    </cfRule>
    <cfRule type="expression" dxfId="682" priority="5267" stopIfTrue="1">
      <formula>W140&lt;=0</formula>
    </cfRule>
    <cfRule type="expression" dxfId="681" priority="5268" stopIfTrue="1">
      <formula>W140&lt;1</formula>
    </cfRule>
    <cfRule type="expression" dxfId="680" priority="5269">
      <formula>W140&gt;=1</formula>
    </cfRule>
  </conditionalFormatting>
  <conditionalFormatting sqref="W183:Z184">
    <cfRule type="expression" dxfId="679" priority="4972" stopIfTrue="1">
      <formula>W183&lt;=0</formula>
    </cfRule>
    <cfRule type="expression" dxfId="678" priority="4973" stopIfTrue="1">
      <formula>W183&lt;1</formula>
    </cfRule>
    <cfRule type="expression" dxfId="677" priority="4974">
      <formula>W183&gt;=1</formula>
    </cfRule>
    <cfRule type="expression" dxfId="676" priority="4971" stopIfTrue="1">
      <formula>W183=""</formula>
    </cfRule>
  </conditionalFormatting>
  <conditionalFormatting sqref="W205:Z205">
    <cfRule type="expression" dxfId="675" priority="4258">
      <formula>W205&gt;=1</formula>
    </cfRule>
    <cfRule type="expression" dxfId="674" priority="4257" stopIfTrue="1">
      <formula>W205&lt;1</formula>
    </cfRule>
    <cfRule type="expression" dxfId="673" priority="4256" stopIfTrue="1">
      <formula>W205&lt;=0</formula>
    </cfRule>
    <cfRule type="expression" dxfId="672" priority="4255" stopIfTrue="1">
      <formula>W205=""</formula>
    </cfRule>
  </conditionalFormatting>
  <conditionalFormatting sqref="W207:Z207">
    <cfRule type="expression" dxfId="671" priority="3547" stopIfTrue="1">
      <formula>W207=""</formula>
    </cfRule>
    <cfRule type="expression" dxfId="670" priority="3549" stopIfTrue="1">
      <formula>W207&lt;1</formula>
    </cfRule>
    <cfRule type="expression" dxfId="669" priority="3548" stopIfTrue="1">
      <formula>W207&lt;=0</formula>
    </cfRule>
    <cfRule type="expression" dxfId="668" priority="3550">
      <formula>W207&gt;=1</formula>
    </cfRule>
  </conditionalFormatting>
  <conditionalFormatting sqref="W208:Z209">
    <cfRule type="expression" dxfId="667" priority="3474">
      <formula>W208&gt;=1</formula>
    </cfRule>
    <cfRule type="expression" dxfId="666" priority="3471" stopIfTrue="1">
      <formula>W208=""</formula>
    </cfRule>
    <cfRule type="expression" dxfId="665" priority="3472" stopIfTrue="1">
      <formula>W208&lt;=0</formula>
    </cfRule>
    <cfRule type="expression" dxfId="664" priority="3473" stopIfTrue="1">
      <formula>W208&lt;1</formula>
    </cfRule>
  </conditionalFormatting>
  <conditionalFormatting sqref="W212:Z212">
    <cfRule type="expression" dxfId="663" priority="3242">
      <formula>W212&gt;=1</formula>
    </cfRule>
    <cfRule type="expression" dxfId="662" priority="3241" stopIfTrue="1">
      <formula>W212&lt;1</formula>
    </cfRule>
    <cfRule type="expression" dxfId="661" priority="3240" stopIfTrue="1">
      <formula>W212&lt;=0</formula>
    </cfRule>
    <cfRule type="expression" dxfId="660" priority="3239" stopIfTrue="1">
      <formula>W212=""</formula>
    </cfRule>
  </conditionalFormatting>
  <conditionalFormatting sqref="W213:Z213 W215:Z215">
    <cfRule type="expression" dxfId="659" priority="3322">
      <formula>W213&gt;=1</formula>
    </cfRule>
    <cfRule type="expression" dxfId="658" priority="3321" stopIfTrue="1">
      <formula>W213&lt;1</formula>
    </cfRule>
    <cfRule type="expression" dxfId="657" priority="3320" stopIfTrue="1">
      <formula>W213&lt;=0</formula>
    </cfRule>
    <cfRule type="expression" dxfId="656" priority="3319" stopIfTrue="1">
      <formula>W213=""</formula>
    </cfRule>
  </conditionalFormatting>
  <conditionalFormatting sqref="W214:Z214">
    <cfRule type="expression" dxfId="655" priority="3168" stopIfTrue="1">
      <formula>W214&lt;=0</formula>
    </cfRule>
    <cfRule type="expression" dxfId="654" priority="3170">
      <formula>W214&gt;=1</formula>
    </cfRule>
    <cfRule type="expression" dxfId="653" priority="3169" stopIfTrue="1">
      <formula>W214&lt;1</formula>
    </cfRule>
    <cfRule type="expression" dxfId="652" priority="3167" stopIfTrue="1">
      <formula>W214=""</formula>
    </cfRule>
  </conditionalFormatting>
  <conditionalFormatting sqref="W216:Z216">
    <cfRule type="expression" dxfId="651" priority="2864" stopIfTrue="1">
      <formula>W216&lt;=0</formula>
    </cfRule>
    <cfRule type="expression" dxfId="650" priority="2863" stopIfTrue="1">
      <formula>W216=""</formula>
    </cfRule>
    <cfRule type="expression" dxfId="649" priority="2865" stopIfTrue="1">
      <formula>W216&lt;1</formula>
    </cfRule>
    <cfRule type="expression" dxfId="648" priority="2866">
      <formula>W216&gt;=1</formula>
    </cfRule>
  </conditionalFormatting>
  <conditionalFormatting sqref="W217:Z218 W220:Z221 W223:Z224">
    <cfRule type="expression" dxfId="647" priority="3015" stopIfTrue="1">
      <formula>W217=""</formula>
    </cfRule>
    <cfRule type="expression" dxfId="646" priority="3016" stopIfTrue="1">
      <formula>W217&lt;=0</formula>
    </cfRule>
    <cfRule type="expression" dxfId="645" priority="3018">
      <formula>W217&gt;=1</formula>
    </cfRule>
    <cfRule type="expression" dxfId="644" priority="3017" stopIfTrue="1">
      <formula>W217&lt;1</formula>
    </cfRule>
  </conditionalFormatting>
  <conditionalFormatting sqref="W219:Z219">
    <cfRule type="expression" dxfId="643" priority="2790">
      <formula>W219&gt;=1</formula>
    </cfRule>
    <cfRule type="expression" dxfId="642" priority="2787" stopIfTrue="1">
      <formula>W219=""</formula>
    </cfRule>
    <cfRule type="expression" dxfId="641" priority="2788" stopIfTrue="1">
      <formula>W219&lt;=0</formula>
    </cfRule>
    <cfRule type="expression" dxfId="640" priority="2789" stopIfTrue="1">
      <formula>W219&lt;1</formula>
    </cfRule>
  </conditionalFormatting>
  <conditionalFormatting sqref="W222:Z222">
    <cfRule type="expression" dxfId="639" priority="2714">
      <formula>W222&gt;=1</formula>
    </cfRule>
    <cfRule type="expression" dxfId="638" priority="2711" stopIfTrue="1">
      <formula>W222=""</formula>
    </cfRule>
    <cfRule type="expression" dxfId="637" priority="2713" stopIfTrue="1">
      <formula>W222&lt;1</formula>
    </cfRule>
    <cfRule type="expression" dxfId="636" priority="2712" stopIfTrue="1">
      <formula>W222&lt;=0</formula>
    </cfRule>
  </conditionalFormatting>
  <conditionalFormatting sqref="W227:Z227 W229:Z230">
    <cfRule type="expression" dxfId="635" priority="4734" stopIfTrue="1">
      <formula>W227=""</formula>
    </cfRule>
    <cfRule type="expression" dxfId="634" priority="4735" stopIfTrue="1">
      <formula>W227&lt;=0</formula>
    </cfRule>
    <cfRule type="expression" dxfId="633" priority="4736" stopIfTrue="1">
      <formula>W227&lt;1</formula>
    </cfRule>
    <cfRule type="expression" dxfId="632" priority="4737">
      <formula>W227&gt;=1</formula>
    </cfRule>
  </conditionalFormatting>
  <conditionalFormatting sqref="W240:Z240">
    <cfRule type="expression" dxfId="631" priority="4583" stopIfTrue="1">
      <formula>W240&lt;=0</formula>
    </cfRule>
    <cfRule type="expression" dxfId="630" priority="4585">
      <formula>W240&gt;=1</formula>
    </cfRule>
    <cfRule type="expression" dxfId="629" priority="4584" stopIfTrue="1">
      <formula>W240&lt;1</formula>
    </cfRule>
    <cfRule type="expression" dxfId="628" priority="4582" stopIfTrue="1">
      <formula>W240=""</formula>
    </cfRule>
  </conditionalFormatting>
  <conditionalFormatting sqref="W247:Z248 W250:Z251 W253:Z254 W256:Z257">
    <cfRule type="expression" dxfId="627" priority="1169">
      <formula>W247&gt;=1</formula>
    </cfRule>
    <cfRule type="expression" dxfId="626" priority="1166" stopIfTrue="1">
      <formula>W247=""</formula>
    </cfRule>
    <cfRule type="expression" dxfId="625" priority="1167" stopIfTrue="1">
      <formula>W247&lt;=0</formula>
    </cfRule>
    <cfRule type="expression" dxfId="624" priority="1168" stopIfTrue="1">
      <formula>W247&lt;1</formula>
    </cfRule>
  </conditionalFormatting>
  <conditionalFormatting sqref="W260:Z260 W279:Z279">
    <cfRule type="expression" dxfId="623" priority="4500">
      <formula>W260&gt;=1</formula>
    </cfRule>
    <cfRule type="expression" dxfId="622" priority="4498" stopIfTrue="1">
      <formula>W260&lt;=0</formula>
    </cfRule>
    <cfRule type="expression" dxfId="621" priority="4497" stopIfTrue="1">
      <formula>W260=""</formula>
    </cfRule>
    <cfRule type="expression" dxfId="620" priority="4499" stopIfTrue="1">
      <formula>W260&lt;1</formula>
    </cfRule>
  </conditionalFormatting>
  <conditionalFormatting sqref="W283:Z283">
    <cfRule type="expression" dxfId="619" priority="4421" stopIfTrue="1">
      <formula>W283=""</formula>
    </cfRule>
    <cfRule type="expression" dxfId="618" priority="4422" stopIfTrue="1">
      <formula>W283&lt;=0</formula>
    </cfRule>
    <cfRule type="expression" dxfId="617" priority="4423" stopIfTrue="1">
      <formula>W283&lt;1</formula>
    </cfRule>
    <cfRule type="expression" dxfId="616" priority="4424">
      <formula>W283&gt;=1</formula>
    </cfRule>
  </conditionalFormatting>
  <conditionalFormatting sqref="W288:Z288 W290:Z290 W292:Z293 W295:Z296">
    <cfRule type="expression" dxfId="615" priority="253" stopIfTrue="1">
      <formula>W288&lt;1</formula>
    </cfRule>
    <cfRule type="expression" dxfId="614" priority="254">
      <formula>W288&gt;=1</formula>
    </cfRule>
    <cfRule type="expression" dxfId="613" priority="251" stopIfTrue="1">
      <formula>W288=""</formula>
    </cfRule>
    <cfRule type="expression" dxfId="612" priority="252" stopIfTrue="1">
      <formula>W288&lt;=0</formula>
    </cfRule>
  </conditionalFormatting>
  <conditionalFormatting sqref="W309:Z309 W311:Z313 W315:Z317 W319:Z321 W323:Z325 W327:Z328 W330:Z331">
    <cfRule type="expression" dxfId="611" priority="5193" stopIfTrue="1">
      <formula>W309=""</formula>
    </cfRule>
    <cfRule type="expression" dxfId="610" priority="5194" stopIfTrue="1">
      <formula>W309&lt;=0</formula>
    </cfRule>
    <cfRule type="expression" dxfId="609" priority="5195" stopIfTrue="1">
      <formula>W309&lt;1</formula>
    </cfRule>
    <cfRule type="expression" dxfId="608" priority="5196">
      <formula>W309&gt;=1</formula>
    </cfRule>
  </conditionalFormatting>
  <conditionalFormatting sqref="W334:Z337 W339:Z342 W344:Z345 W347:Z348 W350:Z351">
    <cfRule type="expression" dxfId="607" priority="5122" stopIfTrue="1">
      <formula>W334&lt;1</formula>
    </cfRule>
    <cfRule type="expression" dxfId="606" priority="5121" stopIfTrue="1">
      <formula>W334&lt;=0</formula>
    </cfRule>
    <cfRule type="expression" dxfId="605" priority="5120" stopIfTrue="1">
      <formula>W334=""</formula>
    </cfRule>
    <cfRule type="expression" dxfId="604" priority="5123">
      <formula>W334&gt;=1</formula>
    </cfRule>
  </conditionalFormatting>
  <conditionalFormatting sqref="W354:Z357 W359:Z362 W364:Z365 W367:Z368 W371:Z373 W375:Z378 W380:Z383 W385:Z386 W388:Z389 W391:Z394 W396:Z399">
    <cfRule type="expression" dxfId="603" priority="5050">
      <formula>W354&gt;=1</formula>
    </cfRule>
    <cfRule type="expression" dxfId="602" priority="5047" stopIfTrue="1">
      <formula>W354=""</formula>
    </cfRule>
    <cfRule type="expression" dxfId="601" priority="5048" stopIfTrue="1">
      <formula>W354&lt;=0</formula>
    </cfRule>
    <cfRule type="expression" dxfId="600" priority="5049" stopIfTrue="1">
      <formula>W354&lt;1</formula>
    </cfRule>
  </conditionalFormatting>
  <conditionalFormatting sqref="X13:X189 X205:X225 X283:X293 X9:X10">
    <cfRule type="expression" dxfId="599" priority="5511" stopIfTrue="1">
      <formula>WpAreaC_Sub1_exist =FALSE</formula>
    </cfRule>
  </conditionalFormatting>
  <conditionalFormatting sqref="X190:X204">
    <cfRule type="expression" dxfId="598" priority="4792" stopIfTrue="1">
      <formula>WpAreaC_Sub1_exist =FALSE</formula>
    </cfRule>
  </conditionalFormatting>
  <conditionalFormatting sqref="X226:X227">
    <cfRule type="expression" dxfId="597" priority="4707" stopIfTrue="1">
      <formula>WpAreaC_Sub1_exist =FALSE</formula>
    </cfRule>
  </conditionalFormatting>
  <conditionalFormatting sqref="X228:X230">
    <cfRule type="expression" dxfId="596" priority="3959" stopIfTrue="1">
      <formula>WpAreaC_Sub1_exist =FALSE</formula>
    </cfRule>
  </conditionalFormatting>
  <conditionalFormatting sqref="X229 X273:X277 X281:X282 X6:X7">
    <cfRule type="expression" dxfId="595" priority="12308" stopIfTrue="1">
      <formula>WpAreaC_Sub1_exist =FALSE</formula>
    </cfRule>
  </conditionalFormatting>
  <conditionalFormatting sqref="X231">
    <cfRule type="expression" dxfId="594" priority="3915" stopIfTrue="1">
      <formula>WpAreaC_Sub1_exist =FALSE</formula>
    </cfRule>
  </conditionalFormatting>
  <conditionalFormatting sqref="X232:X237">
    <cfRule type="expression" dxfId="593" priority="4203" stopIfTrue="1">
      <formula>WpAreaC_Sub1_exist =FALSE</formula>
    </cfRule>
  </conditionalFormatting>
  <conditionalFormatting sqref="X238:X246">
    <cfRule type="expression" dxfId="592" priority="4136" stopIfTrue="1">
      <formula>WpAreaC_Sub1_exist =FALSE</formula>
    </cfRule>
  </conditionalFormatting>
  <conditionalFormatting sqref="X247:X249">
    <cfRule type="expression" dxfId="591" priority="20" stopIfTrue="1">
      <formula>WpAreaC_Sub1_exist =FALSE</formula>
    </cfRule>
  </conditionalFormatting>
  <conditionalFormatting sqref="X250:X254">
    <cfRule type="expression" dxfId="590" priority="1130" stopIfTrue="1">
      <formula>WpAreaC_Sub1_exist =FALSE</formula>
    </cfRule>
  </conditionalFormatting>
  <conditionalFormatting sqref="X255:X257">
    <cfRule type="expression" dxfId="589" priority="1114" stopIfTrue="1">
      <formula>WpAreaC_Sub1_exist =FALSE</formula>
    </cfRule>
  </conditionalFormatting>
  <conditionalFormatting sqref="X258:X260">
    <cfRule type="expression" dxfId="588" priority="4120" stopIfTrue="1">
      <formula>WpAreaC_Sub1_exist =FALSE</formula>
    </cfRule>
  </conditionalFormatting>
  <conditionalFormatting sqref="X261:X264">
    <cfRule type="expression" dxfId="587" priority="834" stopIfTrue="1">
      <formula>WpAreaC_Sub1_exist =FALSE</formula>
    </cfRule>
  </conditionalFormatting>
  <conditionalFormatting sqref="X265:X267">
    <cfRule type="expression" dxfId="586" priority="3832" stopIfTrue="1">
      <formula>WpAreaC_Sub1_exist =FALSE</formula>
    </cfRule>
  </conditionalFormatting>
  <conditionalFormatting sqref="X268">
    <cfRule type="expression" dxfId="585" priority="3696" stopIfTrue="1">
      <formula>WpAreaC_Sub1_exist =FALSE</formula>
    </cfRule>
  </conditionalFormatting>
  <conditionalFormatting sqref="X269:X272">
    <cfRule type="expression" dxfId="584" priority="3747" stopIfTrue="1">
      <formula>WpAreaC_Sub1_exist =FALSE</formula>
    </cfRule>
  </conditionalFormatting>
  <conditionalFormatting sqref="X273:X274 X276">
    <cfRule type="expression" dxfId="583" priority="4385" stopIfTrue="1">
      <formula>WpAreaC_Sub1_exist =FALSE</formula>
    </cfRule>
  </conditionalFormatting>
  <conditionalFormatting sqref="X278:X279">
    <cfRule type="expression" dxfId="582" priority="4088" stopIfTrue="1">
      <formula>WpAreaC_Sub1_exist =FALSE</formula>
    </cfRule>
  </conditionalFormatting>
  <conditionalFormatting sqref="X280:X281">
    <cfRule type="expression" dxfId="581" priority="4072" stopIfTrue="1">
      <formula>WpAreaC_Sub1_exist =FALSE</formula>
    </cfRule>
  </conditionalFormatting>
  <conditionalFormatting sqref="X294:X296">
    <cfRule type="expression" dxfId="580" priority="199" stopIfTrue="1">
      <formula>WpAreaC_Sub1_exist =FALSE</formula>
    </cfRule>
  </conditionalFormatting>
  <conditionalFormatting sqref="X297:X399">
    <cfRule type="expression" dxfId="579" priority="4369" stopIfTrue="1">
      <formula>WpAreaC_Sub1_exist =FALSE</formula>
    </cfRule>
  </conditionalFormatting>
  <conditionalFormatting sqref="X39:Y42 X44:Y45 X47:Y50 X52:Y54">
    <cfRule type="expression" dxfId="578" priority="5617" stopIfTrue="1">
      <formula>X39&lt;1</formula>
    </cfRule>
    <cfRule type="expression" dxfId="577" priority="5616" stopIfTrue="1">
      <formula>X39&lt;=0</formula>
    </cfRule>
    <cfRule type="expression" dxfId="576" priority="5615" stopIfTrue="1">
      <formula>X39=""</formula>
    </cfRule>
    <cfRule type="expression" dxfId="575" priority="5618">
      <formula>X39&gt;=1</formula>
    </cfRule>
  </conditionalFormatting>
  <conditionalFormatting sqref="X56:Y58 X60:Y62 X65:Y65 X67:Y69 X71:Y73 X75:Y77 X79:Y81 X83:Y84">
    <cfRule type="expression" dxfId="574" priority="5542" stopIfTrue="1">
      <formula>X56=""</formula>
    </cfRule>
    <cfRule type="expression" dxfId="573" priority="5543" stopIfTrue="1">
      <formula>X56&lt;=0</formula>
    </cfRule>
    <cfRule type="expression" dxfId="572" priority="5544" stopIfTrue="1">
      <formula>X56&lt;1</formula>
    </cfRule>
    <cfRule type="expression" dxfId="571" priority="5545">
      <formula>X56&gt;=1</formula>
    </cfRule>
  </conditionalFormatting>
  <conditionalFormatting sqref="X86:Y87 X91:Y93 X95:Y96 X98:Y100 X103:Y105 X107:Y110 X112:Y115">
    <cfRule type="expression" dxfId="570" priority="5414" stopIfTrue="1">
      <formula>X86&lt;=0</formula>
    </cfRule>
    <cfRule type="expression" dxfId="569" priority="5413" stopIfTrue="1">
      <formula>X86=""</formula>
    </cfRule>
    <cfRule type="expression" dxfId="568" priority="5415" stopIfTrue="1">
      <formula>X86&lt;1</formula>
    </cfRule>
    <cfRule type="expression" dxfId="567" priority="5416">
      <formula>X86&gt;=1</formula>
    </cfRule>
  </conditionalFormatting>
  <conditionalFormatting sqref="X117:Y119 X121:Y124 X126:Y129 X131:Y133 X135:Y138">
    <cfRule type="expression" dxfId="566" priority="5334">
      <formula>X117&gt;=1</formula>
    </cfRule>
    <cfRule type="expression" dxfId="565" priority="5333" stopIfTrue="1">
      <formula>X117&lt;1</formula>
    </cfRule>
    <cfRule type="expression" dxfId="564" priority="5331" stopIfTrue="1">
      <formula>X117=""</formula>
    </cfRule>
    <cfRule type="expression" dxfId="563" priority="5332" stopIfTrue="1">
      <formula>X117&lt;=0</formula>
    </cfRule>
  </conditionalFormatting>
  <conditionalFormatting sqref="X140:Y143 X145:Y148 X150:Y151 X300:Y302 X304:Y306">
    <cfRule type="expression" dxfId="562" priority="5259" stopIfTrue="1">
      <formula>X140&lt;=0</formula>
    </cfRule>
    <cfRule type="expression" dxfId="561" priority="5261">
      <formula>X140&gt;=1</formula>
    </cfRule>
    <cfRule type="expression" dxfId="560" priority="5260" stopIfTrue="1">
      <formula>X140&lt;1</formula>
    </cfRule>
    <cfRule type="expression" dxfId="559" priority="5258" stopIfTrue="1">
      <formula>X140=""</formula>
    </cfRule>
  </conditionalFormatting>
  <conditionalFormatting sqref="X183:Y184">
    <cfRule type="expression" dxfId="558" priority="4963" stopIfTrue="1">
      <formula>X183=""</formula>
    </cfRule>
    <cfRule type="expression" dxfId="557" priority="4966">
      <formula>X183&gt;=1</formula>
    </cfRule>
    <cfRule type="expression" dxfId="556" priority="4965" stopIfTrue="1">
      <formula>X183&lt;1</formula>
    </cfRule>
    <cfRule type="expression" dxfId="555" priority="4964" stopIfTrue="1">
      <formula>X183&lt;=0</formula>
    </cfRule>
  </conditionalFormatting>
  <conditionalFormatting sqref="X190:Y190">
    <cfRule type="expression" dxfId="554" priority="4305">
      <formula>X190&gt;=1</formula>
    </cfRule>
    <cfRule type="expression" dxfId="553" priority="4306" stopIfTrue="1">
      <formula>X190=""</formula>
    </cfRule>
    <cfRule type="expression" dxfId="552" priority="4307" stopIfTrue="1">
      <formula>X190&lt;=0</formula>
    </cfRule>
    <cfRule type="expression" dxfId="551" priority="4304" stopIfTrue="1">
      <formula>X190&lt;1</formula>
    </cfRule>
    <cfRule type="expression" dxfId="550" priority="4303" stopIfTrue="1">
      <formula>X190&lt;=0</formula>
    </cfRule>
    <cfRule type="expression" dxfId="549" priority="4308" stopIfTrue="1">
      <formula>X190&lt;1</formula>
    </cfRule>
    <cfRule type="expression" dxfId="548" priority="4302" stopIfTrue="1">
      <formula>X190=""</formula>
    </cfRule>
    <cfRule type="expression" dxfId="547" priority="4309">
      <formula>X190&gt;=1</formula>
    </cfRule>
  </conditionalFormatting>
  <conditionalFormatting sqref="X191:Y202">
    <cfRule type="expression" dxfId="546" priority="4890">
      <formula>X191&gt;=1</formula>
    </cfRule>
    <cfRule type="expression" dxfId="545" priority="4889" stopIfTrue="1">
      <formula>X191&lt;1</formula>
    </cfRule>
    <cfRule type="expression" dxfId="544" priority="4888" stopIfTrue="1">
      <formula>X191&lt;=0</formula>
    </cfRule>
    <cfRule type="expression" dxfId="543" priority="4887" stopIfTrue="1">
      <formula>X191=""</formula>
    </cfRule>
  </conditionalFormatting>
  <conditionalFormatting sqref="X191:Y204 X206:Y206 X210:Y211">
    <cfRule type="expression" dxfId="542" priority="4811" stopIfTrue="1">
      <formula>X191=""</formula>
    </cfRule>
    <cfRule type="expression" dxfId="541" priority="4812" stopIfTrue="1">
      <formula>X191&lt;=0</formula>
    </cfRule>
    <cfRule type="expression" dxfId="540" priority="4813" stopIfTrue="1">
      <formula>X191&lt;1</formula>
    </cfRule>
    <cfRule type="expression" dxfId="539" priority="4814">
      <formula>X191&gt;=1</formula>
    </cfRule>
  </conditionalFormatting>
  <conditionalFormatting sqref="X205:Y205">
    <cfRule type="expression" dxfId="538" priority="4248" stopIfTrue="1">
      <formula>X205&lt;=0</formula>
    </cfRule>
    <cfRule type="expression" dxfId="537" priority="4247" stopIfTrue="1">
      <formula>X205=""</formula>
    </cfRule>
    <cfRule type="expression" dxfId="536" priority="4249" stopIfTrue="1">
      <formula>X205&lt;1</formula>
    </cfRule>
    <cfRule type="expression" dxfId="535" priority="4250">
      <formula>X205&gt;=1</formula>
    </cfRule>
  </conditionalFormatting>
  <conditionalFormatting sqref="X207:Y207">
    <cfRule type="expression" dxfId="534" priority="3542">
      <formula>X207&gt;=1</formula>
    </cfRule>
    <cfRule type="expression" dxfId="533" priority="3541" stopIfTrue="1">
      <formula>X207&lt;1</formula>
    </cfRule>
    <cfRule type="expression" dxfId="532" priority="3540" stopIfTrue="1">
      <formula>X207&lt;=0</formula>
    </cfRule>
    <cfRule type="expression" dxfId="531" priority="3539" stopIfTrue="1">
      <formula>X207=""</formula>
    </cfRule>
  </conditionalFormatting>
  <conditionalFormatting sqref="X208:Y209">
    <cfRule type="expression" dxfId="530" priority="3466">
      <formula>X208&gt;=1</formula>
    </cfRule>
    <cfRule type="expression" dxfId="529" priority="3465" stopIfTrue="1">
      <formula>X208&lt;1</formula>
    </cfRule>
    <cfRule type="expression" dxfId="528" priority="3464" stopIfTrue="1">
      <formula>X208&lt;=0</formula>
    </cfRule>
    <cfRule type="expression" dxfId="527" priority="3463" stopIfTrue="1">
      <formula>X208=""</formula>
    </cfRule>
  </conditionalFormatting>
  <conditionalFormatting sqref="X212:Y212">
    <cfRule type="expression" dxfId="526" priority="3235" stopIfTrue="1">
      <formula>X212=""</formula>
    </cfRule>
    <cfRule type="expression" dxfId="525" priority="3236" stopIfTrue="1">
      <formula>X212&lt;=0</formula>
    </cfRule>
    <cfRule type="expression" dxfId="524" priority="3237" stopIfTrue="1">
      <formula>X212&lt;1</formula>
    </cfRule>
    <cfRule type="expression" dxfId="523" priority="3238">
      <formula>X212&gt;=1</formula>
    </cfRule>
  </conditionalFormatting>
  <conditionalFormatting sqref="X213:Y213 X215:Y215">
    <cfRule type="expression" dxfId="522" priority="3314">
      <formula>X213&gt;=1</formula>
    </cfRule>
    <cfRule type="expression" dxfId="521" priority="3311" stopIfTrue="1">
      <formula>X213=""</formula>
    </cfRule>
    <cfRule type="expression" dxfId="520" priority="3312" stopIfTrue="1">
      <formula>X213&lt;=0</formula>
    </cfRule>
    <cfRule type="expression" dxfId="519" priority="3313" stopIfTrue="1">
      <formula>X213&lt;1</formula>
    </cfRule>
  </conditionalFormatting>
  <conditionalFormatting sqref="X214:Y214">
    <cfRule type="expression" dxfId="518" priority="3159" stopIfTrue="1">
      <formula>X214=""</formula>
    </cfRule>
    <cfRule type="expression" dxfId="517" priority="3160" stopIfTrue="1">
      <formula>X214&lt;=0</formula>
    </cfRule>
    <cfRule type="expression" dxfId="516" priority="3162">
      <formula>X214&gt;=1</formula>
    </cfRule>
    <cfRule type="expression" dxfId="515" priority="3161" stopIfTrue="1">
      <formula>X214&lt;1</formula>
    </cfRule>
  </conditionalFormatting>
  <conditionalFormatting sqref="X216:Y216">
    <cfRule type="expression" dxfId="514" priority="2856" stopIfTrue="1">
      <formula>X216&lt;=0</formula>
    </cfRule>
    <cfRule type="expression" dxfId="513" priority="2857" stopIfTrue="1">
      <formula>X216&lt;1</formula>
    </cfRule>
    <cfRule type="expression" dxfId="512" priority="2858">
      <formula>X216&gt;=1</formula>
    </cfRule>
    <cfRule type="expression" dxfId="511" priority="2855" stopIfTrue="1">
      <formula>X216=""</formula>
    </cfRule>
  </conditionalFormatting>
  <conditionalFormatting sqref="X217:Y218 X220:Y221 X223:Y224">
    <cfRule type="expression" dxfId="510" priority="3008" stopIfTrue="1">
      <formula>X217&lt;=0</formula>
    </cfRule>
    <cfRule type="expression" dxfId="509" priority="3009" stopIfTrue="1">
      <formula>X217&lt;1</formula>
    </cfRule>
    <cfRule type="expression" dxfId="508" priority="3010">
      <formula>X217&gt;=1</formula>
    </cfRule>
    <cfRule type="expression" dxfId="507" priority="3007" stopIfTrue="1">
      <formula>X217=""</formula>
    </cfRule>
  </conditionalFormatting>
  <conditionalFormatting sqref="X219:Y219">
    <cfRule type="expression" dxfId="506" priority="2779" stopIfTrue="1">
      <formula>X219=""</formula>
    </cfRule>
    <cfRule type="expression" dxfId="505" priority="2782">
      <formula>X219&gt;=1</formula>
    </cfRule>
    <cfRule type="expression" dxfId="504" priority="2781" stopIfTrue="1">
      <formula>X219&lt;1</formula>
    </cfRule>
    <cfRule type="expression" dxfId="503" priority="2780" stopIfTrue="1">
      <formula>X219&lt;=0</formula>
    </cfRule>
  </conditionalFormatting>
  <conditionalFormatting sqref="X222:Y222">
    <cfRule type="expression" dxfId="502" priority="2705" stopIfTrue="1">
      <formula>X222&lt;1</formula>
    </cfRule>
    <cfRule type="expression" dxfId="501" priority="2703" stopIfTrue="1">
      <formula>X222=""</formula>
    </cfRule>
    <cfRule type="expression" dxfId="500" priority="2704" stopIfTrue="1">
      <formula>X222&lt;=0</formula>
    </cfRule>
    <cfRule type="expression" dxfId="499" priority="2706">
      <formula>X222&gt;=1</formula>
    </cfRule>
  </conditionalFormatting>
  <conditionalFormatting sqref="X227:Y230">
    <cfRule type="expression" dxfId="498" priority="4727" stopIfTrue="1">
      <formula>X227&lt;=0</formula>
    </cfRule>
    <cfRule type="expression" dxfId="497" priority="4728" stopIfTrue="1">
      <formula>X227&lt;1</formula>
    </cfRule>
    <cfRule type="expression" dxfId="496" priority="4726" stopIfTrue="1">
      <formula>X227=""</formula>
    </cfRule>
    <cfRule type="expression" dxfId="495" priority="4729">
      <formula>X227&gt;=1</formula>
    </cfRule>
  </conditionalFormatting>
  <conditionalFormatting sqref="X228:Y228">
    <cfRule type="expression" dxfId="494" priority="3926" stopIfTrue="1">
      <formula>X228=""</formula>
    </cfRule>
    <cfRule type="expression" dxfId="493" priority="3929">
      <formula>X228&gt;=1</formula>
    </cfRule>
    <cfRule type="expression" dxfId="492" priority="3928" stopIfTrue="1">
      <formula>X228&lt;1</formula>
    </cfRule>
    <cfRule type="expression" dxfId="491" priority="3927" stopIfTrue="1">
      <formula>X228&lt;=0</formula>
    </cfRule>
  </conditionalFormatting>
  <conditionalFormatting sqref="X232:Y233">
    <cfRule type="expression" dxfId="490" priority="3874">
      <formula>X232&gt;=1</formula>
    </cfRule>
    <cfRule type="expression" dxfId="489" priority="3873" stopIfTrue="1">
      <formula>X232&lt;1</formula>
    </cfRule>
    <cfRule type="expression" dxfId="488" priority="3872" stopIfTrue="1">
      <formula>X232&lt;=0</formula>
    </cfRule>
    <cfRule type="expression" dxfId="487" priority="3875" stopIfTrue="1">
      <formula>X232=""</formula>
    </cfRule>
    <cfRule type="expression" dxfId="486" priority="3876" stopIfTrue="1">
      <formula>X232&lt;=0</formula>
    </cfRule>
    <cfRule type="expression" dxfId="485" priority="3871" stopIfTrue="1">
      <formula>X232=""</formula>
    </cfRule>
    <cfRule type="expression" dxfId="484" priority="3877" stopIfTrue="1">
      <formula>X232&lt;1</formula>
    </cfRule>
    <cfRule type="expression" dxfId="483" priority="3878">
      <formula>X232&gt;=1</formula>
    </cfRule>
  </conditionalFormatting>
  <conditionalFormatting sqref="X235:Y235">
    <cfRule type="expression" dxfId="482" priority="4164" stopIfTrue="1">
      <formula>X235&lt;=0</formula>
    </cfRule>
    <cfRule type="expression" dxfId="481" priority="4163" stopIfTrue="1">
      <formula>X235=""</formula>
    </cfRule>
    <cfRule type="expression" dxfId="480" priority="4165" stopIfTrue="1">
      <formula>X235&lt;1</formula>
    </cfRule>
    <cfRule type="expression" dxfId="479" priority="4166">
      <formula>X235&gt;=1</formula>
    </cfRule>
    <cfRule type="expression" dxfId="478" priority="4159" stopIfTrue="1">
      <formula>X235=""</formula>
    </cfRule>
    <cfRule type="expression" dxfId="477" priority="4160" stopIfTrue="1">
      <formula>X235&lt;=0</formula>
    </cfRule>
    <cfRule type="expression" dxfId="476" priority="4162">
      <formula>X235&gt;=1</formula>
    </cfRule>
    <cfRule type="expression" dxfId="475" priority="4161" stopIfTrue="1">
      <formula>X235&lt;1</formula>
    </cfRule>
  </conditionalFormatting>
  <conditionalFormatting sqref="X240:Y240">
    <cfRule type="expression" dxfId="474" priority="4577">
      <formula>X240&gt;=1</formula>
    </cfRule>
    <cfRule type="expression" dxfId="473" priority="4576" stopIfTrue="1">
      <formula>X240&lt;1</formula>
    </cfRule>
    <cfRule type="expression" dxfId="472" priority="4575" stopIfTrue="1">
      <formula>X240&lt;=0</formula>
    </cfRule>
    <cfRule type="expression" dxfId="471" priority="4574" stopIfTrue="1">
      <formula>X240=""</formula>
    </cfRule>
  </conditionalFormatting>
  <conditionalFormatting sqref="X247:Y248 X250:Y251 X253:Y254 X256:Y257">
    <cfRule type="expression" dxfId="470" priority="1161">
      <formula>X247&gt;=1</formula>
    </cfRule>
    <cfRule type="expression" dxfId="469" priority="1160" stopIfTrue="1">
      <formula>X247&lt;1</formula>
    </cfRule>
    <cfRule type="expression" dxfId="468" priority="1159" stopIfTrue="1">
      <formula>X247&lt;=0</formula>
    </cfRule>
    <cfRule type="expression" dxfId="467" priority="1158" stopIfTrue="1">
      <formula>X247=""</formula>
    </cfRule>
  </conditionalFormatting>
  <conditionalFormatting sqref="X260:Y260 X279:Y279">
    <cfRule type="expression" dxfId="466" priority="4492">
      <formula>X260&gt;=1</formula>
    </cfRule>
    <cfRule type="expression" dxfId="465" priority="4491" stopIfTrue="1">
      <formula>X260&lt;1</formula>
    </cfRule>
    <cfRule type="expression" dxfId="464" priority="4490" stopIfTrue="1">
      <formula>X260&lt;=0</formula>
    </cfRule>
    <cfRule type="expression" dxfId="463" priority="4489" stopIfTrue="1">
      <formula>X260=""</formula>
    </cfRule>
  </conditionalFormatting>
  <conditionalFormatting sqref="X265:Y265">
    <cfRule type="expression" dxfId="462" priority="3801" stopIfTrue="1">
      <formula>X265&lt;1</formula>
    </cfRule>
    <cfRule type="expression" dxfId="461" priority="3802">
      <formula>X265&gt;=1</formula>
    </cfRule>
    <cfRule type="expression" dxfId="460" priority="3799" stopIfTrue="1">
      <formula>X265=""</formula>
    </cfRule>
    <cfRule type="expression" dxfId="459" priority="3800" stopIfTrue="1">
      <formula>X265&lt;=0</formula>
    </cfRule>
  </conditionalFormatting>
  <conditionalFormatting sqref="X269:Y270">
    <cfRule type="expression" dxfId="458" priority="3655">
      <formula>X269&gt;=1</formula>
    </cfRule>
    <cfRule type="expression" dxfId="457" priority="3654" stopIfTrue="1">
      <formula>X269&lt;1</formula>
    </cfRule>
    <cfRule type="expression" dxfId="456" priority="3656" stopIfTrue="1">
      <formula>X269=""</formula>
    </cfRule>
    <cfRule type="expression" dxfId="455" priority="3653" stopIfTrue="1">
      <formula>X269&lt;=0</formula>
    </cfRule>
    <cfRule type="expression" dxfId="454" priority="3657" stopIfTrue="1">
      <formula>X269&lt;=0</formula>
    </cfRule>
    <cfRule type="expression" dxfId="453" priority="3659">
      <formula>X269&gt;=1</formula>
    </cfRule>
    <cfRule type="expression" dxfId="452" priority="3658" stopIfTrue="1">
      <formula>X269&lt;1</formula>
    </cfRule>
    <cfRule type="expression" dxfId="451" priority="3652" stopIfTrue="1">
      <formula>X269=""</formula>
    </cfRule>
  </conditionalFormatting>
  <conditionalFormatting sqref="X272:Y272">
    <cfRule type="expression" dxfId="450" priority="3706">
      <formula>X272&gt;=1</formula>
    </cfRule>
    <cfRule type="expression" dxfId="449" priority="3710">
      <formula>X272&gt;=1</formula>
    </cfRule>
    <cfRule type="expression" dxfId="448" priority="3709" stopIfTrue="1">
      <formula>X272&lt;1</formula>
    </cfRule>
    <cfRule type="expression" dxfId="447" priority="3708" stopIfTrue="1">
      <formula>X272&lt;=0</formula>
    </cfRule>
    <cfRule type="expression" dxfId="446" priority="3707" stopIfTrue="1">
      <formula>X272=""</formula>
    </cfRule>
    <cfRule type="expression" dxfId="445" priority="3703" stopIfTrue="1">
      <formula>X272=""</formula>
    </cfRule>
    <cfRule type="expression" dxfId="444" priority="3704" stopIfTrue="1">
      <formula>X272&lt;=0</formula>
    </cfRule>
    <cfRule type="expression" dxfId="443" priority="3705" stopIfTrue="1">
      <formula>X272&lt;1</formula>
    </cfRule>
  </conditionalFormatting>
  <conditionalFormatting sqref="X283:Y283">
    <cfRule type="expression" dxfId="442" priority="4413" stopIfTrue="1">
      <formula>X283=""</formula>
    </cfRule>
    <cfRule type="expression" dxfId="441" priority="4416">
      <formula>X283&gt;=1</formula>
    </cfRule>
    <cfRule type="expression" dxfId="440" priority="4415" stopIfTrue="1">
      <formula>X283&lt;1</formula>
    </cfRule>
    <cfRule type="expression" dxfId="439" priority="4414" stopIfTrue="1">
      <formula>X283&lt;=0</formula>
    </cfRule>
  </conditionalFormatting>
  <conditionalFormatting sqref="X288:Y288 X290:Y290 X292:Y293 X295:Y296">
    <cfRule type="expression" dxfId="438" priority="246">
      <formula>X288&gt;=1</formula>
    </cfRule>
    <cfRule type="expression" dxfId="437" priority="245" stopIfTrue="1">
      <formula>X288&lt;1</formula>
    </cfRule>
    <cfRule type="expression" dxfId="436" priority="244" stopIfTrue="1">
      <formula>X288&lt;=0</formula>
    </cfRule>
    <cfRule type="expression" dxfId="435" priority="243" stopIfTrue="1">
      <formula>X288=""</formula>
    </cfRule>
  </conditionalFormatting>
  <conditionalFormatting sqref="X309:Y309 X311:Y313 X315:Y317 X319:Y321 X323:Y325 X327:Y328 X330:Y331">
    <cfRule type="expression" dxfId="434" priority="5188">
      <formula>X309&gt;=1</formula>
    </cfRule>
    <cfRule type="expression" dxfId="433" priority="5187" stopIfTrue="1">
      <formula>X309&lt;1</formula>
    </cfRule>
    <cfRule type="expression" dxfId="432" priority="5186" stopIfTrue="1">
      <formula>X309&lt;=0</formula>
    </cfRule>
    <cfRule type="expression" dxfId="431" priority="5185" stopIfTrue="1">
      <formula>X309=""</formula>
    </cfRule>
  </conditionalFormatting>
  <conditionalFormatting sqref="X334:Y337 X339:Y342 X344:Y345 X347:Y348 X350:Y351">
    <cfRule type="expression" dxfId="430" priority="5112" stopIfTrue="1">
      <formula>X334=""</formula>
    </cfRule>
    <cfRule type="expression" dxfId="429" priority="5113" stopIfTrue="1">
      <formula>X334&lt;=0</formula>
    </cfRule>
    <cfRule type="expression" dxfId="428" priority="5114" stopIfTrue="1">
      <formula>X334&lt;1</formula>
    </cfRule>
    <cfRule type="expression" dxfId="427" priority="5115">
      <formula>X334&gt;=1</formula>
    </cfRule>
  </conditionalFormatting>
  <conditionalFormatting sqref="X354:Y357 X359:Y362 X364:Y365 X367:Y368 X371:Y373 X375:Y378 X380:Y383 X385:Y386 X388:Y389 X391:Y394 X396:Y399">
    <cfRule type="expression" dxfId="426" priority="5040" stopIfTrue="1">
      <formula>X354&lt;=0</formula>
    </cfRule>
    <cfRule type="expression" dxfId="425" priority="5039" stopIfTrue="1">
      <formula>X354=""</formula>
    </cfRule>
    <cfRule type="expression" dxfId="424" priority="5041" stopIfTrue="1">
      <formula>X354&lt;1</formula>
    </cfRule>
    <cfRule type="expression" dxfId="423" priority="5042">
      <formula>X354&gt;=1</formula>
    </cfRule>
  </conditionalFormatting>
  <conditionalFormatting sqref="X39:Z42 X44:Z45 X47:Z50 X52:Z54">
    <cfRule type="expression" dxfId="422" priority="5607" stopIfTrue="1">
      <formula>X39=""</formula>
    </cfRule>
    <cfRule type="expression" dxfId="421" priority="5609" stopIfTrue="1">
      <formula>X39&lt;1</formula>
    </cfRule>
    <cfRule type="expression" dxfId="420" priority="5608" stopIfTrue="1">
      <formula>X39&lt;=0</formula>
    </cfRule>
    <cfRule type="expression" dxfId="419" priority="5622">
      <formula>X39&gt;=1</formula>
    </cfRule>
    <cfRule type="expression" dxfId="418" priority="5610">
      <formula>X39&gt;=1</formula>
    </cfRule>
    <cfRule type="expression" dxfId="417" priority="5621" stopIfTrue="1">
      <formula>X39&lt;1</formula>
    </cfRule>
    <cfRule type="expression" dxfId="416" priority="5620" stopIfTrue="1">
      <formula>X39&lt;=0</formula>
    </cfRule>
    <cfRule type="expression" dxfId="415" priority="5619" stopIfTrue="1">
      <formula>X39=""</formula>
    </cfRule>
  </conditionalFormatting>
  <conditionalFormatting sqref="X56:Z58 X60:Z62 X65:Z65 X67:Z69 X71:Z73 X75:Z77 X79:Z81 X83:Z84">
    <cfRule type="expression" dxfId="414" priority="5547" stopIfTrue="1">
      <formula>X56&lt;=0</formula>
    </cfRule>
    <cfRule type="expression" dxfId="413" priority="5546" stopIfTrue="1">
      <formula>X56=""</formula>
    </cfRule>
    <cfRule type="expression" dxfId="412" priority="5537">
      <formula>X56&gt;=1</formula>
    </cfRule>
    <cfRule type="expression" dxfId="411" priority="5536" stopIfTrue="1">
      <formula>X56&lt;1</formula>
    </cfRule>
    <cfRule type="expression" dxfId="410" priority="5549">
      <formula>X56&gt;=1</formula>
    </cfRule>
    <cfRule type="expression" dxfId="409" priority="5534" stopIfTrue="1">
      <formula>X56=""</formula>
    </cfRule>
    <cfRule type="expression" dxfId="408" priority="5535" stopIfTrue="1">
      <formula>X56&lt;=0</formula>
    </cfRule>
    <cfRule type="expression" dxfId="407" priority="5548" stopIfTrue="1">
      <formula>X56&lt;1</formula>
    </cfRule>
  </conditionalFormatting>
  <conditionalFormatting sqref="X86:Z87 X91:Z93 X95:Z96 X98:Z100 X103:Z105 X107:Z110 X112:Z115">
    <cfRule type="expression" dxfId="406" priority="5420">
      <formula>X86&gt;=1</formula>
    </cfRule>
    <cfRule type="expression" dxfId="405" priority="5408">
      <formula>X86&gt;=1</formula>
    </cfRule>
    <cfRule type="expression" dxfId="404" priority="5407" stopIfTrue="1">
      <formula>X86&lt;1</formula>
    </cfRule>
    <cfRule type="expression" dxfId="403" priority="5419" stopIfTrue="1">
      <formula>X86&lt;1</formula>
    </cfRule>
    <cfRule type="expression" dxfId="402" priority="5418" stopIfTrue="1">
      <formula>X86&lt;=0</formula>
    </cfRule>
    <cfRule type="expression" dxfId="401" priority="5417" stopIfTrue="1">
      <formula>X86=""</formula>
    </cfRule>
    <cfRule type="expression" dxfId="400" priority="5406" stopIfTrue="1">
      <formula>X86&lt;=0</formula>
    </cfRule>
    <cfRule type="expression" dxfId="399" priority="5405" stopIfTrue="1">
      <formula>X86=""</formula>
    </cfRule>
  </conditionalFormatting>
  <conditionalFormatting sqref="X117:Z119 X121:Z124 X126:Z129 X131:Z133 X135:Z138">
    <cfRule type="expression" dxfId="398" priority="5326">
      <formula>X117&gt;=1</formula>
    </cfRule>
    <cfRule type="expression" dxfId="397" priority="5325" stopIfTrue="1">
      <formula>X117&lt;1</formula>
    </cfRule>
    <cfRule type="expression" dxfId="396" priority="5324" stopIfTrue="1">
      <formula>X117&lt;=0</formula>
    </cfRule>
    <cfRule type="expression" dxfId="395" priority="5323" stopIfTrue="1">
      <formula>X117=""</formula>
    </cfRule>
    <cfRule type="expression" dxfId="394" priority="5338">
      <formula>X117&gt;=1</formula>
    </cfRule>
    <cfRule type="expression" dxfId="393" priority="5335" stopIfTrue="1">
      <formula>X117=""</formula>
    </cfRule>
    <cfRule type="expression" dxfId="392" priority="5336" stopIfTrue="1">
      <formula>X117&lt;=0</formula>
    </cfRule>
    <cfRule type="expression" dxfId="391" priority="5337" stopIfTrue="1">
      <formula>X117&lt;1</formula>
    </cfRule>
  </conditionalFormatting>
  <conditionalFormatting sqref="X140:Z143 X145:Z148 X150:Z151 X300:Z302 X304:Z306">
    <cfRule type="expression" dxfId="390" priority="5265">
      <formula>X140&gt;=1</formula>
    </cfRule>
    <cfRule type="expression" dxfId="389" priority="5253">
      <formula>X140&gt;=1</formula>
    </cfRule>
    <cfRule type="expression" dxfId="388" priority="5252" stopIfTrue="1">
      <formula>X140&lt;1</formula>
    </cfRule>
    <cfRule type="expression" dxfId="387" priority="5262" stopIfTrue="1">
      <formula>X140=""</formula>
    </cfRule>
    <cfRule type="expression" dxfId="386" priority="5264" stopIfTrue="1">
      <formula>X140&lt;1</formula>
    </cfRule>
    <cfRule type="expression" dxfId="385" priority="5251" stopIfTrue="1">
      <formula>X140&lt;=0</formula>
    </cfRule>
    <cfRule type="expression" dxfId="384" priority="5250" stopIfTrue="1">
      <formula>X140=""</formula>
    </cfRule>
    <cfRule type="expression" dxfId="383" priority="5263" stopIfTrue="1">
      <formula>X140&lt;=0</formula>
    </cfRule>
  </conditionalFormatting>
  <conditionalFormatting sqref="X183:Z184">
    <cfRule type="expression" dxfId="382" priority="4968" stopIfTrue="1">
      <formula>X183&lt;=0</formula>
    </cfRule>
    <cfRule type="expression" dxfId="381" priority="4955" stopIfTrue="1">
      <formula>X183=""</formula>
    </cfRule>
    <cfRule type="expression" dxfId="380" priority="4956" stopIfTrue="1">
      <formula>X183&lt;=0</formula>
    </cfRule>
    <cfRule type="expression" dxfId="379" priority="4957" stopIfTrue="1">
      <formula>X183&lt;1</formula>
    </cfRule>
    <cfRule type="expression" dxfId="378" priority="4958">
      <formula>X183&gt;=1</formula>
    </cfRule>
    <cfRule type="expression" dxfId="377" priority="4967" stopIfTrue="1">
      <formula>X183=""</formula>
    </cfRule>
    <cfRule type="expression" dxfId="376" priority="4969" stopIfTrue="1">
      <formula>X183&lt;1</formula>
    </cfRule>
    <cfRule type="expression" dxfId="375" priority="4970">
      <formula>X183&gt;=1</formula>
    </cfRule>
  </conditionalFormatting>
  <conditionalFormatting sqref="X190:Z190">
    <cfRule type="expression" dxfId="374" priority="4317">
      <formula>X190&gt;=1</formula>
    </cfRule>
    <cfRule type="expression" dxfId="373" priority="4316" stopIfTrue="1">
      <formula>X190&lt;1</formula>
    </cfRule>
    <cfRule type="expression" dxfId="372" priority="4315" stopIfTrue="1">
      <formula>X190&lt;=0</formula>
    </cfRule>
    <cfRule type="expression" dxfId="371" priority="4314" stopIfTrue="1">
      <formula>X190=""</formula>
    </cfRule>
    <cfRule type="expression" dxfId="370" priority="4313">
      <formula>X190&gt;=1</formula>
    </cfRule>
    <cfRule type="expression" dxfId="369" priority="4310" stopIfTrue="1">
      <formula>X190=""</formula>
    </cfRule>
    <cfRule type="expression" dxfId="368" priority="4311" stopIfTrue="1">
      <formula>X190&lt;=0</formula>
    </cfRule>
    <cfRule type="expression" dxfId="367" priority="4312" stopIfTrue="1">
      <formula>X190&lt;1</formula>
    </cfRule>
  </conditionalFormatting>
  <conditionalFormatting sqref="X191:Z202">
    <cfRule type="expression" dxfId="366" priority="4894">
      <formula>X191&gt;=1</formula>
    </cfRule>
    <cfRule type="expression" dxfId="365" priority="4897" stopIfTrue="1">
      <formula>X191&lt;1</formula>
    </cfRule>
    <cfRule type="expression" dxfId="364" priority="4891" stopIfTrue="1">
      <formula>X191=""</formula>
    </cfRule>
    <cfRule type="expression" dxfId="363" priority="4892" stopIfTrue="1">
      <formula>X191&lt;=0</formula>
    </cfRule>
    <cfRule type="expression" dxfId="362" priority="4893" stopIfTrue="1">
      <formula>X191&lt;1</formula>
    </cfRule>
    <cfRule type="expression" dxfId="361" priority="4895" stopIfTrue="1">
      <formula>X191=""</formula>
    </cfRule>
    <cfRule type="expression" dxfId="360" priority="4896" stopIfTrue="1">
      <formula>X191&lt;=0</formula>
    </cfRule>
    <cfRule type="expression" dxfId="359" priority="4898">
      <formula>X191&gt;=1</formula>
    </cfRule>
  </conditionalFormatting>
  <conditionalFormatting sqref="X203:Z204 X206:Z206 X210:Z211">
    <cfRule type="expression" dxfId="358" priority="4816" stopIfTrue="1">
      <formula>X203&lt;=0</formula>
    </cfRule>
    <cfRule type="expression" dxfId="357" priority="4817" stopIfTrue="1">
      <formula>X203&lt;1</formula>
    </cfRule>
    <cfRule type="expression" dxfId="356" priority="4818">
      <formula>X203&gt;=1</formula>
    </cfRule>
    <cfRule type="expression" dxfId="355" priority="4815" stopIfTrue="1">
      <formula>X203=""</formula>
    </cfRule>
  </conditionalFormatting>
  <conditionalFormatting sqref="X203:Z204">
    <cfRule type="expression" dxfId="354" priority="4802">
      <formula>X203&gt;=1</formula>
    </cfRule>
    <cfRule type="expression" dxfId="353" priority="4799" stopIfTrue="1">
      <formula>X203=""</formula>
    </cfRule>
    <cfRule type="expression" dxfId="352" priority="4800" stopIfTrue="1">
      <formula>X203&lt;=0</formula>
    </cfRule>
    <cfRule type="expression" dxfId="351" priority="4801" stopIfTrue="1">
      <formula>X203&lt;1</formula>
    </cfRule>
  </conditionalFormatting>
  <conditionalFormatting sqref="X205:Z205">
    <cfRule type="expression" dxfId="350" priority="4235" stopIfTrue="1">
      <formula>X205=""</formula>
    </cfRule>
    <cfRule type="expression" dxfId="349" priority="4236" stopIfTrue="1">
      <formula>X205&lt;=0</formula>
    </cfRule>
    <cfRule type="expression" dxfId="348" priority="4237" stopIfTrue="1">
      <formula>X205&lt;1</formula>
    </cfRule>
    <cfRule type="expression" dxfId="347" priority="4238">
      <formula>X205&gt;=1</formula>
    </cfRule>
  </conditionalFormatting>
  <conditionalFormatting sqref="X205:Z206">
    <cfRule type="expression" dxfId="346" priority="4251" stopIfTrue="1">
      <formula>X205=""</formula>
    </cfRule>
    <cfRule type="expression" dxfId="345" priority="4254">
      <formula>X205&gt;=1</formula>
    </cfRule>
    <cfRule type="expression" dxfId="344" priority="4253" stopIfTrue="1">
      <formula>X205&lt;1</formula>
    </cfRule>
    <cfRule type="expression" dxfId="343" priority="4252" stopIfTrue="1">
      <formula>X205&lt;=0</formula>
    </cfRule>
  </conditionalFormatting>
  <conditionalFormatting sqref="X207:Z207">
    <cfRule type="expression" dxfId="342" priority="3543" stopIfTrue="1">
      <formula>X207=""</formula>
    </cfRule>
    <cfRule type="expression" dxfId="341" priority="3545" stopIfTrue="1">
      <formula>X207&lt;1</formula>
    </cfRule>
    <cfRule type="expression" dxfId="340" priority="3546">
      <formula>X207&gt;=1</formula>
    </cfRule>
    <cfRule type="expression" dxfId="339" priority="3544" stopIfTrue="1">
      <formula>X207&lt;=0</formula>
    </cfRule>
  </conditionalFormatting>
  <conditionalFormatting sqref="X207:Z211">
    <cfRule type="expression" dxfId="338" priority="3470">
      <formula>X207&gt;=1</formula>
    </cfRule>
    <cfRule type="expression" dxfId="337" priority="3469" stopIfTrue="1">
      <formula>X207&lt;1</formula>
    </cfRule>
    <cfRule type="expression" dxfId="336" priority="3467" stopIfTrue="1">
      <formula>X207=""</formula>
    </cfRule>
    <cfRule type="expression" dxfId="335" priority="3468" stopIfTrue="1">
      <formula>X207&lt;=0</formula>
    </cfRule>
  </conditionalFormatting>
  <conditionalFormatting sqref="X208:Z209">
    <cfRule type="expression" dxfId="334" priority="3454">
      <formula>X208&gt;=1</formula>
    </cfRule>
    <cfRule type="expression" dxfId="333" priority="3453" stopIfTrue="1">
      <formula>X208&lt;1</formula>
    </cfRule>
    <cfRule type="expression" dxfId="332" priority="3452" stopIfTrue="1">
      <formula>X208&lt;=0</formula>
    </cfRule>
    <cfRule type="expression" dxfId="331" priority="3451" stopIfTrue="1">
      <formula>X208=""</formula>
    </cfRule>
  </conditionalFormatting>
  <conditionalFormatting sqref="X212:Z212">
    <cfRule type="expression" dxfId="330" priority="3224" stopIfTrue="1">
      <formula>X212&lt;=0</formula>
    </cfRule>
    <cfRule type="expression" dxfId="329" priority="2153">
      <formula>X212&gt;=1</formula>
    </cfRule>
    <cfRule type="expression" dxfId="328" priority="3226">
      <formula>X212&gt;=1</formula>
    </cfRule>
    <cfRule type="expression" dxfId="327" priority="3225" stopIfTrue="1">
      <formula>X212&lt;1</formula>
    </cfRule>
    <cfRule type="expression" dxfId="326" priority="3223" stopIfTrue="1">
      <formula>X212=""</formula>
    </cfRule>
  </conditionalFormatting>
  <conditionalFormatting sqref="X212:Z214 U228:V228 U265:V265">
    <cfRule type="expression" dxfId="325" priority="2143" stopIfTrue="1">
      <formula>U212&lt;=0</formula>
    </cfRule>
    <cfRule type="expression" dxfId="324" priority="2142" stopIfTrue="1">
      <formula>U212=""</formula>
    </cfRule>
    <cfRule type="expression" dxfId="323" priority="2144" stopIfTrue="1">
      <formula>U212&lt;1</formula>
    </cfRule>
  </conditionalFormatting>
  <conditionalFormatting sqref="X213:Z213 X215:Z215">
    <cfRule type="expression" dxfId="322" priority="3318">
      <formula>X213&gt;=1</formula>
    </cfRule>
    <cfRule type="expression" dxfId="321" priority="3316" stopIfTrue="1">
      <formula>X213&lt;=0</formula>
    </cfRule>
    <cfRule type="expression" dxfId="320" priority="3315" stopIfTrue="1">
      <formula>X213=""</formula>
    </cfRule>
    <cfRule type="expression" dxfId="319" priority="3317" stopIfTrue="1">
      <formula>X213&lt;1</formula>
    </cfRule>
  </conditionalFormatting>
  <conditionalFormatting sqref="X213:Z213">
    <cfRule type="expression" dxfId="318" priority="3306">
      <formula>X213&gt;=1</formula>
    </cfRule>
  </conditionalFormatting>
  <conditionalFormatting sqref="X214:Z214">
    <cfRule type="expression" dxfId="317" priority="3150">
      <formula>X214&gt;=1</formula>
    </cfRule>
  </conditionalFormatting>
  <conditionalFormatting sqref="X214:Z215">
    <cfRule type="expression" dxfId="316" priority="3166">
      <formula>X214&gt;=1</formula>
    </cfRule>
    <cfRule type="expression" dxfId="315" priority="3165" stopIfTrue="1">
      <formula>X214&lt;1</formula>
    </cfRule>
    <cfRule type="expression" dxfId="314" priority="3163" stopIfTrue="1">
      <formula>X214=""</formula>
    </cfRule>
    <cfRule type="expression" dxfId="313" priority="3164" stopIfTrue="1">
      <formula>X214&lt;=0</formula>
    </cfRule>
  </conditionalFormatting>
  <conditionalFormatting sqref="X216:Z216">
    <cfRule type="expression" dxfId="312" priority="2844" stopIfTrue="1">
      <formula>X216&lt;=0</formula>
    </cfRule>
    <cfRule type="expression" dxfId="311" priority="2846">
      <formula>X216&gt;=1</formula>
    </cfRule>
    <cfRule type="expression" dxfId="310" priority="2845" stopIfTrue="1">
      <formula>X216&lt;1</formula>
    </cfRule>
    <cfRule type="expression" dxfId="309" priority="2843" stopIfTrue="1">
      <formula>X216=""</formula>
    </cfRule>
  </conditionalFormatting>
  <conditionalFormatting sqref="X216:Z218">
    <cfRule type="expression" dxfId="308" priority="2860" stopIfTrue="1">
      <formula>X216&lt;=0</formula>
    </cfRule>
    <cfRule type="expression" dxfId="307" priority="2861" stopIfTrue="1">
      <formula>X216&lt;1</formula>
    </cfRule>
    <cfRule type="expression" dxfId="306" priority="2862">
      <formula>X216&gt;=1</formula>
    </cfRule>
    <cfRule type="expression" dxfId="305" priority="2859" stopIfTrue="1">
      <formula>X216=""</formula>
    </cfRule>
  </conditionalFormatting>
  <conditionalFormatting sqref="X217:Z218 X220:Z221 X223:Z224">
    <cfRule type="expression" dxfId="304" priority="3012" stopIfTrue="1">
      <formula>X217&lt;=0</formula>
    </cfRule>
    <cfRule type="expression" dxfId="303" priority="3013" stopIfTrue="1">
      <formula>X217&lt;1</formula>
    </cfRule>
    <cfRule type="expression" dxfId="302" priority="3011" stopIfTrue="1">
      <formula>X217=""</formula>
    </cfRule>
    <cfRule type="expression" dxfId="301" priority="3014">
      <formula>X217&gt;=1</formula>
    </cfRule>
  </conditionalFormatting>
  <conditionalFormatting sqref="X219:Z219">
    <cfRule type="expression" dxfId="300" priority="2770">
      <formula>X219&gt;=1</formula>
    </cfRule>
    <cfRule type="expression" dxfId="299" priority="2769" stopIfTrue="1">
      <formula>X219&lt;1</formula>
    </cfRule>
    <cfRule type="expression" dxfId="298" priority="2767" stopIfTrue="1">
      <formula>X219=""</formula>
    </cfRule>
    <cfRule type="expression" dxfId="297" priority="2768" stopIfTrue="1">
      <formula>X219&lt;=0</formula>
    </cfRule>
  </conditionalFormatting>
  <conditionalFormatting sqref="X219:Z221">
    <cfRule type="expression" dxfId="296" priority="2784" stopIfTrue="1">
      <formula>X219&lt;=0</formula>
    </cfRule>
    <cfRule type="expression" dxfId="295" priority="2783" stopIfTrue="1">
      <formula>X219=""</formula>
    </cfRule>
    <cfRule type="expression" dxfId="294" priority="2785" stopIfTrue="1">
      <formula>X219&lt;1</formula>
    </cfRule>
    <cfRule type="expression" dxfId="293" priority="2786">
      <formula>X219&gt;=1</formula>
    </cfRule>
  </conditionalFormatting>
  <conditionalFormatting sqref="X222:Z222">
    <cfRule type="expression" dxfId="292" priority="2691" stopIfTrue="1">
      <formula>X222=""</formula>
    </cfRule>
    <cfRule type="expression" dxfId="291" priority="2692" stopIfTrue="1">
      <formula>X222&lt;=0</formula>
    </cfRule>
    <cfRule type="expression" dxfId="290" priority="2693" stopIfTrue="1">
      <formula>X222&lt;1</formula>
    </cfRule>
    <cfRule type="expression" dxfId="289" priority="2694">
      <formula>X222&gt;=1</formula>
    </cfRule>
  </conditionalFormatting>
  <conditionalFormatting sqref="X222:Z224">
    <cfRule type="expression" dxfId="288" priority="2709" stopIfTrue="1">
      <formula>X222&lt;1</formula>
    </cfRule>
    <cfRule type="expression" dxfId="287" priority="2710">
      <formula>X222&gt;=1</formula>
    </cfRule>
    <cfRule type="expression" dxfId="286" priority="2708" stopIfTrue="1">
      <formula>X222&lt;=0</formula>
    </cfRule>
    <cfRule type="expression" dxfId="285" priority="2707" stopIfTrue="1">
      <formula>X222=""</formula>
    </cfRule>
  </conditionalFormatting>
  <conditionalFormatting sqref="X227:Z227 X229:Z230 Z232:Z233 Z235">
    <cfRule type="expression" dxfId="284" priority="4720" stopIfTrue="1">
      <formula>X227&lt;1</formula>
    </cfRule>
    <cfRule type="expression" dxfId="283" priority="4721">
      <formula>X227&gt;=1</formula>
    </cfRule>
    <cfRule type="expression" dxfId="282" priority="4719" stopIfTrue="1">
      <formula>X227&lt;=0</formula>
    </cfRule>
  </conditionalFormatting>
  <conditionalFormatting sqref="X227:Z227 X229:Z230">
    <cfRule type="expression" dxfId="281" priority="4733">
      <formula>X227&gt;=1</formula>
    </cfRule>
    <cfRule type="expression" dxfId="280" priority="4732" stopIfTrue="1">
      <formula>X227&lt;1</formula>
    </cfRule>
    <cfRule type="expression" dxfId="279" priority="4731" stopIfTrue="1">
      <formula>X227&lt;=0</formula>
    </cfRule>
    <cfRule type="expression" dxfId="278" priority="4730" stopIfTrue="1">
      <formula>X227=""</formula>
    </cfRule>
  </conditionalFormatting>
  <conditionalFormatting sqref="X227:Z227 Z232:Z233 Z235 X229:Z230">
    <cfRule type="expression" dxfId="277" priority="4718" stopIfTrue="1">
      <formula>X227=""</formula>
    </cfRule>
  </conditionalFormatting>
  <conditionalFormatting sqref="X228:Z228">
    <cfRule type="expression" dxfId="276" priority="3931" stopIfTrue="1">
      <formula>X228&lt;=0</formula>
    </cfRule>
    <cfRule type="expression" dxfId="275" priority="3930" stopIfTrue="1">
      <formula>X228=""</formula>
    </cfRule>
    <cfRule type="expression" dxfId="274" priority="3932" stopIfTrue="1">
      <formula>X228&lt;1</formula>
    </cfRule>
    <cfRule type="expression" dxfId="273" priority="3933">
      <formula>X228&gt;=1</formula>
    </cfRule>
    <cfRule type="expression" dxfId="272" priority="3934" stopIfTrue="1">
      <formula>X228=""</formula>
    </cfRule>
    <cfRule type="expression" dxfId="271" priority="3935" stopIfTrue="1">
      <formula>X228&lt;=0</formula>
    </cfRule>
    <cfRule type="expression" dxfId="270" priority="3936" stopIfTrue="1">
      <formula>X228&lt;1</formula>
    </cfRule>
    <cfRule type="expression" dxfId="269" priority="3937">
      <formula>X228&gt;=1</formula>
    </cfRule>
  </conditionalFormatting>
  <conditionalFormatting sqref="X232:Z233">
    <cfRule type="expression" dxfId="268" priority="3883" stopIfTrue="1">
      <formula>X232=""</formula>
    </cfRule>
    <cfRule type="expression" dxfId="267" priority="3886">
      <formula>X232&gt;=1</formula>
    </cfRule>
    <cfRule type="expression" dxfId="266" priority="3884" stopIfTrue="1">
      <formula>X232&lt;=0</formula>
    </cfRule>
    <cfRule type="expression" dxfId="265" priority="3885" stopIfTrue="1">
      <formula>X232&lt;1</formula>
    </cfRule>
    <cfRule type="expression" dxfId="264" priority="3882">
      <formula>X232&gt;=1</formula>
    </cfRule>
    <cfRule type="expression" dxfId="263" priority="3881" stopIfTrue="1">
      <formula>X232&lt;1</formula>
    </cfRule>
    <cfRule type="expression" dxfId="262" priority="3880" stopIfTrue="1">
      <formula>X232&lt;=0</formula>
    </cfRule>
    <cfRule type="expression" dxfId="261" priority="3879" stopIfTrue="1">
      <formula>X232=""</formula>
    </cfRule>
  </conditionalFormatting>
  <conditionalFormatting sqref="X235:Z235">
    <cfRule type="expression" dxfId="260" priority="4168" stopIfTrue="1">
      <formula>X235&lt;=0</formula>
    </cfRule>
    <cfRule type="expression" dxfId="259" priority="4170">
      <formula>X235&gt;=1</formula>
    </cfRule>
    <cfRule type="expression" dxfId="258" priority="4172" stopIfTrue="1">
      <formula>X235&lt;=0</formula>
    </cfRule>
    <cfRule type="expression" dxfId="257" priority="4167" stopIfTrue="1">
      <formula>X235=""</formula>
    </cfRule>
    <cfRule type="expression" dxfId="256" priority="4169" stopIfTrue="1">
      <formula>X235&lt;1</formula>
    </cfRule>
    <cfRule type="expression" dxfId="255" priority="4171" stopIfTrue="1">
      <formula>X235=""</formula>
    </cfRule>
    <cfRule type="expression" dxfId="254" priority="4173" stopIfTrue="1">
      <formula>X235&lt;1</formula>
    </cfRule>
    <cfRule type="expression" dxfId="253" priority="4174">
      <formula>X235&gt;=1</formula>
    </cfRule>
  </conditionalFormatting>
  <conditionalFormatting sqref="X240:Z240">
    <cfRule type="expression" dxfId="252" priority="4581">
      <formula>X240&gt;=1</formula>
    </cfRule>
    <cfRule type="expression" dxfId="251" priority="4580" stopIfTrue="1">
      <formula>X240&lt;1</formula>
    </cfRule>
    <cfRule type="expression" dxfId="250" priority="4579" stopIfTrue="1">
      <formula>X240&lt;=0</formula>
    </cfRule>
    <cfRule type="expression" dxfId="249" priority="4578" stopIfTrue="1">
      <formula>X240=""</formula>
    </cfRule>
    <cfRule type="expression" dxfId="248" priority="4569">
      <formula>X240&gt;=1</formula>
    </cfRule>
    <cfRule type="expression" dxfId="247" priority="4568" stopIfTrue="1">
      <formula>X240&lt;1</formula>
    </cfRule>
    <cfRule type="expression" dxfId="246" priority="4567" stopIfTrue="1">
      <formula>X240&lt;=0</formula>
    </cfRule>
    <cfRule type="expression" dxfId="245" priority="4566" stopIfTrue="1">
      <formula>X240=""</formula>
    </cfRule>
  </conditionalFormatting>
  <conditionalFormatting sqref="X247:Z248 X250:Z251 X253:Z254 X256:Z257">
    <cfRule type="expression" dxfId="244" priority="1164" stopIfTrue="1">
      <formula>X247&lt;1</formula>
    </cfRule>
    <cfRule type="expression" dxfId="243" priority="1153">
      <formula>X247&gt;=1</formula>
    </cfRule>
    <cfRule type="expression" dxfId="242" priority="1162" stopIfTrue="1">
      <formula>X247=""</formula>
    </cfRule>
    <cfRule type="expression" dxfId="241" priority="1163" stopIfTrue="1">
      <formula>X247&lt;=0</formula>
    </cfRule>
    <cfRule type="expression" dxfId="240" priority="1165">
      <formula>X247&gt;=1</formula>
    </cfRule>
    <cfRule type="expression" dxfId="239" priority="1150" stopIfTrue="1">
      <formula>X247=""</formula>
    </cfRule>
    <cfRule type="expression" dxfId="238" priority="1152" stopIfTrue="1">
      <formula>X247&lt;1</formula>
    </cfRule>
    <cfRule type="expression" dxfId="237" priority="1151" stopIfTrue="1">
      <formula>X247&lt;=0</formula>
    </cfRule>
  </conditionalFormatting>
  <conditionalFormatting sqref="X260:Z260 X279:Z279">
    <cfRule type="expression" dxfId="236" priority="4494" stopIfTrue="1">
      <formula>X260&lt;=0</formula>
    </cfRule>
    <cfRule type="expression" dxfId="235" priority="4496">
      <formula>X260&gt;=1</formula>
    </cfRule>
    <cfRule type="expression" dxfId="234" priority="4493" stopIfTrue="1">
      <formula>X260=""</formula>
    </cfRule>
    <cfRule type="expression" dxfId="233" priority="4484">
      <formula>X260&gt;=1</formula>
    </cfRule>
    <cfRule type="expression" dxfId="232" priority="4483" stopIfTrue="1">
      <formula>X260&lt;1</formula>
    </cfRule>
    <cfRule type="expression" dxfId="231" priority="4482" stopIfTrue="1">
      <formula>X260&lt;=0</formula>
    </cfRule>
    <cfRule type="expression" dxfId="230" priority="4481" stopIfTrue="1">
      <formula>X260=""</formula>
    </cfRule>
    <cfRule type="expression" dxfId="229" priority="4495" stopIfTrue="1">
      <formula>X260&lt;1</formula>
    </cfRule>
  </conditionalFormatting>
  <conditionalFormatting sqref="X265:Z265">
    <cfRule type="expression" dxfId="228" priority="3804" stopIfTrue="1">
      <formula>X265&lt;=0</formula>
    </cfRule>
    <cfRule type="expression" dxfId="227" priority="3810">
      <formula>X265&gt;=1</formula>
    </cfRule>
    <cfRule type="expression" dxfId="226" priority="3809" stopIfTrue="1">
      <formula>X265&lt;1</formula>
    </cfRule>
    <cfRule type="expression" dxfId="225" priority="3808" stopIfTrue="1">
      <formula>X265&lt;=0</formula>
    </cfRule>
    <cfRule type="expression" dxfId="224" priority="3807" stopIfTrue="1">
      <formula>X265=""</formula>
    </cfRule>
    <cfRule type="expression" dxfId="223" priority="3806">
      <formula>X265&gt;=1</formula>
    </cfRule>
    <cfRule type="expression" dxfId="222" priority="3805" stopIfTrue="1">
      <formula>X265&lt;1</formula>
    </cfRule>
    <cfRule type="expression" dxfId="221" priority="3803" stopIfTrue="1">
      <formula>X265=""</formula>
    </cfRule>
  </conditionalFormatting>
  <conditionalFormatting sqref="X269:Z270">
    <cfRule type="expression" dxfId="220" priority="3665" stopIfTrue="1">
      <formula>X269&lt;=0</formula>
    </cfRule>
    <cfRule type="expression" dxfId="219" priority="3664" stopIfTrue="1">
      <formula>X269=""</formula>
    </cfRule>
    <cfRule type="expression" dxfId="218" priority="3663">
      <formula>X269&gt;=1</formula>
    </cfRule>
    <cfRule type="expression" dxfId="217" priority="3662" stopIfTrue="1">
      <formula>X269&lt;1</formula>
    </cfRule>
    <cfRule type="expression" dxfId="216" priority="3666" stopIfTrue="1">
      <formula>X269&lt;1</formula>
    </cfRule>
    <cfRule type="expression" dxfId="215" priority="3661" stopIfTrue="1">
      <formula>X269&lt;=0</formula>
    </cfRule>
    <cfRule type="expression" dxfId="214" priority="3667">
      <formula>X269&gt;=1</formula>
    </cfRule>
    <cfRule type="expression" dxfId="213" priority="3660" stopIfTrue="1">
      <formula>X269=""</formula>
    </cfRule>
  </conditionalFormatting>
  <conditionalFormatting sqref="X272:Z272">
    <cfRule type="expression" dxfId="212" priority="3717" stopIfTrue="1">
      <formula>X272&lt;1</formula>
    </cfRule>
    <cfRule type="expression" dxfId="211" priority="3711" stopIfTrue="1">
      <formula>X272=""</formula>
    </cfRule>
    <cfRule type="expression" dxfId="210" priority="3716" stopIfTrue="1">
      <formula>X272&lt;=0</formula>
    </cfRule>
    <cfRule type="expression" dxfId="209" priority="3713" stopIfTrue="1">
      <formula>X272&lt;1</formula>
    </cfRule>
    <cfRule type="expression" dxfId="208" priority="3718">
      <formula>X272&gt;=1</formula>
    </cfRule>
    <cfRule type="expression" dxfId="207" priority="3715" stopIfTrue="1">
      <formula>X272=""</formula>
    </cfRule>
    <cfRule type="expression" dxfId="206" priority="3714">
      <formula>X272&gt;=1</formula>
    </cfRule>
    <cfRule type="expression" dxfId="205" priority="3712" stopIfTrue="1">
      <formula>X272&lt;=0</formula>
    </cfRule>
  </conditionalFormatting>
  <conditionalFormatting sqref="X283:Z283">
    <cfRule type="expression" dxfId="204" priority="4418" stopIfTrue="1">
      <formula>X283&lt;=0</formula>
    </cfRule>
    <cfRule type="expression" dxfId="203" priority="4408">
      <formula>X283&gt;=1</formula>
    </cfRule>
    <cfRule type="expression" dxfId="202" priority="4417" stopIfTrue="1">
      <formula>X283=""</formula>
    </cfRule>
    <cfRule type="expression" dxfId="201" priority="4419" stopIfTrue="1">
      <formula>X283&lt;1</formula>
    </cfRule>
    <cfRule type="expression" dxfId="200" priority="4420">
      <formula>X283&gt;=1</formula>
    </cfRule>
    <cfRule type="expression" dxfId="199" priority="4407" stopIfTrue="1">
      <formula>X283&lt;1</formula>
    </cfRule>
    <cfRule type="expression" dxfId="198" priority="4406" stopIfTrue="1">
      <formula>X283&lt;=0</formula>
    </cfRule>
    <cfRule type="expression" dxfId="197" priority="4405" stopIfTrue="1">
      <formula>X283=""</formula>
    </cfRule>
  </conditionalFormatting>
  <conditionalFormatting sqref="X288:Z288 X290:Z290 X292:Z293 X295:Z296">
    <cfRule type="expression" dxfId="196" priority="236" stopIfTrue="1">
      <formula>X288&lt;=0</formula>
    </cfRule>
    <cfRule type="expression" dxfId="195" priority="250">
      <formula>X288&gt;=1</formula>
    </cfRule>
    <cfRule type="expression" dxfId="194" priority="235" stopIfTrue="1">
      <formula>X288=""</formula>
    </cfRule>
    <cfRule type="expression" dxfId="193" priority="237" stopIfTrue="1">
      <formula>X288&lt;1</formula>
    </cfRule>
    <cfRule type="expression" dxfId="192" priority="249" stopIfTrue="1">
      <formula>X288&lt;1</formula>
    </cfRule>
    <cfRule type="expression" dxfId="191" priority="248" stopIfTrue="1">
      <formula>X288&lt;=0</formula>
    </cfRule>
    <cfRule type="expression" dxfId="190" priority="247" stopIfTrue="1">
      <formula>X288=""</formula>
    </cfRule>
    <cfRule type="expression" dxfId="189" priority="238">
      <formula>X288&gt;=1</formula>
    </cfRule>
  </conditionalFormatting>
  <conditionalFormatting sqref="X309:Z309 X311:Z313 X315:Z317 X319:Z321 X323:Z325 X327:Z328 X330:Z331">
    <cfRule type="expression" dxfId="188" priority="5178" stopIfTrue="1">
      <formula>X309&lt;=0</formula>
    </cfRule>
    <cfRule type="expression" dxfId="187" priority="5179" stopIfTrue="1">
      <formula>X309&lt;1</formula>
    </cfRule>
    <cfRule type="expression" dxfId="186" priority="5180">
      <formula>X309&gt;=1</formula>
    </cfRule>
    <cfRule type="expression" dxfId="185" priority="5189" stopIfTrue="1">
      <formula>X309=""</formula>
    </cfRule>
    <cfRule type="expression" dxfId="184" priority="5190" stopIfTrue="1">
      <formula>X309&lt;=0</formula>
    </cfRule>
    <cfRule type="expression" dxfId="183" priority="5191" stopIfTrue="1">
      <formula>X309&lt;1</formula>
    </cfRule>
    <cfRule type="expression" dxfId="182" priority="5192">
      <formula>X309&gt;=1</formula>
    </cfRule>
    <cfRule type="expression" dxfId="181" priority="5177" stopIfTrue="1">
      <formula>X309=""</formula>
    </cfRule>
  </conditionalFormatting>
  <conditionalFormatting sqref="X334:Z337 X339:Z342 X344:Z345 X347:Z348 X350:Z351">
    <cfRule type="expression" dxfId="180" priority="5119">
      <formula>X334&gt;=1</formula>
    </cfRule>
    <cfRule type="expression" dxfId="179" priority="5118" stopIfTrue="1">
      <formula>X334&lt;1</formula>
    </cfRule>
    <cfRule type="expression" dxfId="178" priority="5117" stopIfTrue="1">
      <formula>X334&lt;=0</formula>
    </cfRule>
    <cfRule type="expression" dxfId="177" priority="5116" stopIfTrue="1">
      <formula>X334=""</formula>
    </cfRule>
    <cfRule type="expression" dxfId="176" priority="5104" stopIfTrue="1">
      <formula>X334=""</formula>
    </cfRule>
    <cfRule type="expression" dxfId="175" priority="5107">
      <formula>X334&gt;=1</formula>
    </cfRule>
    <cfRule type="expression" dxfId="174" priority="5106" stopIfTrue="1">
      <formula>X334&lt;1</formula>
    </cfRule>
    <cfRule type="expression" dxfId="173" priority="5105" stopIfTrue="1">
      <formula>X334&lt;=0</formula>
    </cfRule>
  </conditionalFormatting>
  <conditionalFormatting sqref="X354:Z357 X359:Z362 X364:Z365 X367:Z368 X371:Z373 X375:Z378 X380:Z383 X385:Z386 X388:Z389 X391:Z394 X396:Z399">
    <cfRule type="expression" dxfId="172" priority="5045" stopIfTrue="1">
      <formula>X354&lt;1</formula>
    </cfRule>
    <cfRule type="expression" dxfId="171" priority="5031" stopIfTrue="1">
      <formula>X354=""</formula>
    </cfRule>
    <cfRule type="expression" dxfId="170" priority="5032" stopIfTrue="1">
      <formula>X354&lt;=0</formula>
    </cfRule>
    <cfRule type="expression" dxfId="169" priority="5033" stopIfTrue="1">
      <formula>X354&lt;1</formula>
    </cfRule>
    <cfRule type="expression" dxfId="168" priority="5034">
      <formula>X354&gt;=1</formula>
    </cfRule>
    <cfRule type="expression" dxfId="167" priority="5043" stopIfTrue="1">
      <formula>X354=""</formula>
    </cfRule>
    <cfRule type="expression" dxfId="166" priority="5044" stopIfTrue="1">
      <formula>X354&lt;=0</formula>
    </cfRule>
    <cfRule type="expression" dxfId="165" priority="5046">
      <formula>X354&gt;=1</formula>
    </cfRule>
  </conditionalFormatting>
  <conditionalFormatting sqref="Y13:Y189 Y205:Y225 Y283:Y293 Y9:Y10">
    <cfRule type="expression" dxfId="164" priority="5510" stopIfTrue="1">
      <formula>WpAreaC_Sub2_exist =FALSE</formula>
    </cfRule>
  </conditionalFormatting>
  <conditionalFormatting sqref="Y190:Y204">
    <cfRule type="expression" dxfId="163" priority="4791" stopIfTrue="1">
      <formula>WpAreaC_Sub2_exist =FALSE</formula>
    </cfRule>
  </conditionalFormatting>
  <conditionalFormatting sqref="Y226:Y227">
    <cfRule type="expression" dxfId="162" priority="4706" stopIfTrue="1">
      <formula>WpAreaC_Sub2_exist =FALSE</formula>
    </cfRule>
  </conditionalFormatting>
  <conditionalFormatting sqref="Y228:Y230">
    <cfRule type="expression" dxfId="161" priority="3958" stopIfTrue="1">
      <formula>WpAreaC_Sub2_exist =FALSE</formula>
    </cfRule>
  </conditionalFormatting>
  <conditionalFormatting sqref="Y229 Y273:Y277 Y281:Y282 Y6:Y7">
    <cfRule type="expression" dxfId="160" priority="12307" stopIfTrue="1">
      <formula>WpAreaC_Sub2_exist =FALSE</formula>
    </cfRule>
  </conditionalFormatting>
  <conditionalFormatting sqref="Y231">
    <cfRule type="expression" dxfId="159" priority="3914" stopIfTrue="1">
      <formula>WpAreaC_Sub2_exist =FALSE</formula>
    </cfRule>
  </conditionalFormatting>
  <conditionalFormatting sqref="Y232:Y237">
    <cfRule type="expression" dxfId="158" priority="4202" stopIfTrue="1">
      <formula>WpAreaC_Sub2_exist =FALSE</formula>
    </cfRule>
  </conditionalFormatting>
  <conditionalFormatting sqref="Y238:Y246">
    <cfRule type="expression" dxfId="157" priority="4135" stopIfTrue="1">
      <formula>WpAreaC_Sub2_exist =FALSE</formula>
    </cfRule>
  </conditionalFormatting>
  <conditionalFormatting sqref="Y247:Y249">
    <cfRule type="expression" dxfId="156" priority="19" stopIfTrue="1">
      <formula>WpAreaC_Sub2_exist =FALSE</formula>
    </cfRule>
  </conditionalFormatting>
  <conditionalFormatting sqref="Y250:Y254">
    <cfRule type="expression" dxfId="155" priority="1129" stopIfTrue="1">
      <formula>WpAreaC_Sub2_exist =FALSE</formula>
    </cfRule>
  </conditionalFormatting>
  <conditionalFormatting sqref="Y255:Y257">
    <cfRule type="expression" dxfId="154" priority="1113" stopIfTrue="1">
      <formula>WpAreaC_Sub2_exist =FALSE</formula>
    </cfRule>
  </conditionalFormatting>
  <conditionalFormatting sqref="Y258:Y260">
    <cfRule type="expression" dxfId="153" priority="4119" stopIfTrue="1">
      <formula>WpAreaC_Sub2_exist =FALSE</formula>
    </cfRule>
  </conditionalFormatting>
  <conditionalFormatting sqref="Y261:Y264">
    <cfRule type="expression" dxfId="152" priority="833" stopIfTrue="1">
      <formula>WpAreaC_Sub2_exist =FALSE</formula>
    </cfRule>
  </conditionalFormatting>
  <conditionalFormatting sqref="Y265:Y267">
    <cfRule type="expression" dxfId="151" priority="3831" stopIfTrue="1">
      <formula>WpAreaC_Sub2_exist =FALSE</formula>
    </cfRule>
  </conditionalFormatting>
  <conditionalFormatting sqref="Y268">
    <cfRule type="expression" dxfId="150" priority="3695" stopIfTrue="1">
      <formula>WpAreaC_Sub2_exist =FALSE</formula>
    </cfRule>
  </conditionalFormatting>
  <conditionalFormatting sqref="Y269:Y272">
    <cfRule type="expression" dxfId="149" priority="3746" stopIfTrue="1">
      <formula>WpAreaC_Sub2_exist =FALSE</formula>
    </cfRule>
  </conditionalFormatting>
  <conditionalFormatting sqref="Y273:Y274 Y276">
    <cfRule type="expression" dxfId="148" priority="4384" stopIfTrue="1">
      <formula>WpAreaC_Sub2_exist =FALSE</formula>
    </cfRule>
  </conditionalFormatting>
  <conditionalFormatting sqref="Y278:Y279">
    <cfRule type="expression" dxfId="147" priority="4087" stopIfTrue="1">
      <formula>WpAreaC_Sub2_exist =FALSE</formula>
    </cfRule>
  </conditionalFormatting>
  <conditionalFormatting sqref="Y280:Y281">
    <cfRule type="expression" dxfId="146" priority="4071" stopIfTrue="1">
      <formula>WpAreaC_Sub2_exist =FALSE</formula>
    </cfRule>
  </conditionalFormatting>
  <conditionalFormatting sqref="Y294:Y296">
    <cfRule type="expression" dxfId="145" priority="198" stopIfTrue="1">
      <formula>WpAreaC_Sub2_exist =FALSE</formula>
    </cfRule>
  </conditionalFormatting>
  <conditionalFormatting sqref="Y297:Y399">
    <cfRule type="expression" dxfId="144" priority="4368" stopIfTrue="1">
      <formula>WpAreaC_Sub2_exist =FALSE</formula>
    </cfRule>
  </conditionalFormatting>
  <conditionalFormatting sqref="Z13:Z189 Z205:Z225 Z283:Z293 Z9:Z10">
    <cfRule type="expression" dxfId="143" priority="5509" stopIfTrue="1">
      <formula>WpAreaC_Sub3_exist =FALSE</formula>
    </cfRule>
  </conditionalFormatting>
  <conditionalFormatting sqref="Z39:Z42 Z44:Z45 Z47:Z50 Z52:Z54">
    <cfRule type="expression" dxfId="142" priority="5605" stopIfTrue="1">
      <formula>Z39&lt;1</formula>
    </cfRule>
    <cfRule type="expression" dxfId="141" priority="5603" stopIfTrue="1">
      <formula>Z39=""</formula>
    </cfRule>
    <cfRule type="expression" dxfId="140" priority="5604" stopIfTrue="1">
      <formula>Z39&lt;=0</formula>
    </cfRule>
    <cfRule type="expression" dxfId="139" priority="5606">
      <formula>Z39&gt;=1</formula>
    </cfRule>
  </conditionalFormatting>
  <conditionalFormatting sqref="Z56:Z58 Z60:Z62 Z65 Z67:Z69 Z71:Z73 Z75:Z77 Z79:Z81 Z83:Z84">
    <cfRule type="expression" dxfId="138" priority="5530" stopIfTrue="1">
      <formula>Z56=""</formula>
    </cfRule>
    <cfRule type="expression" dxfId="137" priority="5531" stopIfTrue="1">
      <formula>Z56&lt;=0</formula>
    </cfRule>
    <cfRule type="expression" dxfId="136" priority="5532" stopIfTrue="1">
      <formula>Z56&lt;1</formula>
    </cfRule>
    <cfRule type="expression" dxfId="135" priority="5533">
      <formula>Z56&gt;=1</formula>
    </cfRule>
  </conditionalFormatting>
  <conditionalFormatting sqref="Z86:Z87 Z91:Z93 Z95:Z96 Z98:Z100 Z103:Z105 Z107:Z110 Z112:Z115">
    <cfRule type="expression" dxfId="134" priority="5404">
      <formula>Z86&gt;=1</formula>
    </cfRule>
    <cfRule type="expression" dxfId="133" priority="5403" stopIfTrue="1">
      <formula>Z86&lt;1</formula>
    </cfRule>
    <cfRule type="expression" dxfId="132" priority="5402" stopIfTrue="1">
      <formula>Z86&lt;=0</formula>
    </cfRule>
    <cfRule type="expression" dxfId="131" priority="5401" stopIfTrue="1">
      <formula>Z86=""</formula>
    </cfRule>
  </conditionalFormatting>
  <conditionalFormatting sqref="Z117:Z119 Z121:Z124 Z126:Z129 Z131:Z133 Z135:Z138">
    <cfRule type="expression" dxfId="130" priority="5319" stopIfTrue="1">
      <formula>Z117=""</formula>
    </cfRule>
    <cfRule type="expression" dxfId="129" priority="5321" stopIfTrue="1">
      <formula>Z117&lt;1</formula>
    </cfRule>
    <cfRule type="expression" dxfId="128" priority="5322">
      <formula>Z117&gt;=1</formula>
    </cfRule>
    <cfRule type="expression" dxfId="127" priority="5320" stopIfTrue="1">
      <formula>Z117&lt;=0</formula>
    </cfRule>
  </conditionalFormatting>
  <conditionalFormatting sqref="Z140:Z143 Z145:Z148 Z150:Z151 Z300:Z302 Z304:Z306">
    <cfRule type="expression" dxfId="126" priority="5247" stopIfTrue="1">
      <formula>Z140&lt;=0</formula>
    </cfRule>
    <cfRule type="expression" dxfId="125" priority="5248" stopIfTrue="1">
      <formula>Z140&lt;1</formula>
    </cfRule>
    <cfRule type="expression" dxfId="124" priority="5249">
      <formula>Z140&gt;=1</formula>
    </cfRule>
  </conditionalFormatting>
  <conditionalFormatting sqref="Z183:Z184">
    <cfRule type="expression" dxfId="123" priority="4954">
      <formula>Z183&gt;=1</formula>
    </cfRule>
    <cfRule type="expression" dxfId="122" priority="4952" stopIfTrue="1">
      <formula>Z183&lt;=0</formula>
    </cfRule>
    <cfRule type="expression" dxfId="121" priority="4951" stopIfTrue="1">
      <formula>Z183=""</formula>
    </cfRule>
    <cfRule type="expression" dxfId="120" priority="4953" stopIfTrue="1">
      <formula>Z183&lt;1</formula>
    </cfRule>
  </conditionalFormatting>
  <conditionalFormatting sqref="Z190:Z202">
    <cfRule type="expression" dxfId="119" priority="4882">
      <formula>Z190&gt;=1</formula>
    </cfRule>
    <cfRule type="expression" dxfId="118" priority="4881" stopIfTrue="1">
      <formula>Z190&lt;1</formula>
    </cfRule>
    <cfRule type="expression" dxfId="117" priority="4880" stopIfTrue="1">
      <formula>Z190&lt;=0</formula>
    </cfRule>
    <cfRule type="expression" dxfId="116" priority="4879" stopIfTrue="1">
      <formula>Z190=""</formula>
    </cfRule>
  </conditionalFormatting>
  <conditionalFormatting sqref="Z190:Z204">
    <cfRule type="expression" dxfId="115" priority="4806">
      <formula>Z190&gt;=1</formula>
    </cfRule>
    <cfRule type="expression" dxfId="114" priority="4790" stopIfTrue="1">
      <formula>WpAreaC_Sub3_exist =FALSE</formula>
    </cfRule>
    <cfRule type="expression" dxfId="113" priority="4804" stopIfTrue="1">
      <formula>Z190&lt;=0</formula>
    </cfRule>
    <cfRule type="expression" dxfId="112" priority="4803" stopIfTrue="1">
      <formula>Z190=""</formula>
    </cfRule>
    <cfRule type="expression" dxfId="111" priority="4805" stopIfTrue="1">
      <formula>Z190&lt;1</formula>
    </cfRule>
  </conditionalFormatting>
  <conditionalFormatting sqref="Z205:Z206">
    <cfRule type="expression" dxfId="110" priority="4240" stopIfTrue="1">
      <formula>Z205&lt;=0</formula>
    </cfRule>
    <cfRule type="expression" dxfId="109" priority="4241" stopIfTrue="1">
      <formula>Z205&lt;1</formula>
    </cfRule>
    <cfRule type="expression" dxfId="108" priority="4239" stopIfTrue="1">
      <formula>Z205=""</formula>
    </cfRule>
    <cfRule type="expression" dxfId="107" priority="4242">
      <formula>Z205&gt;=1</formula>
    </cfRule>
  </conditionalFormatting>
  <conditionalFormatting sqref="Z207:Z211">
    <cfRule type="expression" dxfId="106" priority="3455" stopIfTrue="1">
      <formula>Z207=""</formula>
    </cfRule>
    <cfRule type="expression" dxfId="105" priority="3456" stopIfTrue="1">
      <formula>Z207&lt;=0</formula>
    </cfRule>
    <cfRule type="expression" dxfId="104" priority="3457" stopIfTrue="1">
      <formula>Z207&lt;1</formula>
    </cfRule>
    <cfRule type="expression" dxfId="103" priority="3458">
      <formula>Z207&gt;=1</formula>
    </cfRule>
  </conditionalFormatting>
  <conditionalFormatting sqref="Z212:Z213">
    <cfRule type="expression" dxfId="102" priority="3229" stopIfTrue="1">
      <formula>Z212&lt;1</formula>
    </cfRule>
    <cfRule type="expression" dxfId="101" priority="3228" stopIfTrue="1">
      <formula>Z212&lt;=0</formula>
    </cfRule>
    <cfRule type="expression" dxfId="100" priority="3227" stopIfTrue="1">
      <formula>Z212=""</formula>
    </cfRule>
    <cfRule type="expression" dxfId="99" priority="3230">
      <formula>Z212&gt;=1</formula>
    </cfRule>
  </conditionalFormatting>
  <conditionalFormatting sqref="Z214:Z215">
    <cfRule type="expression" dxfId="98" priority="3154">
      <formula>Z214&gt;=1</formula>
    </cfRule>
    <cfRule type="expression" dxfId="97" priority="3151" stopIfTrue="1">
      <formula>Z214=""</formula>
    </cfRule>
    <cfRule type="expression" dxfId="96" priority="3153" stopIfTrue="1">
      <formula>Z214&lt;1</formula>
    </cfRule>
    <cfRule type="expression" dxfId="95" priority="3152" stopIfTrue="1">
      <formula>Z214&lt;=0</formula>
    </cfRule>
  </conditionalFormatting>
  <conditionalFormatting sqref="Z216:Z218">
    <cfRule type="expression" dxfId="94" priority="2847" stopIfTrue="1">
      <formula>Z216=""</formula>
    </cfRule>
    <cfRule type="expression" dxfId="93" priority="2848" stopIfTrue="1">
      <formula>Z216&lt;=0</formula>
    </cfRule>
    <cfRule type="expression" dxfId="92" priority="2850">
      <formula>Z216&gt;=1</formula>
    </cfRule>
    <cfRule type="expression" dxfId="91" priority="2849" stopIfTrue="1">
      <formula>Z216&lt;1</formula>
    </cfRule>
  </conditionalFormatting>
  <conditionalFormatting sqref="Z219:Z221">
    <cfRule type="expression" dxfId="90" priority="2773" stopIfTrue="1">
      <formula>Z219&lt;1</formula>
    </cfRule>
    <cfRule type="expression" dxfId="89" priority="2772" stopIfTrue="1">
      <formula>Z219&lt;=0</formula>
    </cfRule>
    <cfRule type="expression" dxfId="88" priority="2771" stopIfTrue="1">
      <formula>Z219=""</formula>
    </cfRule>
    <cfRule type="expression" dxfId="87" priority="2774">
      <formula>Z219&gt;=1</formula>
    </cfRule>
  </conditionalFormatting>
  <conditionalFormatting sqref="Z222:Z224">
    <cfRule type="expression" dxfId="86" priority="2697" stopIfTrue="1">
      <formula>Z222&lt;1</formula>
    </cfRule>
    <cfRule type="expression" dxfId="85" priority="2695" stopIfTrue="1">
      <formula>Z222=""</formula>
    </cfRule>
    <cfRule type="expression" dxfId="84" priority="2696" stopIfTrue="1">
      <formula>Z222&lt;=0</formula>
    </cfRule>
    <cfRule type="expression" dxfId="83" priority="2698">
      <formula>Z222&gt;=1</formula>
    </cfRule>
  </conditionalFormatting>
  <conditionalFormatting sqref="Z226:Z227">
    <cfRule type="expression" dxfId="82" priority="4705" stopIfTrue="1">
      <formula>WpAreaC_Sub3_exist =FALSE</formula>
    </cfRule>
  </conditionalFormatting>
  <conditionalFormatting sqref="Z227 Z232:Z233 Z235">
    <cfRule type="expression" dxfId="81" priority="4717">
      <formula>Z227&gt;=1</formula>
    </cfRule>
    <cfRule type="expression" dxfId="80" priority="4716" stopIfTrue="1">
      <formula>Z227&lt;1</formula>
    </cfRule>
    <cfRule type="expression" dxfId="79" priority="4715" stopIfTrue="1">
      <formula>Z227&lt;=0</formula>
    </cfRule>
    <cfRule type="expression" dxfId="78" priority="4714" stopIfTrue="1">
      <formula>Z227=""</formula>
    </cfRule>
  </conditionalFormatting>
  <conditionalFormatting sqref="Z228">
    <cfRule type="expression" dxfId="77" priority="3967" stopIfTrue="1">
      <formula>Z228&lt;=0</formula>
    </cfRule>
    <cfRule type="expression" dxfId="76" priority="3969">
      <formula>Z228&gt;=1</formula>
    </cfRule>
    <cfRule type="expression" dxfId="75" priority="3966" stopIfTrue="1">
      <formula>Z228=""</formula>
    </cfRule>
    <cfRule type="expression" dxfId="74" priority="3968" stopIfTrue="1">
      <formula>Z228&lt;1</formula>
    </cfRule>
  </conditionalFormatting>
  <conditionalFormatting sqref="Z228:Z230">
    <cfRule type="expression" dxfId="73" priority="3973">
      <formula>Z228&gt;=1</formula>
    </cfRule>
    <cfRule type="expression" dxfId="72" priority="3970" stopIfTrue="1">
      <formula>Z228=""</formula>
    </cfRule>
    <cfRule type="expression" dxfId="71" priority="3971" stopIfTrue="1">
      <formula>Z228&lt;=0</formula>
    </cfRule>
    <cfRule type="expression" dxfId="70" priority="3957" stopIfTrue="1">
      <formula>WpAreaC_Sub3_exist =FALSE</formula>
    </cfRule>
    <cfRule type="expression" dxfId="69" priority="3972" stopIfTrue="1">
      <formula>Z228&lt;1</formula>
    </cfRule>
  </conditionalFormatting>
  <conditionalFormatting sqref="Z229 Z273:Z277 Z281:Z282 Z6:Z7">
    <cfRule type="expression" dxfId="68" priority="12306" stopIfTrue="1">
      <formula>WpAreaC_Sub3_exist =FALSE</formula>
    </cfRule>
  </conditionalFormatting>
  <conditionalFormatting sqref="Z231">
    <cfRule type="expression" dxfId="67" priority="3913" stopIfTrue="1">
      <formula>WpAreaC_Sub3_exist =FALSE</formula>
    </cfRule>
  </conditionalFormatting>
  <conditionalFormatting sqref="Z232:Z237">
    <cfRule type="expression" dxfId="66" priority="4201" stopIfTrue="1">
      <formula>WpAreaC_Sub3_exist =FALSE</formula>
    </cfRule>
  </conditionalFormatting>
  <conditionalFormatting sqref="Z238:Z246">
    <cfRule type="expression" dxfId="65" priority="4134" stopIfTrue="1">
      <formula>WpAreaC_Sub3_exist =FALSE</formula>
    </cfRule>
  </conditionalFormatting>
  <conditionalFormatting sqref="Z240">
    <cfRule type="expression" dxfId="64" priority="4563" stopIfTrue="1">
      <formula>Z240&lt;=0</formula>
    </cfRule>
    <cfRule type="expression" dxfId="63" priority="4562" stopIfTrue="1">
      <formula>Z240=""</formula>
    </cfRule>
    <cfRule type="expression" dxfId="62" priority="4565">
      <formula>Z240&gt;=1</formula>
    </cfRule>
    <cfRule type="expression" dxfId="61" priority="4564" stopIfTrue="1">
      <formula>Z240&lt;1</formula>
    </cfRule>
  </conditionalFormatting>
  <conditionalFormatting sqref="Z247:Z248 Z250:Z251 Z253:Z254 Z256:Z257">
    <cfRule type="expression" dxfId="60" priority="1149">
      <formula>Z247&gt;=1</formula>
    </cfRule>
    <cfRule type="expression" dxfId="59" priority="1148" stopIfTrue="1">
      <formula>Z247&lt;1</formula>
    </cfRule>
    <cfRule type="expression" dxfId="58" priority="1147" stopIfTrue="1">
      <formula>Z247&lt;=0</formula>
    </cfRule>
  </conditionalFormatting>
  <conditionalFormatting sqref="Z247:Z249">
    <cfRule type="expression" dxfId="57" priority="18" stopIfTrue="1">
      <formula>WpAreaC_Sub3_exist =FALSE</formula>
    </cfRule>
  </conditionalFormatting>
  <conditionalFormatting sqref="Z250:Z251 Z253:Z254 Z256:Z257 Z247:Z248">
    <cfRule type="expression" dxfId="56" priority="1146" stopIfTrue="1">
      <formula>Z247=""</formula>
    </cfRule>
  </conditionalFormatting>
  <conditionalFormatting sqref="Z250:Z254">
    <cfRule type="expression" dxfId="55" priority="1128" stopIfTrue="1">
      <formula>WpAreaC_Sub3_exist =FALSE</formula>
    </cfRule>
  </conditionalFormatting>
  <conditionalFormatting sqref="Z255:Z257">
    <cfRule type="expression" dxfId="54" priority="1112" stopIfTrue="1">
      <formula>WpAreaC_Sub3_exist =FALSE</formula>
    </cfRule>
  </conditionalFormatting>
  <conditionalFormatting sqref="Z258:Z260">
    <cfRule type="expression" dxfId="53" priority="4118" stopIfTrue="1">
      <formula>WpAreaC_Sub3_exist =FALSE</formula>
    </cfRule>
  </conditionalFormatting>
  <conditionalFormatting sqref="Z260 Z279">
    <cfRule type="expression" dxfId="52" priority="4477" stopIfTrue="1">
      <formula>Z260=""</formula>
    </cfRule>
    <cfRule type="expression" dxfId="51" priority="4478" stopIfTrue="1">
      <formula>Z260&lt;=0</formula>
    </cfRule>
    <cfRule type="expression" dxfId="50" priority="4479" stopIfTrue="1">
      <formula>Z260&lt;1</formula>
    </cfRule>
    <cfRule type="expression" dxfId="49" priority="4480">
      <formula>Z260&gt;=1</formula>
    </cfRule>
  </conditionalFormatting>
  <conditionalFormatting sqref="Z261:Z264">
    <cfRule type="expression" dxfId="48" priority="832" stopIfTrue="1">
      <formula>WpAreaC_Sub3_exist =FALSE</formula>
    </cfRule>
  </conditionalFormatting>
  <conditionalFormatting sqref="Z265">
    <cfRule type="expression" dxfId="47" priority="3839" stopIfTrue="1">
      <formula>Z265=""</formula>
    </cfRule>
    <cfRule type="expression" dxfId="46" priority="3840" stopIfTrue="1">
      <formula>Z265&lt;=0</formula>
    </cfRule>
    <cfRule type="expression" dxfId="45" priority="3841" stopIfTrue="1">
      <formula>Z265&lt;1</formula>
    </cfRule>
    <cfRule type="expression" dxfId="44" priority="3842">
      <formula>Z265&gt;=1</formula>
    </cfRule>
    <cfRule type="expression" dxfId="43" priority="3843" stopIfTrue="1">
      <formula>Z265=""</formula>
    </cfRule>
    <cfRule type="expression" dxfId="42" priority="3846">
      <formula>Z265&gt;=1</formula>
    </cfRule>
    <cfRule type="expression" dxfId="41" priority="3844" stopIfTrue="1">
      <formula>Z265&lt;=0</formula>
    </cfRule>
    <cfRule type="expression" dxfId="40" priority="3845" stopIfTrue="1">
      <formula>Z265&lt;1</formula>
    </cfRule>
  </conditionalFormatting>
  <conditionalFormatting sqref="Z265:Z267">
    <cfRule type="expression" dxfId="39" priority="3830" stopIfTrue="1">
      <formula>WpAreaC_Sub3_exist =FALSE</formula>
    </cfRule>
  </conditionalFormatting>
  <conditionalFormatting sqref="Z268">
    <cfRule type="expression" dxfId="38" priority="3694" stopIfTrue="1">
      <formula>WpAreaC_Sub3_exist =FALSE</formula>
    </cfRule>
  </conditionalFormatting>
  <conditionalFormatting sqref="Z269:Z270 Z272">
    <cfRule type="expression" dxfId="37" priority="3768" stopIfTrue="1">
      <formula>Z269&lt;=0</formula>
    </cfRule>
    <cfRule type="expression" dxfId="36" priority="3767" stopIfTrue="1">
      <formula>Z269=""</formula>
    </cfRule>
    <cfRule type="expression" dxfId="35" priority="3769" stopIfTrue="1">
      <formula>Z269&lt;1</formula>
    </cfRule>
    <cfRule type="expression" dxfId="34" priority="3770">
      <formula>Z269&gt;=1</formula>
    </cfRule>
    <cfRule type="expression" dxfId="33" priority="3766">
      <formula>Z269&gt;=1</formula>
    </cfRule>
    <cfRule type="expression" dxfId="32" priority="3765" stopIfTrue="1">
      <formula>Z269&lt;1</formula>
    </cfRule>
    <cfRule type="expression" dxfId="31" priority="3764" stopIfTrue="1">
      <formula>Z269&lt;=0</formula>
    </cfRule>
    <cfRule type="expression" dxfId="30" priority="3763" stopIfTrue="1">
      <formula>Z269=""</formula>
    </cfRule>
  </conditionalFormatting>
  <conditionalFormatting sqref="Z269:Z272">
    <cfRule type="expression" dxfId="29" priority="3745" stopIfTrue="1">
      <formula>WpAreaC_Sub3_exist =FALSE</formula>
    </cfRule>
  </conditionalFormatting>
  <conditionalFormatting sqref="Z273:Z274 Z276">
    <cfRule type="expression" dxfId="28" priority="4383" stopIfTrue="1">
      <formula>WpAreaC_Sub3_exist =FALSE</formula>
    </cfRule>
  </conditionalFormatting>
  <conditionalFormatting sqref="Z278:Z279">
    <cfRule type="expression" dxfId="27" priority="4086" stopIfTrue="1">
      <formula>WpAreaC_Sub3_exist =FALSE</formula>
    </cfRule>
  </conditionalFormatting>
  <conditionalFormatting sqref="Z280:Z281">
    <cfRule type="expression" dxfId="26" priority="4070" stopIfTrue="1">
      <formula>WpAreaC_Sub3_exist =FALSE</formula>
    </cfRule>
  </conditionalFormatting>
  <conditionalFormatting sqref="Z283">
    <cfRule type="expression" dxfId="25" priority="4404">
      <formula>Z283&gt;=1</formula>
    </cfRule>
    <cfRule type="expression" dxfId="24" priority="4403" stopIfTrue="1">
      <formula>Z283&lt;1</formula>
    </cfRule>
    <cfRule type="expression" dxfId="23" priority="4402" stopIfTrue="1">
      <formula>Z283&lt;=0</formula>
    </cfRule>
    <cfRule type="expression" dxfId="22" priority="4401" stopIfTrue="1">
      <formula>Z283=""</formula>
    </cfRule>
  </conditionalFormatting>
  <conditionalFormatting sqref="Z288 Z290 Z292:Z293 Z295:Z296">
    <cfRule type="expression" dxfId="21" priority="233" stopIfTrue="1">
      <formula>Z288&lt;1</formula>
    </cfRule>
    <cfRule type="expression" dxfId="20" priority="234">
      <formula>Z288&gt;=1</formula>
    </cfRule>
    <cfRule type="expression" dxfId="19" priority="232" stopIfTrue="1">
      <formula>Z288&lt;=0</formula>
    </cfRule>
  </conditionalFormatting>
  <conditionalFormatting sqref="Z294:Z296">
    <cfRule type="expression" dxfId="18" priority="197" stopIfTrue="1">
      <formula>WpAreaC_Sub3_exist =FALSE</formula>
    </cfRule>
  </conditionalFormatting>
  <conditionalFormatting sqref="Z295:Z296 Z288 Z290 Z292:Z293">
    <cfRule type="expression" dxfId="17" priority="231" stopIfTrue="1">
      <formula>Z288=""</formula>
    </cfRule>
  </conditionalFormatting>
  <conditionalFormatting sqref="Z297:Z399">
    <cfRule type="expression" dxfId="16" priority="4367" stopIfTrue="1">
      <formula>WpAreaC_Sub3_exist =FALSE</formula>
    </cfRule>
  </conditionalFormatting>
  <conditionalFormatting sqref="Z300:Z302 Z304:Z306 Z140:Z143 Z145:Z148 Z150:Z151">
    <cfRule type="expression" dxfId="15" priority="5246" stopIfTrue="1">
      <formula>Z140=""</formula>
    </cfRule>
  </conditionalFormatting>
  <conditionalFormatting sqref="Z309 Z311:Z313 Z315:Z317 Z319:Z321 Z323:Z325 Z327:Z328 Z330:Z331">
    <cfRule type="expression" dxfId="14" priority="5173" stopIfTrue="1">
      <formula>Z309=""</formula>
    </cfRule>
    <cfRule type="expression" dxfId="13" priority="5174" stopIfTrue="1">
      <formula>Z309&lt;=0</formula>
    </cfRule>
    <cfRule type="expression" dxfId="12" priority="5175" stopIfTrue="1">
      <formula>Z309&lt;1</formula>
    </cfRule>
    <cfRule type="expression" dxfId="11" priority="5176">
      <formula>Z309&gt;=1</formula>
    </cfRule>
  </conditionalFormatting>
  <conditionalFormatting sqref="Z334:Z337 Z339:Z342 Z344:Z345 Z347:Z348 Z350:Z351">
    <cfRule type="expression" dxfId="10" priority="5102" stopIfTrue="1">
      <formula>Z334&lt;1</formula>
    </cfRule>
    <cfRule type="expression" dxfId="9" priority="5103">
      <formula>Z334&gt;=1</formula>
    </cfRule>
    <cfRule type="expression" dxfId="8" priority="5101" stopIfTrue="1">
      <formula>Z334&lt;=0</formula>
    </cfRule>
    <cfRule type="expression" dxfId="7" priority="5100" stopIfTrue="1">
      <formula>Z334=""</formula>
    </cfRule>
  </conditionalFormatting>
  <conditionalFormatting sqref="Z354:Z357 Z359:Z362 Z364:Z365 Z367:Z368 Z371:Z373 Z375:Z378 Z380:Z383 Z385:Z386 Z388:Z389 Z391:Z394 Z396:Z399">
    <cfRule type="expression" dxfId="6" priority="5027" stopIfTrue="1">
      <formula>Z354=""</formula>
    </cfRule>
    <cfRule type="expression" dxfId="5" priority="5030">
      <formula>Z354&gt;=1</formula>
    </cfRule>
    <cfRule type="expression" dxfId="4" priority="5028" stopIfTrue="1">
      <formula>Z354&lt;=0</formula>
    </cfRule>
    <cfRule type="expression" dxfId="3" priority="5029" stopIfTrue="1">
      <formula>Z354&lt;1</formula>
    </cfRule>
  </conditionalFormatting>
  <dataValidations count="3">
    <dataValidation type="list" allowBlank="1" showInputMessage="1" showErrorMessage="1" errorTitle="Is the WP item a test case?" error="Set to capital Y if the WP item is a test case else leave empty." sqref="B339:B345 B330:B331 B350:B351 B311:B313 B95:B96 B145:B151 B323:B328 B396:B399 B79:B84 B91:B93 B47:B62 B98:B100 B102:B110 B112:B124 B39:B45 B140:B143 B315:B317 B309 B319:B321 B126:B138 B334:B337 B385:B386 B86:B87 B391:B394 B380:B383 B16:B18 B20:B22 B24:B32 B34:B37 B67:B69 B65 B71:B73 B367:B368 B353:B362 B364:B365 B388:B389 B370:B378 B75:B77 B347:B348 B298:B306 B154:B180 B182:B224 B226:B257 B259:B296" xr:uid="{00000000-0002-0000-0100-000000000000}">
      <formula1>"Y"</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R11" xr:uid="{E0BFEDB1-8F4F-4C59-84A6-0CAF05FEB2C3}">
      <formula1>0</formula1>
      <formula2>0.05</formula2>
    </dataValidation>
    <dataValidation type="list" allowBlank="1" showInputMessage="1" showErrorMessage="1" sqref="R396:Z399 R315:Z317 R150:Z151 R121:Z124 R91:Z93 R107:Z110 R44:Z45 R117:Z119 R112:Z115 R98:Z100 R126:Z129 R95:Z96 R140:Z143 R34:Z37 R103:Z105 R67:Z69 R83:Z84 R79:Z81 R327:Z328 R71:Z73 R52:Z54 R330:Z331 R350:Z351 R145:Z148 R334:Z337 R319:Z321 R347:Z348 R135:Z138 R300:Z302 R309:Z309 R304:Z306 R311:Z313 R131:Z133 R375:Z378 R47:Z50 R20:Z22 R25:Z27 R29:Z32 R371:Z373 R385:Z386 R16:Z18 R391:Z394 R364:Z365 R86:Z87 R60:Z62 R380:Z383 R65:Z65 R56:Z58 R39:Z42 R367:Z368 R359:Z362 R344:Z345 R323:Z325 R354:Z357 R388:Z389 R75:Z77 R339:Z342 R298:Z298 R154:Z180 R182:Z224 R226:Z257 R259:Z296" xr:uid="{00000000-0002-0000-0100-000001000000}">
      <formula1>"0%,5%,10%,15%,20%,25%,30%,35%,40%,45%,50%,55%,60%,65%,70%,75%,80%,85%,90%,95%,100%"</formula1>
    </dataValidation>
  </dataValidations>
  <hyperlinks>
    <hyperlink ref="F4" r:id="rId1" xr:uid="{796DCDE0-8254-3944-900B-C63E921E21FC}"/>
  </hyperlinks>
  <pageMargins left="0.7" right="0.7" top="0.75" bottom="0.75" header="0.3" footer="0.3"/>
  <pageSetup paperSize="9" orientation="portrait" r:id="rId2"/>
  <drawing r:id="rId3"/>
  <mc:AlternateContent xmlns:mc="http://schemas.openxmlformats.org/markup-compatibility/2006">
    <mc:Choice Requires="v">
      <legacyDrawing r:id="rId4"/>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F81C9E2-2524-44DA-9DE3-2DEA40B04E75}">
          <x14:formula1>
            <xm:f>'WP configuration'!$B$18:$B$35</xm:f>
          </x14:formula1>
          <xm:sqref>H1:H281 H284:H1048576</xm:sqref>
        </x14:dataValidation>
      </x14:dataValidations>
    </ext>
  </extLst>
</worksheet>
</file>

<file path=xl/worksheets/sheet3.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F71"/>
  <sheetViews>
    <sheetView workbookViewId="0">
      <pane ySplit="1" topLeftCell="A2" activePane="bottomLeft" state="frozen"/>
      <selection pane="bottomLeft" activeCell="B34" sqref="B34"/>
    </sheetView>
  </sheetViews>
  <sheetFormatPr baseColWidth="10" defaultColWidth="10.33203125" defaultRowHeight="15" x14ac:dyDescent="0.2"/>
  <cols>
    <col min="1" max="1" width="16.5" style="225" customWidth="1"/>
    <col min="2" max="2" width="45.83203125" style="225" customWidth="1"/>
    <col min="3" max="3" width="1.1640625" style="221" customWidth="1"/>
    <col min="4" max="4" width="47" style="225" customWidth="1"/>
    <col min="5" max="5" width="1.1640625" style="221" customWidth="1"/>
    <col min="6" max="6" width="30.5" style="112" customWidth="1"/>
    <col min="7" max="16384" width="10.33203125" style="112"/>
  </cols>
  <sheetData>
    <row r="1" spans="1:6" ht="16" x14ac:dyDescent="0.2">
      <c r="A1" s="509" t="s">
        <v>266</v>
      </c>
      <c r="B1" s="509"/>
      <c r="D1" s="226" t="s">
        <v>265</v>
      </c>
    </row>
    <row r="2" spans="1:6" ht="21" customHeight="1" x14ac:dyDescent="0.25">
      <c r="A2" s="507" t="s">
        <v>170</v>
      </c>
      <c r="B2" s="508"/>
      <c r="C2" s="216"/>
      <c r="D2" s="227"/>
      <c r="E2" s="216"/>
    </row>
    <row r="3" spans="1:6" ht="22" x14ac:dyDescent="0.25">
      <c r="A3" s="222"/>
      <c r="B3" s="222" t="s">
        <v>273</v>
      </c>
      <c r="C3" s="218"/>
      <c r="D3" s="228" t="s">
        <v>264</v>
      </c>
      <c r="E3" s="218"/>
    </row>
    <row r="4" spans="1:6" ht="21" x14ac:dyDescent="0.2">
      <c r="A4" s="223" t="s">
        <v>148</v>
      </c>
      <c r="B4" s="238" t="s">
        <v>80</v>
      </c>
      <c r="C4" s="219"/>
      <c r="D4" s="236" t="str">
        <f>IF(OR(B4="",B4="N/A"),"N/A",B4)</f>
        <v>SA Option 2 (SA NR)</v>
      </c>
      <c r="E4" s="219"/>
      <c r="F4" s="234"/>
    </row>
    <row r="5" spans="1:6" ht="19" x14ac:dyDescent="0.2">
      <c r="A5" s="224" t="s">
        <v>270</v>
      </c>
      <c r="B5" s="235" t="s">
        <v>59</v>
      </c>
      <c r="C5" s="220"/>
      <c r="D5" s="237" t="str">
        <f>IF(D4="N/A","N/A",IF(OR(B5="",B5="N/A"),"",B5))</f>
        <v>FR1</v>
      </c>
      <c r="E5" s="220"/>
      <c r="F5" s="234"/>
    </row>
    <row r="6" spans="1:6" ht="19" x14ac:dyDescent="0.2">
      <c r="A6" s="224" t="s">
        <v>271</v>
      </c>
      <c r="B6" s="235" t="s">
        <v>60</v>
      </c>
      <c r="C6" s="220"/>
      <c r="D6" s="237" t="str">
        <f>IF(OR(D5="N/A",D5="-"),"N/A",IF(B6="","N/A",B6))</f>
        <v>FR2</v>
      </c>
      <c r="E6" s="220"/>
      <c r="F6" s="234"/>
    </row>
    <row r="7" spans="1:6" ht="19" x14ac:dyDescent="0.2">
      <c r="A7" s="224" t="s">
        <v>272</v>
      </c>
      <c r="B7" s="235" t="s">
        <v>128</v>
      </c>
      <c r="C7" s="220"/>
      <c r="D7" s="237" t="str">
        <f>IF(OR(D6="N/A",D6="-"),"N/A",IF(B7="","N/A",B7))</f>
        <v>FR1 + FR2</v>
      </c>
      <c r="E7" s="220"/>
      <c r="F7" s="234"/>
    </row>
    <row r="8" spans="1:6" ht="21" x14ac:dyDescent="0.2">
      <c r="A8" s="223" t="s">
        <v>149</v>
      </c>
      <c r="B8" s="238" t="s">
        <v>81</v>
      </c>
      <c r="C8" s="219"/>
      <c r="D8" s="236" t="str">
        <f>IF(OR($D$4="N/A",$B$8=""),"N/A",B8)</f>
        <v>NSA Option 3 (EN-DC)</v>
      </c>
      <c r="E8" s="219"/>
      <c r="F8" s="234"/>
    </row>
    <row r="9" spans="1:6" ht="19" x14ac:dyDescent="0.2">
      <c r="A9" s="224" t="s">
        <v>270</v>
      </c>
      <c r="B9" s="235" t="s">
        <v>59</v>
      </c>
      <c r="C9" s="220"/>
      <c r="D9" s="237" t="str">
        <f>IF(OR(D8="N/A",B9="N/A"),"N/A",IF(B9="","",B9))</f>
        <v>FR1</v>
      </c>
      <c r="E9" s="220"/>
      <c r="F9" s="234"/>
    </row>
    <row r="10" spans="1:6" ht="19" x14ac:dyDescent="0.2">
      <c r="A10" s="224" t="s">
        <v>271</v>
      </c>
      <c r="B10" s="235" t="s">
        <v>60</v>
      </c>
      <c r="C10" s="220"/>
      <c r="D10" s="237" t="str">
        <f>IF(OR(D9="N/A",B10=""),"N/A",IF(B10="","N/A",B10))</f>
        <v>FR2</v>
      </c>
      <c r="E10" s="220"/>
      <c r="F10" s="234"/>
    </row>
    <row r="11" spans="1:6" ht="19" x14ac:dyDescent="0.2">
      <c r="A11" s="224" t="s">
        <v>272</v>
      </c>
      <c r="B11" s="235" t="s">
        <v>128</v>
      </c>
      <c r="C11" s="220"/>
      <c r="D11" s="237" t="str">
        <f>IF(OR(D10="N/A",B11=""),"N/A",IF(B11="","N/A",B11))</f>
        <v>FR1 + FR2</v>
      </c>
      <c r="E11" s="220"/>
      <c r="F11" s="234"/>
    </row>
    <row r="12" spans="1:6" ht="21" x14ac:dyDescent="0.2">
      <c r="A12" s="223" t="s">
        <v>150</v>
      </c>
      <c r="B12" s="238" t="s">
        <v>133</v>
      </c>
      <c r="C12" s="219"/>
      <c r="D12" s="236" t="str">
        <f>IF(OR($D$8="N/A",$B$12=""),"N/A",B12)</f>
        <v>LTE</v>
      </c>
      <c r="E12" s="219"/>
      <c r="F12" s="234"/>
    </row>
    <row r="13" spans="1:6" ht="19" x14ac:dyDescent="0.2">
      <c r="A13" s="224" t="s">
        <v>270</v>
      </c>
      <c r="B13" s="235" t="s">
        <v>134</v>
      </c>
      <c r="C13" s="220"/>
      <c r="D13" s="237" t="str">
        <f>IF(OR(D12="N/A",B13="N/A"),"N/A",IF(B13="","",B13))</f>
        <v>FDD</v>
      </c>
      <c r="E13" s="220"/>
      <c r="F13" s="234"/>
    </row>
    <row r="14" spans="1:6" ht="19" x14ac:dyDescent="0.2">
      <c r="A14" s="224" t="s">
        <v>271</v>
      </c>
      <c r="B14" s="235" t="s">
        <v>135</v>
      </c>
      <c r="C14" s="220"/>
      <c r="D14" s="237" t="str">
        <f>IF(OR(D13="N/A",$B$13=""),"N/A",IF(B14="","N/A",B14))</f>
        <v>TDD</v>
      </c>
      <c r="E14" s="220"/>
      <c r="F14" s="234"/>
    </row>
    <row r="15" spans="1:6" ht="19" x14ac:dyDescent="0.2">
      <c r="A15" s="224" t="s">
        <v>272</v>
      </c>
      <c r="B15" s="235" t="s">
        <v>136</v>
      </c>
      <c r="C15" s="220"/>
      <c r="D15" s="237" t="str">
        <f>IF(OR(D14="N/A",$B$13=""),"N/A",IF(B15="","N/A",B15))</f>
        <v>FDD + TDD</v>
      </c>
      <c r="E15" s="220"/>
      <c r="F15" s="234"/>
    </row>
    <row r="17" spans="1:5" s="225" customFormat="1" x14ac:dyDescent="0.2">
      <c r="A17" s="510" t="s">
        <v>268</v>
      </c>
      <c r="B17" s="510"/>
      <c r="C17" s="229"/>
      <c r="E17" s="229"/>
    </row>
    <row r="18" spans="1:5" s="225" customFormat="1" x14ac:dyDescent="0.2">
      <c r="A18" s="267"/>
      <c r="B18" s="265" t="s">
        <v>267</v>
      </c>
      <c r="C18" s="230"/>
      <c r="E18" s="230"/>
    </row>
    <row r="19" spans="1:5" s="225" customFormat="1" x14ac:dyDescent="0.2">
      <c r="A19" s="267"/>
      <c r="B19" s="265" t="s">
        <v>25</v>
      </c>
      <c r="C19" s="230"/>
      <c r="E19" s="230"/>
    </row>
    <row r="20" spans="1:5" s="225" customFormat="1" x14ac:dyDescent="0.2">
      <c r="A20" s="267"/>
      <c r="B20" s="265" t="s">
        <v>26</v>
      </c>
      <c r="C20" s="230"/>
      <c r="E20" s="230"/>
    </row>
    <row r="21" spans="1:5" s="225" customFormat="1" x14ac:dyDescent="0.2">
      <c r="A21" s="267"/>
      <c r="B21" s="265" t="s">
        <v>27</v>
      </c>
      <c r="C21" s="230"/>
      <c r="E21" s="230"/>
    </row>
    <row r="22" spans="1:5" s="225" customFormat="1" x14ac:dyDescent="0.2">
      <c r="A22" s="267"/>
      <c r="B22" s="265" t="s">
        <v>28</v>
      </c>
      <c r="C22" s="230"/>
      <c r="E22" s="230"/>
    </row>
    <row r="23" spans="1:5" s="225" customFormat="1" ht="15.75" customHeight="1" x14ac:dyDescent="0.2">
      <c r="A23" s="267"/>
      <c r="B23" s="265" t="s">
        <v>29</v>
      </c>
      <c r="C23" s="230"/>
      <c r="E23" s="230"/>
    </row>
    <row r="24" spans="1:5" s="225" customFormat="1" ht="15.75" customHeight="1" x14ac:dyDescent="0.2">
      <c r="A24" s="267"/>
      <c r="B24" s="265" t="s">
        <v>258</v>
      </c>
      <c r="C24" s="230"/>
      <c r="E24" s="230"/>
    </row>
    <row r="25" spans="1:5" s="225" customFormat="1" ht="15.75" customHeight="1" x14ac:dyDescent="0.2">
      <c r="A25" s="267"/>
      <c r="B25" s="265" t="s">
        <v>259</v>
      </c>
      <c r="C25" s="230"/>
      <c r="E25" s="230"/>
    </row>
    <row r="26" spans="1:5" s="225" customFormat="1" ht="15.75" customHeight="1" x14ac:dyDescent="0.2">
      <c r="A26" s="267"/>
      <c r="B26" s="265" t="s">
        <v>260</v>
      </c>
      <c r="C26" s="230"/>
      <c r="E26" s="230"/>
    </row>
    <row r="27" spans="1:5" s="225" customFormat="1" ht="15.75" customHeight="1" x14ac:dyDescent="0.2">
      <c r="A27" s="267"/>
      <c r="B27" s="265" t="s">
        <v>261</v>
      </c>
      <c r="C27" s="230"/>
      <c r="E27" s="230"/>
    </row>
    <row r="28" spans="1:5" s="225" customFormat="1" ht="15.75" customHeight="1" x14ac:dyDescent="0.2">
      <c r="A28" s="267"/>
      <c r="B28" s="265" t="s">
        <v>346</v>
      </c>
      <c r="C28" s="230"/>
      <c r="E28" s="230"/>
    </row>
    <row r="29" spans="1:5" s="225" customFormat="1" ht="15.75" customHeight="1" x14ac:dyDescent="0.2">
      <c r="A29" s="267"/>
      <c r="B29" s="265" t="s">
        <v>373</v>
      </c>
      <c r="C29" s="230"/>
      <c r="E29" s="230"/>
    </row>
    <row r="30" spans="1:5" s="225" customFormat="1" ht="15.75" customHeight="1" x14ac:dyDescent="0.2">
      <c r="A30" s="267"/>
      <c r="B30" s="265" t="s">
        <v>430</v>
      </c>
      <c r="C30" s="230"/>
      <c r="E30" s="230"/>
    </row>
    <row r="31" spans="1:5" s="225" customFormat="1" ht="15.75" customHeight="1" x14ac:dyDescent="0.2">
      <c r="A31" s="267"/>
      <c r="B31" s="265" t="s">
        <v>623</v>
      </c>
      <c r="C31" s="230"/>
      <c r="E31" s="230"/>
    </row>
    <row r="32" spans="1:5" s="225" customFormat="1" ht="15.75" customHeight="1" x14ac:dyDescent="0.2">
      <c r="A32" s="267"/>
      <c r="B32" s="265" t="s">
        <v>639</v>
      </c>
      <c r="C32" s="230"/>
      <c r="E32" s="230"/>
    </row>
    <row r="33" spans="1:5" s="225" customFormat="1" ht="15.75" customHeight="1" x14ac:dyDescent="0.2">
      <c r="A33" s="267"/>
      <c r="B33" s="265" t="s">
        <v>640</v>
      </c>
      <c r="C33" s="230"/>
      <c r="E33" s="230"/>
    </row>
    <row r="34" spans="1:5" s="225" customFormat="1" ht="15.75" customHeight="1" x14ac:dyDescent="0.2">
      <c r="A34" s="267"/>
      <c r="B34" s="265" t="s">
        <v>663</v>
      </c>
      <c r="C34" s="230"/>
      <c r="E34" s="230"/>
    </row>
    <row r="35" spans="1:5" s="225" customFormat="1" x14ac:dyDescent="0.2">
      <c r="A35" s="267"/>
      <c r="B35" s="265" t="s">
        <v>30</v>
      </c>
      <c r="C35" s="230"/>
      <c r="E35" s="230"/>
    </row>
    <row r="36" spans="1:5" s="225" customFormat="1" ht="16.5" customHeight="1" x14ac:dyDescent="0.2">
      <c r="A36" s="505" t="s">
        <v>262</v>
      </c>
      <c r="B36" s="505"/>
      <c r="C36" s="231"/>
      <c r="E36" s="231"/>
    </row>
    <row r="37" spans="1:5" s="225" customFormat="1" x14ac:dyDescent="0.2">
      <c r="A37" s="500"/>
      <c r="B37" s="500"/>
      <c r="C37" s="230"/>
      <c r="E37" s="230"/>
    </row>
    <row r="38" spans="1:5" s="225" customFormat="1" x14ac:dyDescent="0.2">
      <c r="A38" s="511" t="s">
        <v>269</v>
      </c>
      <c r="B38" s="511"/>
      <c r="C38" s="229"/>
      <c r="E38" s="229"/>
    </row>
    <row r="39" spans="1:5" s="225" customFormat="1" x14ac:dyDescent="0.2">
      <c r="A39" s="267"/>
      <c r="B39" s="265" t="s">
        <v>80</v>
      </c>
      <c r="C39" s="230"/>
      <c r="E39" s="230"/>
    </row>
    <row r="40" spans="1:5" s="225" customFormat="1" x14ac:dyDescent="0.2">
      <c r="A40" s="267"/>
      <c r="B40" s="265" t="s">
        <v>81</v>
      </c>
      <c r="C40" s="230"/>
      <c r="E40" s="230"/>
    </row>
    <row r="41" spans="1:5" s="225" customFormat="1" x14ac:dyDescent="0.2">
      <c r="A41" s="267"/>
      <c r="B41" s="265" t="s">
        <v>175</v>
      </c>
      <c r="C41" s="230"/>
      <c r="E41" s="230"/>
    </row>
    <row r="42" spans="1:5" s="225" customFormat="1" x14ac:dyDescent="0.2">
      <c r="A42" s="267"/>
      <c r="B42" s="265" t="s">
        <v>133</v>
      </c>
      <c r="C42" s="230"/>
      <c r="E42" s="230"/>
    </row>
    <row r="43" spans="1:5" s="225" customFormat="1" x14ac:dyDescent="0.2">
      <c r="A43" s="267"/>
      <c r="B43" s="265" t="s">
        <v>328</v>
      </c>
      <c r="C43" s="230"/>
      <c r="E43" s="230"/>
    </row>
    <row r="44" spans="1:5" s="225" customFormat="1" x14ac:dyDescent="0.2">
      <c r="A44" s="267"/>
      <c r="B44" s="265" t="s">
        <v>144</v>
      </c>
      <c r="C44" s="230"/>
      <c r="E44" s="230"/>
    </row>
    <row r="45" spans="1:5" s="225" customFormat="1" ht="15" customHeight="1" x14ac:dyDescent="0.2">
      <c r="A45" s="506" t="s">
        <v>263</v>
      </c>
      <c r="B45" s="506"/>
      <c r="C45" s="231"/>
      <c r="E45" s="231"/>
    </row>
    <row r="46" spans="1:5" s="225" customFormat="1" x14ac:dyDescent="0.2">
      <c r="A46" s="500"/>
      <c r="B46" s="500"/>
      <c r="C46" s="230"/>
      <c r="E46" s="230"/>
    </row>
    <row r="47" spans="1:5" s="225" customFormat="1" x14ac:dyDescent="0.2">
      <c r="A47" s="504" t="s">
        <v>277</v>
      </c>
      <c r="B47" s="504"/>
      <c r="C47" s="232"/>
      <c r="E47" s="232"/>
    </row>
    <row r="48" spans="1:5" s="225" customFormat="1" x14ac:dyDescent="0.2">
      <c r="A48" s="267"/>
      <c r="B48" s="265" t="s">
        <v>59</v>
      </c>
      <c r="C48" s="230"/>
      <c r="E48" s="230"/>
    </row>
    <row r="49" spans="1:5" s="225" customFormat="1" x14ac:dyDescent="0.2">
      <c r="A49" s="267"/>
      <c r="B49" s="265" t="s">
        <v>60</v>
      </c>
      <c r="C49" s="230"/>
      <c r="E49" s="230"/>
    </row>
    <row r="50" spans="1:5" s="225" customFormat="1" x14ac:dyDescent="0.2">
      <c r="A50" s="267"/>
      <c r="B50" s="265" t="s">
        <v>128</v>
      </c>
      <c r="C50" s="230"/>
      <c r="E50" s="230"/>
    </row>
    <row r="51" spans="1:5" s="225" customFormat="1" x14ac:dyDescent="0.2">
      <c r="A51" s="267"/>
      <c r="B51" s="265" t="s">
        <v>134</v>
      </c>
      <c r="C51" s="230"/>
      <c r="E51" s="230"/>
    </row>
    <row r="52" spans="1:5" s="225" customFormat="1" x14ac:dyDescent="0.2">
      <c r="A52" s="267"/>
      <c r="B52" s="265" t="s">
        <v>135</v>
      </c>
      <c r="C52" s="230"/>
      <c r="E52" s="230"/>
    </row>
    <row r="53" spans="1:5" s="225" customFormat="1" x14ac:dyDescent="0.2">
      <c r="A53" s="267"/>
      <c r="B53" s="265" t="s">
        <v>136</v>
      </c>
      <c r="C53" s="230"/>
      <c r="E53" s="230"/>
    </row>
    <row r="54" spans="1:5" s="225" customFormat="1" x14ac:dyDescent="0.2">
      <c r="A54" s="267"/>
      <c r="B54" s="265" t="s">
        <v>329</v>
      </c>
      <c r="C54" s="230"/>
      <c r="E54" s="230"/>
    </row>
    <row r="55" spans="1:5" s="225" customFormat="1" x14ac:dyDescent="0.2">
      <c r="A55" s="267"/>
      <c r="B55" s="265" t="s">
        <v>144</v>
      </c>
      <c r="C55" s="230"/>
      <c r="E55" s="230"/>
    </row>
    <row r="56" spans="1:5" s="225" customFormat="1" ht="15" customHeight="1" x14ac:dyDescent="0.2">
      <c r="A56" s="503" t="s">
        <v>263</v>
      </c>
      <c r="B56" s="503"/>
      <c r="C56" s="233"/>
      <c r="E56" s="233"/>
    </row>
    <row r="58" spans="1:5" x14ac:dyDescent="0.2">
      <c r="A58" s="501" t="s">
        <v>168</v>
      </c>
      <c r="B58" s="501"/>
    </row>
    <row r="59" spans="1:5" ht="15" customHeight="1" x14ac:dyDescent="0.2">
      <c r="A59" s="502" t="s">
        <v>274</v>
      </c>
      <c r="B59" s="502"/>
    </row>
    <row r="60" spans="1:5" x14ac:dyDescent="0.2">
      <c r="A60" s="502"/>
      <c r="B60" s="502"/>
    </row>
    <row r="61" spans="1:5" x14ac:dyDescent="0.2">
      <c r="A61" s="502"/>
      <c r="B61" s="502"/>
    </row>
    <row r="62" spans="1:5" x14ac:dyDescent="0.2">
      <c r="A62" s="502"/>
      <c r="B62" s="502"/>
    </row>
    <row r="63" spans="1:5" x14ac:dyDescent="0.2">
      <c r="A63" s="502"/>
      <c r="B63" s="502"/>
    </row>
    <row r="64" spans="1:5" x14ac:dyDescent="0.2">
      <c r="A64" s="502"/>
      <c r="B64" s="502"/>
    </row>
    <row r="65" spans="1:2" x14ac:dyDescent="0.2">
      <c r="A65" s="502"/>
      <c r="B65" s="502"/>
    </row>
    <row r="66" spans="1:2" x14ac:dyDescent="0.2">
      <c r="A66" s="502"/>
      <c r="B66" s="502"/>
    </row>
    <row r="67" spans="1:2" ht="18.75" customHeight="1" x14ac:dyDescent="0.2">
      <c r="A67" s="502"/>
      <c r="B67" s="502"/>
    </row>
    <row r="68" spans="1:2" x14ac:dyDescent="0.2">
      <c r="A68" s="502"/>
      <c r="B68" s="502"/>
    </row>
    <row r="69" spans="1:2" x14ac:dyDescent="0.2">
      <c r="A69" s="241"/>
      <c r="B69" s="241"/>
    </row>
    <row r="70" spans="1:2" x14ac:dyDescent="0.2">
      <c r="A70" s="241"/>
      <c r="B70" s="241"/>
    </row>
    <row r="71" spans="1:2" x14ac:dyDescent="0.2">
      <c r="A71" s="230"/>
      <c r="B71" s="230"/>
    </row>
  </sheetData>
  <sheetProtection insertRows="0" deleteRows="0"/>
  <mergeCells count="12">
    <mergeCell ref="A36:B36"/>
    <mergeCell ref="A45:B45"/>
    <mergeCell ref="A2:B2"/>
    <mergeCell ref="A1:B1"/>
    <mergeCell ref="A17:B17"/>
    <mergeCell ref="A37:B37"/>
    <mergeCell ref="A38:B38"/>
    <mergeCell ref="A46:B46"/>
    <mergeCell ref="A58:B58"/>
    <mergeCell ref="A59:B68"/>
    <mergeCell ref="A56:B56"/>
    <mergeCell ref="A47:B47"/>
  </mergeCells>
  <conditionalFormatting sqref="B4:B15">
    <cfRule type="expression" dxfId="2" priority="1">
      <formula>D4="N/A"</formula>
    </cfRule>
  </conditionalFormatting>
  <conditionalFormatting sqref="D4:D15">
    <cfRule type="cellIs" dxfId="1" priority="2" operator="equal">
      <formula>"N/A"</formula>
    </cfRule>
  </conditionalFormatting>
  <conditionalFormatting sqref="F4:F15">
    <cfRule type="notContainsText" dxfId="0" priority="3" operator="notContains" text="OK">
      <formula>ISERROR(SEARCH("OK",F4))</formula>
    </cfRule>
  </conditionalFormatting>
  <dataValidations count="3">
    <dataValidation type="list" showInputMessage="1" showErrorMessage="1" sqref="E4 B4:C4" xr:uid="{5E5F3C4D-8E26-4739-A6F6-2F2D7E46359B}">
      <formula1>$B$39:$B$44</formula1>
    </dataValidation>
    <dataValidation type="list" allowBlank="1" showInputMessage="1" showErrorMessage="1" sqref="B12:C12 B8:C8 E12 E8" xr:uid="{016F6FB1-5FDA-40EA-A2D3-4EC602780E4C}">
      <formula1>$B$39:$B$44</formula1>
    </dataValidation>
    <dataValidation type="list" allowBlank="1" showInputMessage="1" showErrorMessage="1" sqref="B5:C7 B9:C11 B13:C15 E5:E7 E9:E11 E13:E15" xr:uid="{3B42FEC9-E3AA-49CA-AA8C-6F968E5B63C5}">
      <formula1>$B$48:$B$55</formula1>
    </dataValidation>
  </dataValidations>
  <pageMargins left="0.7" right="0.7" top="0.75" bottom="0.75" header="0.3" footer="0.3"/>
  <pageSetup orientation="portrait" r:id="rId1"/>
  <drawing r:id="rId2"/>
  <mc:AlternateContent xmlns:mc="http://schemas.openxmlformats.org/markup-compatibility/2006">
    <mc:Choice Requires="v">
      <legacyDrawing r:id="rId3"/>
    </mc:Choice>
  </mc:AlternateContent>
  <controls>
    <control shapeId="11268" r:id="rId4" name="Button 4">
      <controlPr defaultSize="0" print="0" autoFill="0" autoPict="0" macro="[0]!ResetComplComp_button">
        <anchor moveWithCells="1" sizeWithCells="1">
          <from>
            <xdr:col>0</xdr:col>
            <xdr:colOff>114300</xdr:colOff>
            <xdr:row>68</xdr:row>
            <xdr:rowOff>50800</xdr:rowOff>
          </from>
          <to>
            <xdr:col>1</xdr:col>
            <xdr:colOff>2641600</xdr:colOff>
            <xdr:row>69</xdr:row>
            <xdr:rowOff>114300</xdr:rowOff>
          </to>
        </anchor>
      </controlPr>
    </control>
  </controls>
</worksheet>
</file>

<file path=docProps/app.xml><?xml version="1.0" encoding="utf-8"?>
<Properties xmlns="http://purl.oclc.org/ooxml/officeDocument/extendedProperties" xmlns:vt="http://purl.oclc.org/ooxml/officeDocument/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91</vt:i4>
      </vt:variant>
    </vt:vector>
  </HeadingPairs>
  <TitlesOfParts>
    <vt:vector size="94" baseType="lpstr">
      <vt:lpstr>Cover sheet</vt:lpstr>
      <vt:lpstr>WP</vt:lpstr>
      <vt:lpstr>WP configuration</vt:lpstr>
      <vt:lpstr>AutoCalcStatus</vt:lpstr>
      <vt:lpstr>BaselineDate</vt:lpstr>
      <vt:lpstr>CompletionCompensation_Threshold</vt:lpstr>
      <vt:lpstr>CScalcRangeSourceData</vt:lpstr>
      <vt:lpstr>CScalcRangeTSandArea</vt:lpstr>
      <vt:lpstr>CsOverallCompletion</vt:lpstr>
      <vt:lpstr>CSprotectStatus</vt:lpstr>
      <vt:lpstr>EndOfWPstsCol</vt:lpstr>
      <vt:lpstr>EndWPitems</vt:lpstr>
      <vt:lpstr>FirstRowWPitems</vt:lpstr>
      <vt:lpstr>FirstStsColChar</vt:lpstr>
      <vt:lpstr>LastRowWPitems</vt:lpstr>
      <vt:lpstr>LastStsColChar</vt:lpstr>
      <vt:lpstr>OverallWp_SumWeights</vt:lpstr>
      <vt:lpstr>StartOfWPstsCol</vt:lpstr>
      <vt:lpstr>StartWpItems</vt:lpstr>
      <vt:lpstr>WI_code</vt:lpstr>
      <vt:lpstr>WpAreaA</vt:lpstr>
      <vt:lpstr>WPareaA_CS_sub1completionRow</vt:lpstr>
      <vt:lpstr>WPareaA_CS_sub2completionRow</vt:lpstr>
      <vt:lpstr>WPareaA_CS_sub3completionRow</vt:lpstr>
      <vt:lpstr>WpAreaA_exist</vt:lpstr>
      <vt:lpstr>WpAreaA_Sub1</vt:lpstr>
      <vt:lpstr>WpAreaA_Sub1_exist</vt:lpstr>
      <vt:lpstr>WpAreaA_Sub1_Rng</vt:lpstr>
      <vt:lpstr>WpAreaA_Sub2</vt:lpstr>
      <vt:lpstr>WpAreaA_Sub2_exist</vt:lpstr>
      <vt:lpstr>WpAreaA_Sub2_Rng</vt:lpstr>
      <vt:lpstr>WPareaA_Sub2_WPstatusColumn</vt:lpstr>
      <vt:lpstr>WpAreaA_Sub3</vt:lpstr>
      <vt:lpstr>WpAreaA_Sub3_Column</vt:lpstr>
      <vt:lpstr>WpAreaA_Sub3_exist</vt:lpstr>
      <vt:lpstr>WpAreaA_Sub3_Rng</vt:lpstr>
      <vt:lpstr>WPareaA_Sub3_WPstatusColumn</vt:lpstr>
      <vt:lpstr>WpAreaA_SumWeights</vt:lpstr>
      <vt:lpstr>WPareaA_WPitemStatusColumn</vt:lpstr>
      <vt:lpstr>WPareaA_WPstatusColumns</vt:lpstr>
      <vt:lpstr>WpAreaAoverall_Rng</vt:lpstr>
      <vt:lpstr>WpAreaB</vt:lpstr>
      <vt:lpstr>WPareaB_CS_sub1completionRow</vt:lpstr>
      <vt:lpstr>WPareaB_CS_sub2completionRow</vt:lpstr>
      <vt:lpstr>WPareaB_CS_sub3completionRow</vt:lpstr>
      <vt:lpstr>WPareaB_CScompletionRows</vt:lpstr>
      <vt:lpstr>WPareaB_CSstatusColumns</vt:lpstr>
      <vt:lpstr>WpAreaB_exist</vt:lpstr>
      <vt:lpstr>WpAreaB_Sub1</vt:lpstr>
      <vt:lpstr>WpAreaB_Sub1_exist</vt:lpstr>
      <vt:lpstr>WpAreaB_Sub1_Rng</vt:lpstr>
      <vt:lpstr>WpAreaB_Sub2</vt:lpstr>
      <vt:lpstr>WpAreaB_Sub2_exist</vt:lpstr>
      <vt:lpstr>WpAreaB_Sub2_Rng</vt:lpstr>
      <vt:lpstr>WPareaB_Sub2_WPstatusColumn</vt:lpstr>
      <vt:lpstr>WpAreaB_Sub3</vt:lpstr>
      <vt:lpstr>WpAreaB_Sub3_Column</vt:lpstr>
      <vt:lpstr>WpAreaB_Sub3_exist</vt:lpstr>
      <vt:lpstr>WpAreaB_Sub3_Rng</vt:lpstr>
      <vt:lpstr>WPareaB_Sub3_WPstatusColumn</vt:lpstr>
      <vt:lpstr>WpAreaB_SumWeights</vt:lpstr>
      <vt:lpstr>WPareaB_WPitemStatusColumn</vt:lpstr>
      <vt:lpstr>WPareaB_WPstatusColumns</vt:lpstr>
      <vt:lpstr>WpAreaBoverall_Rng</vt:lpstr>
      <vt:lpstr>WpAreaC</vt:lpstr>
      <vt:lpstr>WPareaC_CS_sub1completionRow</vt:lpstr>
      <vt:lpstr>WPareaC_CS_sub2completionRow</vt:lpstr>
      <vt:lpstr>WPareaC_CS_sub3completionRow</vt:lpstr>
      <vt:lpstr>WPareaC_CScompletionRows</vt:lpstr>
      <vt:lpstr>WPareaC_CSstatusColumns</vt:lpstr>
      <vt:lpstr>WpAreaC_exist</vt:lpstr>
      <vt:lpstr>WpAreaC_Sub1</vt:lpstr>
      <vt:lpstr>WpAreaC_Sub1_exist</vt:lpstr>
      <vt:lpstr>WpAreaC_Sub1_Rng</vt:lpstr>
      <vt:lpstr>WpAreaC_Sub2</vt:lpstr>
      <vt:lpstr>WpAreaC_Sub2_exist</vt:lpstr>
      <vt:lpstr>WpAreaC_Sub2_Rng</vt:lpstr>
      <vt:lpstr>WPareaC_Sub2_WPstatusColumn</vt:lpstr>
      <vt:lpstr>WpAreaC_Sub3</vt:lpstr>
      <vt:lpstr>WpAreaC_Sub3_Column</vt:lpstr>
      <vt:lpstr>WpAreaC_Sub3_exist</vt:lpstr>
      <vt:lpstr>WpAreaC_Sub3_Rng</vt:lpstr>
      <vt:lpstr>WPareaC_Sub3_WPstatusColumn</vt:lpstr>
      <vt:lpstr>WpAreaC_SumWeights</vt:lpstr>
      <vt:lpstr>WPareaC_WPitemStatusColumn</vt:lpstr>
      <vt:lpstr>WPareaC_WPstatusColumns</vt:lpstr>
      <vt:lpstr>WpAreaCoverall_Rng</vt:lpstr>
      <vt:lpstr>WpIsNewTC_Rng</vt:lpstr>
      <vt:lpstr>WpItemOverallAndSubAreaStatusColumns_Rng</vt:lpstr>
      <vt:lpstr>WpOverall_Rng</vt:lpstr>
      <vt:lpstr>WPoverall_WPstatusColumn</vt:lpstr>
      <vt:lpstr>WpSubAreaStatus_Rng</vt:lpstr>
      <vt:lpstr>WpTS_Rng</vt:lpstr>
      <vt:lpstr>WpWeight_Rng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Xinrong Wang</cp:lastModifiedBy>
  <dcterms:created xsi:type="dcterms:W3CDTF">2017-10-20T09:29:53Z</dcterms:created>
  <dcterms:modified xsi:type="dcterms:W3CDTF">2024-08-23T08:21:30Z</dcterms:modified>
</cp:coreProperties>
</file>