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k24517\AppData\Local\Temp\Rar$DIa35772.5889\"/>
    </mc:Choice>
  </mc:AlternateContent>
  <xr:revisionPtr revIDLastSave="0" documentId="13_ncr:1_{F51CD28E-DFE6-4E25-BE7F-A0F54DD52EAE}" xr6:coauthVersionLast="47" xr6:coauthVersionMax="47" xr10:uidLastSave="{00000000-0000-0000-0000-000000000000}"/>
  <bookViews>
    <workbookView xWindow="28680" yWindow="-120" windowWidth="29040" windowHeight="15840" activeTab="2" xr2:uid="{82E939C1-F370-4968-8039-808D1242883C}"/>
  </bookViews>
  <sheets>
    <sheet name="Requirements" sheetId="1" r:id="rId1"/>
    <sheet name="A-MPR(NS_02N)" sheetId="2" r:id="rId2"/>
    <sheet name="A-MPR(NS_24)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3" l="1"/>
  <c r="M25" i="3"/>
  <c r="M24" i="3"/>
  <c r="M23" i="3"/>
  <c r="M22" i="3"/>
  <c r="M21" i="3"/>
  <c r="M14" i="3"/>
  <c r="M25" i="2"/>
  <c r="M15" i="2"/>
  <c r="M16" i="3"/>
  <c r="M15" i="3"/>
  <c r="M13" i="3"/>
  <c r="M12" i="3"/>
  <c r="M11" i="3"/>
  <c r="M26" i="2"/>
  <c r="M24" i="2"/>
  <c r="M23" i="2"/>
  <c r="M22" i="2"/>
  <c r="M21" i="2"/>
  <c r="M13" i="2"/>
  <c r="M12" i="2"/>
  <c r="M16" i="2"/>
  <c r="M14" i="2"/>
  <c r="M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ACED4F85-8DEA-4C63-9BFD-ECB5502E483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93D09A44-AF42-49B9-92F1-9C661A47424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F1C33A98-D6AC-4027-B004-98DA58912B2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DA1CF188-8230-41EF-B479-743A441BC3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2" authorId="0" shapeId="0" xr:uid="{AB6BF5A3-3ABE-4618-BF3B-E64C1BC0F28D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6" authorId="0" shapeId="0" xr:uid="{B0D42205-A84C-4EEC-AB09-15B728BF96B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6E6D846B-0CA0-431D-81CD-80E05F8B506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1DDD3F67-0C4C-47C7-B99E-A4D2AF4575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16820BE0-8C7C-4D2E-9677-4E74AD623CF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47AB5E6D-670A-46AF-91FF-E62F6D92F540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2" authorId="0" shapeId="0" xr:uid="{AD0A1981-7CD9-4B05-8CDA-CA41417FFD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6" authorId="0" shapeId="0" xr:uid="{7A492DB8-E26C-49F4-8F37-32AEC2E48B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<sst xmlns="http://schemas.openxmlformats.org/spreadsheetml/2006/main" count="162" uniqueCount="37">
  <si>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</si>
  <si>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</si>
  <si>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</si>
  <si>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</si>
  <si>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</si>
  <si>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</si>
  <si>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</si>
  <si>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</si>
  <si>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</si>
  <si>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</si>
  <si>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</si>
  <si>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</si>
  <si>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</si>
  <si>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</si>
  <si>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</si>
  <si>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2. Additional Spectrum emissions requirements</t>
  </si>
  <si>
    <t>3. Additional Spurious emissions requirements</t>
  </si>
  <si>
    <t>RB allocation (#subcarriers)</t>
  </si>
  <si>
    <t>SCstart</t>
  </si>
  <si>
    <t>2. Test points</t>
  </si>
  <si>
    <t>4. A-MPR</t>
  </si>
  <si>
    <t>Low</t>
  </si>
  <si>
    <t>5. MPR</t>
  </si>
  <si>
    <t>N/A</t>
    <phoneticPr fontId="15" type="noConversion"/>
  </si>
  <si>
    <t>For band 255, protected range (1559 - 1610) is below UE transmit signal (1626.5-1660.5 MHz) and only low test freqyency is selected</t>
    <phoneticPr fontId="15" type="noConversion"/>
  </si>
  <si>
    <t>No deltaTc in Band 255</t>
    <phoneticPr fontId="15" type="noConversion"/>
  </si>
  <si>
    <t>QPSK</t>
    <phoneticPr fontId="15" type="noConversion"/>
  </si>
  <si>
    <t>Power class 5</t>
    <phoneticPr fontId="15" type="noConversion"/>
  </si>
  <si>
    <t>No deltaTc in Band 256</t>
    <phoneticPr fontId="15" type="noConversion"/>
  </si>
  <si>
    <t>For band 256, protected range (2010 - 2025) is above UE transmit signal (1980-2010 MHz) and only high test freqyency is selected</t>
    <phoneticPr fontId="15" type="noConversion"/>
  </si>
  <si>
    <t>N/A</t>
    <phoneticPr fontId="15" type="noConversion"/>
  </si>
  <si>
    <t>High</t>
    <phoneticPr fontId="15" type="noConversion"/>
  </si>
  <si>
    <t>200KHz</t>
    <phoneticPr fontId="15" type="noConversion"/>
  </si>
  <si>
    <t>Only QPSK  modulation is applicable ,Test with  QPSK</t>
    <phoneticPr fontId="15" type="noConversion"/>
  </si>
  <si>
    <t xml:space="preserve">A-SEM N/A, additional spurious emission 0.2 MHz applies, A-MPR 0.2 MHz. </t>
    <phoneticPr fontId="15" type="noConversion"/>
  </si>
  <si>
    <t xml:space="preserve">Only QPSK modulation is applicable ,Test with  QPSK </t>
    <phoneticPr fontId="15" type="noConversion"/>
  </si>
  <si>
    <t>0.2MHZ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</si>
</sst>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等线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 2" xfId="1" xr:uid="{94728A76-04EF-4FC8-9DCF-29EEEC46B21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123825</xdr:colOff>
      <xdr:row>8</xdr:row>
      <xdr:rowOff>78645</xdr:rowOff>
    </xdr:from>
    <xdr:to>
      <xdr:col>21</xdr:col>
      <xdr:colOff>75180</xdr:colOff>
      <xdr:row>16</xdr:row>
      <xdr:rowOff>9320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18400C8-165E-D0B2-5EE7-0688BA085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86575" y="1564545"/>
          <a:ext cx="7390380" cy="1483250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552450</xdr:colOff>
      <xdr:row>2</xdr:row>
      <xdr:rowOff>51618</xdr:rowOff>
    </xdr:from>
    <xdr:to>
      <xdr:col>21</xdr:col>
      <xdr:colOff>399053</xdr:colOff>
      <xdr:row>5</xdr:row>
      <xdr:rowOff>57074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736D383-E634-1375-9C0F-71DD894EA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432618"/>
          <a:ext cx="7285628" cy="54838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</xdr:row>
      <xdr:rowOff>171450</xdr:rowOff>
    </xdr:from>
    <xdr:to>
      <xdr:col>8</xdr:col>
      <xdr:colOff>113626</xdr:colOff>
      <xdr:row>10</xdr:row>
      <xdr:rowOff>28432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BAF7AEB-B4BE-3691-39FD-1CBE8C15F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" y="733425"/>
          <a:ext cx="5390476" cy="1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60</xdr:row>
      <xdr:rowOff>161925</xdr:rowOff>
    </xdr:from>
    <xdr:to>
      <xdr:col>11</xdr:col>
      <xdr:colOff>599107</xdr:colOff>
      <xdr:row>92</xdr:row>
      <xdr:rowOff>46902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CACBFAF-89ED-1531-652D-72BE3E48F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5275" y="11220450"/>
          <a:ext cx="7742857" cy="5780952"/>
        </a:xfrm>
        <a:prstGeom prst="rect">
          <a:avLst/>
        </a:prstGeom>
      </xdr:spPr>
    </xdr:pic>
    <xdr:clientData/>
  </xdr:twoCellAnchor>
  <xdr:twoCellAnchor editAs="oneCell">
    <xdr:from>
      <xdr:col>12</xdr:col>
      <xdr:colOff>276225</xdr:colOff>
      <xdr:row>62</xdr:row>
      <xdr:rowOff>123825</xdr:rowOff>
    </xdr:from>
    <xdr:to>
      <xdr:col>22</xdr:col>
      <xdr:colOff>256332</xdr:colOff>
      <xdr:row>73</xdr:row>
      <xdr:rowOff>104529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6DF56F20-1099-6992-3A99-CAF79B22A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91525" y="11544300"/>
          <a:ext cx="6742857" cy="1971429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24</xdr:row>
      <xdr:rowOff>174470</xdr:rowOff>
    </xdr:from>
    <xdr:to>
      <xdr:col>20</xdr:col>
      <xdr:colOff>151401</xdr:colOff>
      <xdr:row>33</xdr:row>
      <xdr:rowOff>28356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4473CF63-A4E4-A3EB-A05D-B29F66505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29425" y="4679795"/>
          <a:ext cx="6847476" cy="1501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opLeftCell="A4" workbookViewId="0">
      <selection activeCell="F20" sqref="F20"/>
    </sheetView>
  </sheetViews>
  <sheetFormatPr defaultRowHeight="14.25" x14ac:dyDescent="0.2"/>
  <cols>
    <col min="1" max="30" width="8.875" style="2"/>
  </cols>
  <sheetData>
    <row r="1" spans="1:14" ht="15.75" x14ac:dyDescent="0.2">
      <c r="A1" s="1" t="s">
        <v>0</v>
      </c>
    </row>
    <row r="7" spans="1:14" ht="15.75" x14ac:dyDescent="0.2">
      <c r="N7" s="1" t="s">
        <v>20</v>
      </c>
    </row>
    <row r="14" spans="1:14" ht="22.5" x14ac:dyDescent="0.2">
      <c r="B14" s="3"/>
      <c r="M14" s="3"/>
    </row>
    <row r="24" spans="1:14" ht="15.75" x14ac:dyDescent="0.2">
      <c r="N24" s="1" t="s">
        <v>22</v>
      </c>
    </row>
    <row r="31" spans="1:14" ht="15.75" x14ac:dyDescent="0.2">
      <c r="A31" s="1" t="s">
        <v>15</v>
      </c>
    </row>
    <row r="34" spans="2:2" x14ac:dyDescent="0.2">
      <c r="B34" s="2" t="s">
        <v>30</v>
      </c>
    </row>
    <row r="59" spans="1:1" ht="15.75" x14ac:dyDescent="0.2">
      <c r="A59" s="1" t="s">
        <v>16</v>
      </c>
    </row>
    <row r="78" spans="2:13" ht="22.5" x14ac:dyDescent="0.2">
      <c r="B78" s="3"/>
      <c r="M78" s="3"/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O26"/>
  <sheetViews>
    <sheetView workbookViewId="0">
      <selection activeCell="O31" sqref="O31"/>
    </sheetView>
  </sheetViews>
  <sheetFormatPr defaultRowHeight="14.25" x14ac:dyDescent="0.2"/>
  <cols>
    <col min="1" max="1" width="12.625" style="2" customWidth="1"/>
    <col min="2" max="2" width="13.125" style="2" customWidth="1"/>
    <col min="3" max="3" width="11.5" style="2" customWidth="1"/>
    <col min="4" max="4" width="10.625" style="2" customWidth="1"/>
    <col min="5" max="5" width="12" style="2" bestFit="1" customWidth="1"/>
    <col min="6" max="6" width="7.5" style="2" bestFit="1" customWidth="1"/>
    <col min="7" max="8" width="7.5" style="2" customWidth="1"/>
    <col min="9" max="9" width="6.875" style="2" bestFit="1" customWidth="1"/>
    <col min="10" max="10" width="7.625" style="2" customWidth="1"/>
    <col min="11" max="11" width="9.5" style="2" customWidth="1"/>
    <col min="12" max="12" width="10" style="2" bestFit="1" customWidth="1"/>
    <col min="13" max="13" width="10.5" style="2" bestFit="1" customWidth="1"/>
    <col min="14" max="14" width="30.375" style="2" customWidth="1"/>
    <col min="15" max="15" width="24.125" style="2" bestFit="1" customWidth="1"/>
  </cols>
  <sheetData>
    <row r="1" spans="1:15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5.75" x14ac:dyDescent="0.25">
      <c r="A2" s="4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15.75" x14ac:dyDescent="0.25">
      <c r="A3" s="4" t="s">
        <v>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15.75" x14ac:dyDescent="0.25">
      <c r="A4" s="4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75" x14ac:dyDescent="0.25">
      <c r="A5" s="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5" ht="15.75" x14ac:dyDescent="0.2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ht="15.75" x14ac:dyDescent="0.25">
      <c r="A7" s="5" t="s">
        <v>19</v>
      </c>
      <c r="B7" s="7"/>
      <c r="C7" s="7"/>
    </row>
    <row r="9" spans="1:15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5" ht="25.5" x14ac:dyDescent="0.2">
      <c r="A10" s="21"/>
      <c r="B10" s="23"/>
      <c r="C10" s="24"/>
      <c r="D10" s="24"/>
      <c r="E10" s="24"/>
      <c r="F10" s="26"/>
      <c r="G10" s="26"/>
      <c r="H10" s="27"/>
      <c r="I10" s="10" t="s">
        <v>9</v>
      </c>
      <c r="J10" s="10" t="s">
        <v>10</v>
      </c>
      <c r="K10" s="10" t="s">
        <v>11</v>
      </c>
      <c r="L10" s="10" t="s">
        <v>12</v>
      </c>
      <c r="M10" s="10" t="s">
        <v>13</v>
      </c>
      <c r="N10" s="11"/>
      <c r="O10" s="8"/>
    </row>
    <row r="11" spans="1:15" x14ac:dyDescent="0.2">
      <c r="A11" s="12">
        <v>1</v>
      </c>
      <c r="B11" s="12" t="s">
        <v>21</v>
      </c>
      <c r="C11" s="13" t="s">
        <v>32</v>
      </c>
      <c r="D11" s="14" t="s">
        <v>26</v>
      </c>
      <c r="E11" s="13">
        <v>3</v>
      </c>
      <c r="F11" s="13">
        <v>0</v>
      </c>
      <c r="G11" s="13" t="s">
        <v>23</v>
      </c>
      <c r="H11" s="13">
        <v>0</v>
      </c>
      <c r="I11" s="12">
        <v>0.5</v>
      </c>
      <c r="J11" s="12">
        <v>22.5</v>
      </c>
      <c r="K11" s="12">
        <v>2</v>
      </c>
      <c r="L11" s="12">
        <v>25.7</v>
      </c>
      <c r="M11" s="12">
        <f>J11-K11-0.7</f>
        <v>19.8</v>
      </c>
      <c r="N11" s="11"/>
      <c r="O11" s="8"/>
    </row>
    <row r="12" spans="1:15" x14ac:dyDescent="0.2">
      <c r="A12" s="12">
        <v>2</v>
      </c>
      <c r="B12" s="12" t="s">
        <v>21</v>
      </c>
      <c r="C12" s="13" t="s">
        <v>32</v>
      </c>
      <c r="D12" s="14" t="s">
        <v>26</v>
      </c>
      <c r="E12" s="13">
        <v>3</v>
      </c>
      <c r="F12" s="13">
        <v>3</v>
      </c>
      <c r="G12" s="13" t="s">
        <v>23</v>
      </c>
      <c r="H12" s="13">
        <v>0</v>
      </c>
      <c r="I12" s="12">
        <v>0</v>
      </c>
      <c r="J12" s="12">
        <v>23</v>
      </c>
      <c r="K12" s="12">
        <v>2</v>
      </c>
      <c r="L12" s="12">
        <v>25.7</v>
      </c>
      <c r="M12" s="12">
        <f>J12-K12-0.7</f>
        <v>20.3</v>
      </c>
      <c r="N12" s="17"/>
      <c r="O12" s="8"/>
    </row>
    <row r="13" spans="1:15" x14ac:dyDescent="0.2">
      <c r="A13" s="12">
        <v>3</v>
      </c>
      <c r="B13" s="12" t="s">
        <v>21</v>
      </c>
      <c r="C13" s="13" t="s">
        <v>32</v>
      </c>
      <c r="D13" s="14" t="s">
        <v>26</v>
      </c>
      <c r="E13" s="13">
        <v>3</v>
      </c>
      <c r="F13" s="13">
        <v>9</v>
      </c>
      <c r="G13" s="13" t="s">
        <v>23</v>
      </c>
      <c r="H13" s="13">
        <v>0</v>
      </c>
      <c r="I13" s="12">
        <v>0.5</v>
      </c>
      <c r="J13" s="12">
        <v>22.5</v>
      </c>
      <c r="K13" s="12">
        <v>2</v>
      </c>
      <c r="L13" s="12">
        <v>25.7</v>
      </c>
      <c r="M13" s="12">
        <f t="shared" ref="M13" si="0">J13-K13-0.7</f>
        <v>19.8</v>
      </c>
      <c r="N13" s="17"/>
      <c r="O13" s="8"/>
    </row>
    <row r="14" spans="1:15" x14ac:dyDescent="0.2">
      <c r="A14" s="12">
        <v>4</v>
      </c>
      <c r="B14" s="12" t="s">
        <v>21</v>
      </c>
      <c r="C14" s="13" t="s">
        <v>32</v>
      </c>
      <c r="D14" s="14" t="s">
        <v>26</v>
      </c>
      <c r="E14" s="13">
        <v>6</v>
      </c>
      <c r="F14" s="13">
        <v>0</v>
      </c>
      <c r="G14" s="13" t="s">
        <v>23</v>
      </c>
      <c r="H14" s="13">
        <v>0</v>
      </c>
      <c r="I14" s="12">
        <v>1</v>
      </c>
      <c r="J14" s="12">
        <v>22</v>
      </c>
      <c r="K14" s="12">
        <v>2</v>
      </c>
      <c r="L14" s="12">
        <v>25.7</v>
      </c>
      <c r="M14" s="12">
        <f t="shared" ref="M14:M15" si="1">J14-K14-0.7</f>
        <v>19.3</v>
      </c>
      <c r="N14" s="17"/>
      <c r="O14" s="8"/>
    </row>
    <row r="15" spans="1:15" x14ac:dyDescent="0.2">
      <c r="A15" s="12">
        <v>5</v>
      </c>
      <c r="B15" s="12" t="s">
        <v>21</v>
      </c>
      <c r="C15" s="13" t="s">
        <v>32</v>
      </c>
      <c r="D15" s="14" t="s">
        <v>26</v>
      </c>
      <c r="E15" s="13">
        <v>6</v>
      </c>
      <c r="F15" s="13">
        <v>6</v>
      </c>
      <c r="G15" s="13" t="s">
        <v>23</v>
      </c>
      <c r="H15" s="13">
        <v>0</v>
      </c>
      <c r="I15" s="12">
        <v>1</v>
      </c>
      <c r="J15" s="12">
        <v>22</v>
      </c>
      <c r="K15" s="12">
        <v>2</v>
      </c>
      <c r="L15" s="12">
        <v>25.7</v>
      </c>
      <c r="M15" s="12">
        <f t="shared" si="1"/>
        <v>19.3</v>
      </c>
      <c r="N15" s="17"/>
      <c r="O15" s="8"/>
    </row>
    <row r="16" spans="1:15" x14ac:dyDescent="0.2">
      <c r="A16" s="12">
        <v>6</v>
      </c>
      <c r="B16" s="12" t="s">
        <v>21</v>
      </c>
      <c r="C16" s="13" t="s">
        <v>32</v>
      </c>
      <c r="D16" s="14" t="s">
        <v>26</v>
      </c>
      <c r="E16" s="13">
        <v>12</v>
      </c>
      <c r="F16" s="13">
        <v>0</v>
      </c>
      <c r="G16" s="13" t="s">
        <v>23</v>
      </c>
      <c r="H16" s="13">
        <v>0</v>
      </c>
      <c r="I16" s="12">
        <v>2</v>
      </c>
      <c r="J16" s="12">
        <v>21</v>
      </c>
      <c r="K16" s="12">
        <v>2</v>
      </c>
      <c r="L16" s="12">
        <v>25.7</v>
      </c>
      <c r="M16" s="12">
        <f>J16-K16-0.7</f>
        <v>18.3</v>
      </c>
      <c r="N16" s="17"/>
      <c r="O16" s="8"/>
    </row>
    <row r="19" spans="1:14" x14ac:dyDescent="0.2">
      <c r="A19" s="21" t="s">
        <v>2</v>
      </c>
      <c r="B19" s="22" t="s">
        <v>3</v>
      </c>
      <c r="C19" s="24" t="s">
        <v>4</v>
      </c>
      <c r="D19" s="24" t="s">
        <v>5</v>
      </c>
      <c r="E19" s="24" t="s">
        <v>17</v>
      </c>
      <c r="F19" s="25" t="s">
        <v>18</v>
      </c>
      <c r="G19" s="25" t="s">
        <v>6</v>
      </c>
      <c r="H19" s="25" t="s">
        <v>14</v>
      </c>
      <c r="I19" s="21" t="s">
        <v>27</v>
      </c>
      <c r="J19" s="21"/>
      <c r="K19" s="21"/>
      <c r="L19" s="21"/>
      <c r="M19" s="21"/>
      <c r="N19" s="9" t="s">
        <v>8</v>
      </c>
    </row>
    <row r="20" spans="1:14" ht="25.5" x14ac:dyDescent="0.2">
      <c r="A20" s="21"/>
      <c r="B20" s="23"/>
      <c r="C20" s="24"/>
      <c r="D20" s="24"/>
      <c r="E20" s="24"/>
      <c r="F20" s="26"/>
      <c r="G20" s="26"/>
      <c r="H20" s="27"/>
      <c r="I20" s="19" t="s">
        <v>9</v>
      </c>
      <c r="J20" s="19" t="s">
        <v>10</v>
      </c>
      <c r="K20" s="19" t="s">
        <v>11</v>
      </c>
      <c r="L20" s="19" t="s">
        <v>12</v>
      </c>
      <c r="M20" s="19" t="s">
        <v>13</v>
      </c>
      <c r="N20" s="11"/>
    </row>
    <row r="21" spans="1:14" x14ac:dyDescent="0.2">
      <c r="A21" s="12">
        <v>1</v>
      </c>
      <c r="B21" s="12" t="s">
        <v>21</v>
      </c>
      <c r="C21" s="13" t="s">
        <v>32</v>
      </c>
      <c r="D21" s="14" t="s">
        <v>26</v>
      </c>
      <c r="E21" s="13">
        <v>3</v>
      </c>
      <c r="F21" s="13">
        <v>0</v>
      </c>
      <c r="G21" s="13" t="s">
        <v>23</v>
      </c>
      <c r="H21" s="13">
        <v>0</v>
      </c>
      <c r="I21" s="12">
        <v>0.5</v>
      </c>
      <c r="J21" s="12">
        <v>19.5</v>
      </c>
      <c r="K21" s="12">
        <v>2</v>
      </c>
      <c r="L21" s="12">
        <v>22.7</v>
      </c>
      <c r="M21" s="12">
        <f>J21-K21-0.7</f>
        <v>16.8</v>
      </c>
      <c r="N21" s="11"/>
    </row>
    <row r="22" spans="1:14" x14ac:dyDescent="0.2">
      <c r="A22" s="12">
        <v>2</v>
      </c>
      <c r="B22" s="12" t="s">
        <v>21</v>
      </c>
      <c r="C22" s="13" t="s">
        <v>32</v>
      </c>
      <c r="D22" s="14" t="s">
        <v>26</v>
      </c>
      <c r="E22" s="13">
        <v>3</v>
      </c>
      <c r="F22" s="13">
        <v>3</v>
      </c>
      <c r="G22" s="13" t="s">
        <v>23</v>
      </c>
      <c r="H22" s="13">
        <v>0</v>
      </c>
      <c r="I22" s="12">
        <v>0</v>
      </c>
      <c r="J22" s="12">
        <v>20</v>
      </c>
      <c r="K22" s="12">
        <v>2</v>
      </c>
      <c r="L22" s="12">
        <v>22.7</v>
      </c>
      <c r="M22" s="12">
        <f>J22-K22-0.7</f>
        <v>17.3</v>
      </c>
      <c r="N22" s="17"/>
    </row>
    <row r="23" spans="1:14" x14ac:dyDescent="0.2">
      <c r="A23" s="12">
        <v>3</v>
      </c>
      <c r="B23" s="12" t="s">
        <v>21</v>
      </c>
      <c r="C23" s="13" t="s">
        <v>32</v>
      </c>
      <c r="D23" s="14" t="s">
        <v>26</v>
      </c>
      <c r="E23" s="13">
        <v>3</v>
      </c>
      <c r="F23" s="13">
        <v>9</v>
      </c>
      <c r="G23" s="13" t="s">
        <v>23</v>
      </c>
      <c r="H23" s="13">
        <v>0</v>
      </c>
      <c r="I23" s="12">
        <v>0.5</v>
      </c>
      <c r="J23" s="12">
        <v>19.5</v>
      </c>
      <c r="K23" s="12">
        <v>2</v>
      </c>
      <c r="L23" s="12">
        <v>22.7</v>
      </c>
      <c r="M23" s="12">
        <f t="shared" ref="M23:M25" si="2">J23-K23-0.7</f>
        <v>16.8</v>
      </c>
      <c r="N23" s="17"/>
    </row>
    <row r="24" spans="1:14" x14ac:dyDescent="0.2">
      <c r="A24" s="12">
        <v>4</v>
      </c>
      <c r="B24" s="12" t="s">
        <v>21</v>
      </c>
      <c r="C24" s="13" t="s">
        <v>32</v>
      </c>
      <c r="D24" s="14" t="s">
        <v>26</v>
      </c>
      <c r="E24" s="13">
        <v>6</v>
      </c>
      <c r="F24" s="13">
        <v>0</v>
      </c>
      <c r="G24" s="13" t="s">
        <v>23</v>
      </c>
      <c r="H24" s="13">
        <v>0</v>
      </c>
      <c r="I24" s="12">
        <v>1</v>
      </c>
      <c r="J24" s="12">
        <v>19</v>
      </c>
      <c r="K24" s="12">
        <v>2</v>
      </c>
      <c r="L24" s="12">
        <v>22.7</v>
      </c>
      <c r="M24" s="12">
        <f t="shared" si="2"/>
        <v>16.3</v>
      </c>
      <c r="N24" s="17"/>
    </row>
    <row r="25" spans="1:14" x14ac:dyDescent="0.2">
      <c r="A25" s="12">
        <v>5</v>
      </c>
      <c r="B25" s="12" t="s">
        <v>21</v>
      </c>
      <c r="C25" s="13" t="s">
        <v>32</v>
      </c>
      <c r="D25" s="14" t="s">
        <v>26</v>
      </c>
      <c r="E25" s="13">
        <v>6</v>
      </c>
      <c r="F25" s="13">
        <v>6</v>
      </c>
      <c r="G25" s="13" t="s">
        <v>23</v>
      </c>
      <c r="H25" s="13">
        <v>0</v>
      </c>
      <c r="I25" s="12">
        <v>1</v>
      </c>
      <c r="J25" s="12">
        <v>19</v>
      </c>
      <c r="K25" s="12">
        <v>2</v>
      </c>
      <c r="L25" s="12">
        <v>22.7</v>
      </c>
      <c r="M25" s="12">
        <f t="shared" si="2"/>
        <v>16.3</v>
      </c>
      <c r="N25" s="17"/>
    </row>
    <row r="26" spans="1:14" x14ac:dyDescent="0.2">
      <c r="A26" s="12">
        <v>6</v>
      </c>
      <c r="B26" s="12" t="s">
        <v>21</v>
      </c>
      <c r="C26" s="13" t="s">
        <v>32</v>
      </c>
      <c r="D26" s="14" t="s">
        <v>26</v>
      </c>
      <c r="E26" s="13">
        <v>12</v>
      </c>
      <c r="F26" s="13">
        <v>0</v>
      </c>
      <c r="G26" s="13" t="s">
        <v>23</v>
      </c>
      <c r="H26" s="13">
        <v>0</v>
      </c>
      <c r="I26" s="12">
        <v>2</v>
      </c>
      <c r="J26" s="12">
        <v>18</v>
      </c>
      <c r="K26" s="12">
        <v>2</v>
      </c>
      <c r="L26" s="12">
        <v>22.7</v>
      </c>
      <c r="M26" s="12">
        <f>J26-K26-0.7</f>
        <v>15.3</v>
      </c>
      <c r="N26" s="17"/>
    </row>
  </sheetData>
  <mergeCells count="19">
    <mergeCell ref="F19:F20"/>
    <mergeCell ref="G19:G20"/>
    <mergeCell ref="H19:H20"/>
    <mergeCell ref="I19:M19"/>
    <mergeCell ref="A19:A20"/>
    <mergeCell ref="B19:B20"/>
    <mergeCell ref="C19:C20"/>
    <mergeCell ref="D19:D20"/>
    <mergeCell ref="E19:E20"/>
    <mergeCell ref="A1:M1"/>
    <mergeCell ref="A9:A10"/>
    <mergeCell ref="B9:B10"/>
    <mergeCell ref="C9:C10"/>
    <mergeCell ref="D9:D10"/>
    <mergeCell ref="E9:E10"/>
    <mergeCell ref="F9:F10"/>
    <mergeCell ref="G9:G10"/>
    <mergeCell ref="I9:M9"/>
    <mergeCell ref="H9:H10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:N26"/>
  <sheetViews>
    <sheetView tabSelected="1" workbookViewId="0">
      <selection activeCell="L34" sqref="L34"/>
    </sheetView>
  </sheetViews>
  <sheetFormatPr defaultRowHeight="14.25" x14ac:dyDescent="0.2"/>
  <sheetData>
    <row r="1" spans="1:14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</row>
    <row r="2" spans="1:14" ht="15.75" x14ac:dyDescent="0.25">
      <c r="A2" s="4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1:14" ht="15.75" x14ac:dyDescent="0.25">
      <c r="A3" s="4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5.75" x14ac:dyDescent="0.25">
      <c r="A4" s="4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"/>
    </row>
    <row r="5" spans="1:14" ht="15.75" x14ac:dyDescent="0.25">
      <c r="A5" s="6" t="s">
        <v>28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2"/>
    </row>
    <row r="6" spans="1:14" ht="15.75" x14ac:dyDescent="0.25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</row>
    <row r="7" spans="1:14" ht="15.75" x14ac:dyDescent="0.25">
      <c r="A7" s="18" t="s">
        <v>19</v>
      </c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4" ht="25.5" x14ac:dyDescent="0.2">
      <c r="A10" s="21"/>
      <c r="B10" s="23"/>
      <c r="C10" s="24"/>
      <c r="D10" s="24"/>
      <c r="E10" s="24"/>
      <c r="F10" s="26"/>
      <c r="G10" s="26"/>
      <c r="H10" s="27"/>
      <c r="I10" s="19" t="s">
        <v>9</v>
      </c>
      <c r="J10" s="19" t="s">
        <v>10</v>
      </c>
      <c r="K10" s="19" t="s">
        <v>11</v>
      </c>
      <c r="L10" s="19" t="s">
        <v>12</v>
      </c>
      <c r="M10" s="19" t="s">
        <v>13</v>
      </c>
      <c r="N10" s="11"/>
    </row>
    <row r="11" spans="1:14" x14ac:dyDescent="0.2">
      <c r="A11" s="12">
        <v>1</v>
      </c>
      <c r="B11" s="12" t="s">
        <v>31</v>
      </c>
      <c r="C11" s="13" t="s">
        <v>36</v>
      </c>
      <c r="D11" s="14" t="s">
        <v>26</v>
      </c>
      <c r="E11" s="13">
        <v>3</v>
      </c>
      <c r="F11" s="13">
        <v>0</v>
      </c>
      <c r="G11" s="13">
        <v>3.5</v>
      </c>
      <c r="H11" s="13">
        <v>0</v>
      </c>
      <c r="I11" s="12">
        <v>0.5</v>
      </c>
      <c r="J11" s="12">
        <v>19.5</v>
      </c>
      <c r="K11" s="12">
        <v>3.5</v>
      </c>
      <c r="L11" s="12">
        <v>25.7</v>
      </c>
      <c r="M11" s="12">
        <f>J11-K11-0.7</f>
        <v>15.3</v>
      </c>
      <c r="N11" s="11"/>
    </row>
    <row r="12" spans="1:14" x14ac:dyDescent="0.2">
      <c r="A12" s="12">
        <v>2</v>
      </c>
      <c r="B12" s="12" t="s">
        <v>31</v>
      </c>
      <c r="C12" s="13" t="s">
        <v>36</v>
      </c>
      <c r="D12" s="14" t="s">
        <v>26</v>
      </c>
      <c r="E12" s="13">
        <v>3</v>
      </c>
      <c r="F12" s="13">
        <v>3</v>
      </c>
      <c r="G12" s="13">
        <v>3.5</v>
      </c>
      <c r="H12" s="13">
        <v>0</v>
      </c>
      <c r="I12" s="12">
        <v>0</v>
      </c>
      <c r="J12" s="12">
        <v>19.5</v>
      </c>
      <c r="K12" s="12">
        <v>3.5</v>
      </c>
      <c r="L12" s="12">
        <v>25.7</v>
      </c>
      <c r="M12" s="12">
        <f>J12-K12-0.7</f>
        <v>15.3</v>
      </c>
      <c r="N12" s="17"/>
    </row>
    <row r="13" spans="1:14" x14ac:dyDescent="0.2">
      <c r="A13" s="12">
        <v>3</v>
      </c>
      <c r="B13" s="12" t="s">
        <v>31</v>
      </c>
      <c r="C13" s="13" t="s">
        <v>36</v>
      </c>
      <c r="D13" s="14" t="s">
        <v>26</v>
      </c>
      <c r="E13" s="13">
        <v>3</v>
      </c>
      <c r="F13" s="13">
        <v>9</v>
      </c>
      <c r="G13" s="13">
        <v>3.5</v>
      </c>
      <c r="H13" s="13">
        <v>0</v>
      </c>
      <c r="I13" s="12">
        <v>0.5</v>
      </c>
      <c r="J13" s="12">
        <v>19.5</v>
      </c>
      <c r="K13" s="12">
        <v>3.5</v>
      </c>
      <c r="L13" s="12">
        <v>25.7</v>
      </c>
      <c r="M13" s="12">
        <f t="shared" ref="M13:M15" si="0">J13-K13-0.7</f>
        <v>15.3</v>
      </c>
      <c r="N13" s="17"/>
    </row>
    <row r="14" spans="1:14" x14ac:dyDescent="0.2">
      <c r="A14" s="12">
        <v>4</v>
      </c>
      <c r="B14" s="12" t="s">
        <v>31</v>
      </c>
      <c r="C14" s="13" t="s">
        <v>36</v>
      </c>
      <c r="D14" s="14" t="s">
        <v>26</v>
      </c>
      <c r="E14" s="13">
        <v>6</v>
      </c>
      <c r="F14" s="13">
        <v>0</v>
      </c>
      <c r="G14" s="13">
        <v>3.5</v>
      </c>
      <c r="H14" s="13">
        <v>0</v>
      </c>
      <c r="I14" s="12">
        <v>1</v>
      </c>
      <c r="J14" s="12">
        <v>19.5</v>
      </c>
      <c r="K14" s="12">
        <v>3.5</v>
      </c>
      <c r="L14" s="12">
        <v>25.7</v>
      </c>
      <c r="M14" s="12">
        <f t="shared" si="0"/>
        <v>15.3</v>
      </c>
      <c r="N14" s="17"/>
    </row>
    <row r="15" spans="1:14" x14ac:dyDescent="0.2">
      <c r="A15" s="12">
        <v>5</v>
      </c>
      <c r="B15" s="12" t="s">
        <v>31</v>
      </c>
      <c r="C15" s="13" t="s">
        <v>36</v>
      </c>
      <c r="D15" s="14" t="s">
        <v>26</v>
      </c>
      <c r="E15" s="13">
        <v>6</v>
      </c>
      <c r="F15" s="13">
        <v>6</v>
      </c>
      <c r="G15" s="13">
        <v>3.5</v>
      </c>
      <c r="H15" s="13">
        <v>0</v>
      </c>
      <c r="I15" s="12">
        <v>1</v>
      </c>
      <c r="J15" s="12">
        <v>19.5</v>
      </c>
      <c r="K15" s="12">
        <v>3.5</v>
      </c>
      <c r="L15" s="12">
        <v>25.7</v>
      </c>
      <c r="M15" s="12">
        <f t="shared" si="0"/>
        <v>15.3</v>
      </c>
      <c r="N15" s="17"/>
    </row>
    <row r="16" spans="1:14" x14ac:dyDescent="0.2">
      <c r="A16" s="12">
        <v>6</v>
      </c>
      <c r="B16" s="12" t="s">
        <v>31</v>
      </c>
      <c r="C16" s="13" t="s">
        <v>36</v>
      </c>
      <c r="D16" s="14" t="s">
        <v>26</v>
      </c>
      <c r="E16" s="13">
        <v>12</v>
      </c>
      <c r="F16" s="13">
        <v>0</v>
      </c>
      <c r="G16" s="13">
        <v>3.5</v>
      </c>
      <c r="H16" s="13">
        <v>0</v>
      </c>
      <c r="I16" s="12">
        <v>2</v>
      </c>
      <c r="J16" s="12">
        <v>19.5</v>
      </c>
      <c r="K16" s="12">
        <v>3.5</v>
      </c>
      <c r="L16" s="12">
        <v>25.7</v>
      </c>
      <c r="M16" s="12">
        <f>J16-K16-0.7</f>
        <v>15.3</v>
      </c>
      <c r="N16" s="17"/>
    </row>
    <row r="17" spans="1:14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21" t="s">
        <v>2</v>
      </c>
      <c r="B19" s="22" t="s">
        <v>3</v>
      </c>
      <c r="C19" s="24" t="s">
        <v>4</v>
      </c>
      <c r="D19" s="24" t="s">
        <v>5</v>
      </c>
      <c r="E19" s="24" t="s">
        <v>17</v>
      </c>
      <c r="F19" s="25" t="s">
        <v>18</v>
      </c>
      <c r="G19" s="25" t="s">
        <v>6</v>
      </c>
      <c r="H19" s="25" t="s">
        <v>14</v>
      </c>
      <c r="I19" s="21" t="s">
        <v>27</v>
      </c>
      <c r="J19" s="21"/>
      <c r="K19" s="21"/>
      <c r="L19" s="21"/>
      <c r="M19" s="21"/>
      <c r="N19" s="9" t="s">
        <v>8</v>
      </c>
    </row>
    <row r="20" spans="1:14" ht="25.5" x14ac:dyDescent="0.2">
      <c r="A20" s="21"/>
      <c r="B20" s="23"/>
      <c r="C20" s="24"/>
      <c r="D20" s="24"/>
      <c r="E20" s="24"/>
      <c r="F20" s="26"/>
      <c r="G20" s="26"/>
      <c r="H20" s="27"/>
      <c r="I20" s="19" t="s">
        <v>9</v>
      </c>
      <c r="J20" s="19" t="s">
        <v>10</v>
      </c>
      <c r="K20" s="19" t="s">
        <v>11</v>
      </c>
      <c r="L20" s="19" t="s">
        <v>12</v>
      </c>
      <c r="M20" s="19" t="s">
        <v>13</v>
      </c>
      <c r="N20" s="11"/>
    </row>
    <row r="21" spans="1:14" x14ac:dyDescent="0.2">
      <c r="A21" s="12">
        <v>1</v>
      </c>
      <c r="B21" s="12" t="s">
        <v>31</v>
      </c>
      <c r="C21" s="13" t="s">
        <v>36</v>
      </c>
      <c r="D21" s="14" t="s">
        <v>26</v>
      </c>
      <c r="E21" s="13">
        <v>3</v>
      </c>
      <c r="F21" s="13">
        <v>0</v>
      </c>
      <c r="G21" s="13">
        <v>3.5</v>
      </c>
      <c r="H21" s="13">
        <v>0</v>
      </c>
      <c r="I21" s="12">
        <v>0.5</v>
      </c>
      <c r="J21" s="12">
        <v>16.5</v>
      </c>
      <c r="K21" s="12">
        <v>5</v>
      </c>
      <c r="L21" s="12">
        <v>22.7</v>
      </c>
      <c r="M21" s="12">
        <f>J21-K21-0.7</f>
        <v>10.8</v>
      </c>
      <c r="N21" s="11"/>
    </row>
    <row r="22" spans="1:14" x14ac:dyDescent="0.2">
      <c r="A22" s="12">
        <v>2</v>
      </c>
      <c r="B22" s="12" t="s">
        <v>31</v>
      </c>
      <c r="C22" s="13" t="s">
        <v>36</v>
      </c>
      <c r="D22" s="14" t="s">
        <v>26</v>
      </c>
      <c r="E22" s="13">
        <v>3</v>
      </c>
      <c r="F22" s="13">
        <v>3</v>
      </c>
      <c r="G22" s="13">
        <v>3.5</v>
      </c>
      <c r="H22" s="13">
        <v>0</v>
      </c>
      <c r="I22" s="12">
        <v>0</v>
      </c>
      <c r="J22" s="12">
        <v>16.5</v>
      </c>
      <c r="K22" s="12">
        <v>5</v>
      </c>
      <c r="L22" s="12">
        <v>22.7</v>
      </c>
      <c r="M22" s="12">
        <f>J22-K22-0.7</f>
        <v>10.8</v>
      </c>
      <c r="N22" s="17"/>
    </row>
    <row r="23" spans="1:14" x14ac:dyDescent="0.2">
      <c r="A23" s="12">
        <v>3</v>
      </c>
      <c r="B23" s="12" t="s">
        <v>31</v>
      </c>
      <c r="C23" s="13" t="s">
        <v>36</v>
      </c>
      <c r="D23" s="14" t="s">
        <v>26</v>
      </c>
      <c r="E23" s="13">
        <v>3</v>
      </c>
      <c r="F23" s="13">
        <v>9</v>
      </c>
      <c r="G23" s="13">
        <v>3.5</v>
      </c>
      <c r="H23" s="13">
        <v>0</v>
      </c>
      <c r="I23" s="12">
        <v>0.5</v>
      </c>
      <c r="J23" s="12">
        <v>16.5</v>
      </c>
      <c r="K23" s="12">
        <v>5</v>
      </c>
      <c r="L23" s="12">
        <v>22.7</v>
      </c>
      <c r="M23" s="12">
        <f t="shared" ref="M23:M25" si="1">J23-K23-0.7</f>
        <v>10.8</v>
      </c>
      <c r="N23" s="17"/>
    </row>
    <row r="24" spans="1:14" x14ac:dyDescent="0.2">
      <c r="A24" s="12">
        <v>4</v>
      </c>
      <c r="B24" s="12" t="s">
        <v>31</v>
      </c>
      <c r="C24" s="13" t="s">
        <v>36</v>
      </c>
      <c r="D24" s="14" t="s">
        <v>26</v>
      </c>
      <c r="E24" s="13">
        <v>6</v>
      </c>
      <c r="F24" s="13">
        <v>0</v>
      </c>
      <c r="G24" s="13">
        <v>3.5</v>
      </c>
      <c r="H24" s="13">
        <v>0</v>
      </c>
      <c r="I24" s="12">
        <v>1</v>
      </c>
      <c r="J24" s="12">
        <v>16.5</v>
      </c>
      <c r="K24" s="12">
        <v>5</v>
      </c>
      <c r="L24" s="12">
        <v>22.7</v>
      </c>
      <c r="M24" s="12">
        <f t="shared" si="1"/>
        <v>10.8</v>
      </c>
      <c r="N24" s="17"/>
    </row>
    <row r="25" spans="1:14" x14ac:dyDescent="0.2">
      <c r="A25" s="12">
        <v>5</v>
      </c>
      <c r="B25" s="12" t="s">
        <v>31</v>
      </c>
      <c r="C25" s="13" t="s">
        <v>36</v>
      </c>
      <c r="D25" s="14" t="s">
        <v>26</v>
      </c>
      <c r="E25" s="13">
        <v>6</v>
      </c>
      <c r="F25" s="13">
        <v>6</v>
      </c>
      <c r="G25" s="13">
        <v>3.5</v>
      </c>
      <c r="H25" s="13">
        <v>0</v>
      </c>
      <c r="I25" s="12">
        <v>1</v>
      </c>
      <c r="J25" s="12">
        <v>16.5</v>
      </c>
      <c r="K25" s="12">
        <v>5</v>
      </c>
      <c r="L25" s="12">
        <v>22.7</v>
      </c>
      <c r="M25" s="12">
        <f t="shared" si="1"/>
        <v>10.8</v>
      </c>
      <c r="N25" s="17"/>
    </row>
    <row r="26" spans="1:14" x14ac:dyDescent="0.2">
      <c r="A26" s="12">
        <v>6</v>
      </c>
      <c r="B26" s="12" t="s">
        <v>31</v>
      </c>
      <c r="C26" s="13" t="s">
        <v>36</v>
      </c>
      <c r="D26" s="14" t="s">
        <v>26</v>
      </c>
      <c r="E26" s="13">
        <v>12</v>
      </c>
      <c r="F26" s="13">
        <v>0</v>
      </c>
      <c r="G26" s="13">
        <v>3.5</v>
      </c>
      <c r="H26" s="13">
        <v>0</v>
      </c>
      <c r="I26" s="12">
        <v>2</v>
      </c>
      <c r="J26" s="12">
        <v>16.5</v>
      </c>
      <c r="K26" s="12">
        <v>5</v>
      </c>
      <c r="L26" s="12">
        <v>22.7</v>
      </c>
      <c r="M26" s="12">
        <f>J26-K26-0.7</f>
        <v>10.8</v>
      </c>
      <c r="N26" s="17"/>
    </row>
  </sheetData>
  <mergeCells count="19">
    <mergeCell ref="G19:G20"/>
    <mergeCell ref="H19:H20"/>
    <mergeCell ref="I19:M19"/>
    <mergeCell ref="A19:A20"/>
    <mergeCell ref="B19:B20"/>
    <mergeCell ref="C19:C20"/>
    <mergeCell ref="D19:D20"/>
    <mergeCell ref="E19:E20"/>
    <mergeCell ref="F19:F20"/>
    <mergeCell ref="A1:M1"/>
    <mergeCell ref="A9:A10"/>
    <mergeCell ref="B9:B10"/>
    <mergeCell ref="C9:C10"/>
    <mergeCell ref="D9:D10"/>
    <mergeCell ref="E9:E10"/>
    <mergeCell ref="F9:F10"/>
    <mergeCell ref="G9:G10"/>
    <mergeCell ref="H9:H10"/>
    <mergeCell ref="I9:M9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Requirements</vt:lpstr>
      <vt:lpstr>A-MPR(NS_02N)</vt:lpstr>
      <vt:lpstr>A-MPR(NS_24)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%username%</cp:lastModifiedBy>
  <dcterms:created xsi:type="dcterms:W3CDTF">2021-07-28T14:51:57Z</dcterms:created>
  <dcterms:modified xsi:type="dcterms:W3CDTF">2023-11-03T06:02:36Z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2023-10-30T06:23:12Z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21c21834-caae-46df-aab1-e96777d723f8</vt:lpwstr>
  </property>
  <property fmtid="{D5CDD505-2E9C-101B-9397-08002B2CF9AE}" pid="8" name="MSIP_Label_83bcef13-7cac-433f-ba1d-47a323951816_ContentBits">
    <vt:lpwstr>0</vt:lpwstr>
  </property>
</Properties>
</file>