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png" ContentType="image/pn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comments2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601"/>
  <workbookPr defaultThemeVersion="166925"/>
  <mc:AlternateContent xmlns:mc="http://schemas.openxmlformats.org/markup-compatibility/2006">
    <mc:Choice Requires="x15">
      <x15ac:absPath xmlns:x15ac="http://schemas.microsoft.com/office/spreadsheetml/2010/11/ac" url="D:\3GPP\RAN5_session\101\draft CR\TP analyzes\TpAnalysisAMPR(NS_02N+NS_24)_6.2A.3\"/>
    </mc:Choice>
  </mc:AlternateContent>
  <xr:revisionPtr revIDLastSave="0" documentId="13_ncr:1_{3A1F999C-024F-4E56-BB3D-BE592FF68F84}" xr6:coauthVersionLast="47" xr6:coauthVersionMax="47" xr10:uidLastSave="{00000000-0000-0000-0000-000000000000}"/>
  <bookViews>
    <workbookView xWindow="28680" yWindow="-120" windowWidth="29040" windowHeight="15840" activeTab="2" xr2:uid="{82E939C1-F370-4968-8039-808D1242883C}"/>
  </bookViews>
  <sheets>
    <sheet name="Requirements" sheetId="1" r:id="rId1"/>
    <sheet name="A-MPR(NS_02N)" sheetId="2" r:id="rId2"/>
    <sheet name="A-MPR(NS_24)" sheetId="3" r:id="rId3"/>
  </sheets>
  <definedNames>
    <definedName name="_Toc368026327" localSheetId="0">Requirements!$B$61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M24" i="3" l="1"/>
  <c r="M23" i="3"/>
  <c r="M22" i="3"/>
  <c r="M21" i="3"/>
  <c r="M20" i="3"/>
  <c r="M15" i="3"/>
  <c r="M14" i="3"/>
  <c r="M13" i="3"/>
  <c r="M12" i="3"/>
  <c r="M11" i="3"/>
  <c r="M24" i="2"/>
  <c r="M23" i="2"/>
  <c r="M22" i="2"/>
  <c r="M21" i="2"/>
  <c r="M20" i="2"/>
  <c r="M13" i="2"/>
  <c r="M12" i="2"/>
  <c r="M15" i="2"/>
  <c r="M14" i="2"/>
  <c r="M11" i="2" l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Petter Karlsson</author>
  </authors>
  <commentList>
    <comment ref="E11" authorId="0" shapeId="0" xr:uid="{ACED4F85-8DEA-4C63-9BFD-ECB5502E4832}">
      <text>
        <r>
          <rPr>
            <sz val="9"/>
            <color indexed="81"/>
            <rFont val="Tahoma"/>
            <family val="2"/>
          </rPr>
          <t xml:space="preserve">3 SCs allocated but only 2 being used by UE if pi/2 BPSK, i.e Lcsc=2 
</t>
        </r>
      </text>
    </comment>
    <comment ref="E12" authorId="0" shapeId="0" xr:uid="{93D09A44-AF42-49B9-92F1-9C661A474241}">
      <text>
        <r>
          <rPr>
            <sz val="9"/>
            <color indexed="81"/>
            <rFont val="Tahoma"/>
            <family val="2"/>
          </rPr>
          <t xml:space="preserve">3 SCs allocated but only 2 being used by UE if pi/2 BPSK, i.e Lcsc=2 
</t>
        </r>
      </text>
    </comment>
    <comment ref="E15" authorId="0" shapeId="0" xr:uid="{F1C33A98-D6AC-4027-B004-98DA58912B26}">
      <text>
        <r>
          <rPr>
            <sz val="9"/>
            <color indexed="81"/>
            <rFont val="Tahoma"/>
            <family val="2"/>
          </rPr>
          <t xml:space="preserve">3 SCs allocated but only 2 being used by UE if pi/2 BPSK, i.e Lcsc=2 
</t>
        </r>
      </text>
    </comment>
    <comment ref="E20" authorId="0" shapeId="0" xr:uid="{DA1CF188-8230-41EF-B479-743A441BC3D7}">
      <text>
        <r>
          <rPr>
            <sz val="9"/>
            <color indexed="81"/>
            <rFont val="Tahoma"/>
            <family val="2"/>
          </rPr>
          <t xml:space="preserve">3 SCs allocated but only 2 being used by UE if pi/2 BPSK, i.e Lcsc=2 
</t>
        </r>
      </text>
    </comment>
    <comment ref="E21" authorId="0" shapeId="0" xr:uid="{AB6BF5A3-3ABE-4618-BF3B-E64C1BC0F28D}">
      <text>
        <r>
          <rPr>
            <sz val="9"/>
            <color indexed="81"/>
            <rFont val="Tahoma"/>
            <family val="2"/>
          </rPr>
          <t xml:space="preserve">3 SCs allocated but only 2 being used by UE if pi/2 BPSK, i.e Lcsc=2 
</t>
        </r>
      </text>
    </comment>
    <comment ref="E24" authorId="0" shapeId="0" xr:uid="{B0D42205-A84C-4EEC-AB09-15B728BF96B9}">
      <text>
        <r>
          <rPr>
            <sz val="9"/>
            <color indexed="81"/>
            <rFont val="Tahoma"/>
            <family val="2"/>
          </rPr>
          <t xml:space="preserve">3 SCs allocated but only 2 being used by UE if pi/2 BPSK, i.e Lcsc=2 
</t>
        </r>
      </text>
    </comment>
  </commentList>
</comments>
</file>

<file path=xl/comments2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Petter Karlsson</author>
  </authors>
  <commentList>
    <comment ref="E11" authorId="0" shapeId="0" xr:uid="{6E6D846B-0CA0-431D-81CD-80E05F8B506A}">
      <text>
        <r>
          <rPr>
            <sz val="9"/>
            <color indexed="81"/>
            <rFont val="Tahoma"/>
            <family val="2"/>
          </rPr>
          <t xml:space="preserve">3 SCs allocated but only 2 being used by UE if pi/2 BPSK, i.e Lcsc=2 
</t>
        </r>
      </text>
    </comment>
    <comment ref="E12" authorId="0" shapeId="0" xr:uid="{1DDD3F67-0C4C-47C7-B99E-A4D2AF4575BF}">
      <text>
        <r>
          <rPr>
            <sz val="9"/>
            <color indexed="81"/>
            <rFont val="Tahoma"/>
            <family val="2"/>
          </rPr>
          <t xml:space="preserve">3 SCs allocated but only 2 being used by UE if pi/2 BPSK, i.e Lcsc=2 
</t>
        </r>
      </text>
    </comment>
    <comment ref="E15" authorId="0" shapeId="0" xr:uid="{16820BE0-8C7C-4D2E-9677-4E74AD623CF8}">
      <text>
        <r>
          <rPr>
            <sz val="9"/>
            <color indexed="81"/>
            <rFont val="Tahoma"/>
            <family val="2"/>
          </rPr>
          <t xml:space="preserve">3 SCs allocated but only 2 being used by UE if pi/2 BPSK, i.e Lcsc=2 
</t>
        </r>
      </text>
    </comment>
    <comment ref="E20" authorId="0" shapeId="0" xr:uid="{F821348C-8884-4234-81EA-CC2EE33CCDC7}">
      <text>
        <r>
          <rPr>
            <sz val="9"/>
            <color indexed="81"/>
            <rFont val="Tahoma"/>
            <family val="2"/>
          </rPr>
          <t xml:space="preserve">3 SCs allocated but only 2 being used by UE if pi/2 BPSK, i.e Lcsc=2 
</t>
        </r>
      </text>
    </comment>
    <comment ref="E21" authorId="0" shapeId="0" xr:uid="{F5C9F979-4057-439C-ACE5-C7C2506D4AA2}">
      <text>
        <r>
          <rPr>
            <sz val="9"/>
            <color indexed="81"/>
            <rFont val="Tahoma"/>
            <family val="2"/>
          </rPr>
          <t xml:space="preserve">3 SCs allocated but only 2 being used by UE if pi/2 BPSK, i.e Lcsc=2 
</t>
        </r>
      </text>
    </comment>
    <comment ref="E24" authorId="0" shapeId="0" xr:uid="{26222EDF-FAFC-405C-97B5-36B4097EE612}">
      <text>
        <r>
          <rPr>
            <sz val="9"/>
            <color indexed="81"/>
            <rFont val="Tahoma"/>
            <family val="2"/>
          </rPr>
          <t xml:space="preserve">3 SCs allocated but only 2 being used by UE if pi/2 BPSK, i.e Lcsc=2 
</t>
        </r>
      </text>
    </comment>
  </commentList>
</comments>
</file>

<file path=xl/sharedStrings.xml><?xml version="1.0" encoding="utf-8"?>
<sst xmlns="http://schemas.openxmlformats.org/spreadsheetml/2006/main" count="147" uniqueCount="34">
  <si>
    <t>1. Output power requirements</t>
  </si>
  <si>
    <t>1. Comments on requirements and selection</t>
    <phoneticPr fontId="0"/>
  </si>
  <si>
    <t>Configuration ID</t>
  </si>
  <si>
    <t>Frequency</t>
  </si>
  <si>
    <t>Channel BW</t>
    <phoneticPr fontId="0"/>
  </si>
  <si>
    <t>Modulation</t>
    <phoneticPr fontId="0"/>
  </si>
  <si>
    <t>A-MPR</t>
  </si>
  <si>
    <t>Power class 3</t>
  </si>
  <si>
    <t>Comment</t>
  </si>
  <si>
    <t>MPR (dB)</t>
  </si>
  <si>
    <r>
      <t>P</t>
    </r>
    <r>
      <rPr>
        <b/>
        <vertAlign val="subscript"/>
        <sz val="9"/>
        <color indexed="8"/>
        <rFont val="Arial"/>
        <family val="2"/>
      </rPr>
      <t>CMAX_L,c</t>
    </r>
    <r>
      <rPr>
        <b/>
        <sz val="9"/>
        <color indexed="8"/>
        <rFont val="Arial"/>
        <family val="2"/>
      </rPr>
      <t xml:space="preserve"> (dBm)</t>
    </r>
  </si>
  <si>
    <r>
      <t>T(P</t>
    </r>
    <r>
      <rPr>
        <b/>
        <vertAlign val="subscript"/>
        <sz val="9"/>
        <color indexed="8"/>
        <rFont val="Arial"/>
        <family val="2"/>
      </rPr>
      <t>CMAX_L,c</t>
    </r>
    <r>
      <rPr>
        <b/>
        <sz val="9"/>
        <color indexed="8"/>
        <rFont val="Arial"/>
        <family val="2"/>
      </rPr>
      <t>) (dB)</t>
    </r>
  </si>
  <si>
    <t>Upper limit (dBm)</t>
  </si>
  <si>
    <t>Lower limit (dBm)</t>
  </si>
  <si>
    <t>ΔTC,c (dB)</t>
  </si>
  <si>
    <t>2. Additional Spectrum emissions requirements</t>
  </si>
  <si>
    <t>3. Additional Spurious emissions requirements</t>
  </si>
  <si>
    <t>RB allocation (#subcarriers)</t>
  </si>
  <si>
    <t>SCstart</t>
  </si>
  <si>
    <t>2. Test points</t>
  </si>
  <si>
    <t>4. A-MPR</t>
  </si>
  <si>
    <t>Low</t>
  </si>
  <si>
    <t>5. MPR</t>
  </si>
  <si>
    <t>N/A</t>
    <phoneticPr fontId="15" type="noConversion"/>
  </si>
  <si>
    <t>A-SEM N/A, additional spurious emission 1.4 MHz applies, A-MPR 1.4 MHz. Select 1.4 MHz BW</t>
    <phoneticPr fontId="15" type="noConversion"/>
  </si>
  <si>
    <t>Only QPSK and 16QAM modulation is applicable ,Test with  QPSK and 16QAM</t>
    <phoneticPr fontId="15" type="noConversion"/>
  </si>
  <si>
    <t>For band 255, protected range (1559 - 1610) is below UE transmit signal (1626.5-1660.5 MHz) and only low test freqyency is selected</t>
    <phoneticPr fontId="15" type="noConversion"/>
  </si>
  <si>
    <t>No deltaTc in Band 255</t>
    <phoneticPr fontId="15" type="noConversion"/>
  </si>
  <si>
    <t>1.4MHZ</t>
    <phoneticPr fontId="15" type="noConversion"/>
  </si>
  <si>
    <t>QPSK</t>
    <phoneticPr fontId="15" type="noConversion"/>
  </si>
  <si>
    <t>16QAM</t>
    <phoneticPr fontId="15" type="noConversion"/>
  </si>
  <si>
    <t>Power class 5</t>
    <phoneticPr fontId="15" type="noConversion"/>
  </si>
  <si>
    <t>No deltaTc in Band 256</t>
    <phoneticPr fontId="15" type="noConversion"/>
  </si>
  <si>
    <t>For band 256, protected range (2010 - 2025) is above UE transmit signal (1980-2010 MHz) and only high test freqyency is selected</t>
    <phoneticPr fontId="15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</si>
</sst>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6" x14ac:knownFonts="1">
    <font>
      <sz val="11"/>
      <color theme="1"/>
      <name val="等线"/>
      <family val="2"/>
      <scheme val="minor"/>
    </font>
    <font>
      <b/>
      <sz val="11"/>
      <color theme="1"/>
      <name val="等线"/>
      <family val="2"/>
      <scheme val="minor"/>
    </font>
    <font>
      <b/>
      <sz val="12"/>
      <color theme="1"/>
      <name val="Arial"/>
      <family val="2"/>
    </font>
    <font>
      <b/>
      <sz val="16"/>
      <color theme="1"/>
      <name val="Arial Unicode MS"/>
      <family val="3"/>
      <charset val="128"/>
    </font>
    <font>
      <sz val="11"/>
      <color theme="1"/>
      <name val="等线"/>
      <family val="3"/>
      <charset val="128"/>
      <scheme val="minor"/>
    </font>
    <font>
      <sz val="10"/>
      <color theme="1"/>
      <name val="Arial"/>
      <family val="2"/>
    </font>
    <font>
      <b/>
      <sz val="10"/>
      <color theme="1"/>
      <name val="Arial"/>
      <family val="2"/>
    </font>
    <font>
      <sz val="11"/>
      <color theme="1"/>
      <name val="Arial"/>
      <family val="2"/>
    </font>
    <font>
      <b/>
      <sz val="9"/>
      <color theme="1"/>
      <name val="Arial"/>
      <family val="2"/>
    </font>
    <font>
      <b/>
      <sz val="9"/>
      <color rgb="FF000000"/>
      <name val="Arial"/>
      <family val="2"/>
    </font>
    <font>
      <b/>
      <vertAlign val="subscript"/>
      <sz val="9"/>
      <color indexed="8"/>
      <name val="Arial"/>
      <family val="2"/>
    </font>
    <font>
      <b/>
      <sz val="9"/>
      <color indexed="8"/>
      <name val="Arial"/>
      <family val="2"/>
    </font>
    <font>
      <sz val="9"/>
      <color theme="1"/>
      <name val="Arial"/>
      <family val="2"/>
    </font>
    <font>
      <sz val="9"/>
      <color rgb="FF000000"/>
      <name val="Arial"/>
      <family val="2"/>
    </font>
    <font>
      <sz val="9"/>
      <color indexed="81"/>
      <name val="Tahoma"/>
      <family val="2"/>
    </font>
    <font>
      <sz val="9"/>
      <name val="等线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4" fillId="0" borderId="0"/>
  </cellStyleXfs>
  <cellXfs count="28">
    <xf numFmtId="0" fontId="0" fillId="0" borderId="0" xfId="0"/>
    <xf numFmtId="0" fontId="2" fillId="0" borderId="0" xfId="0" applyFont="1" applyAlignment="1">
      <alignment vertical="center"/>
    </xf>
    <xf numFmtId="0" fontId="0" fillId="0" borderId="0" xfId="0" applyAlignment="1">
      <alignment vertical="center"/>
    </xf>
    <xf numFmtId="0" fontId="3" fillId="0" borderId="0" xfId="0" applyFont="1" applyAlignment="1">
      <alignment vertical="center"/>
    </xf>
    <xf numFmtId="0" fontId="5" fillId="0" borderId="0" xfId="1" applyFont="1" applyAlignment="1">
      <alignment horizontal="left"/>
    </xf>
    <xf numFmtId="0" fontId="2" fillId="0" borderId="0" xfId="1" applyFont="1" applyAlignment="1">
      <alignment horizontal="left"/>
    </xf>
    <xf numFmtId="0" fontId="5" fillId="0" borderId="0" xfId="0" applyFont="1" applyAlignment="1">
      <alignment vertical="center"/>
    </xf>
    <xf numFmtId="0" fontId="6" fillId="0" borderId="0" xfId="1" applyFont="1" applyAlignment="1">
      <alignment horizontal="left"/>
    </xf>
    <xf numFmtId="0" fontId="7" fillId="0" borderId="0" xfId="0" applyFont="1" applyAlignment="1">
      <alignment vertical="center"/>
    </xf>
    <xf numFmtId="0" fontId="1" fillId="0" borderId="1" xfId="0" applyFont="1" applyBorder="1" applyAlignment="1">
      <alignment vertical="center"/>
    </xf>
    <xf numFmtId="0" fontId="8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vertical="center"/>
    </xf>
    <xf numFmtId="0" fontId="12" fillId="0" borderId="1" xfId="0" applyFont="1" applyBorder="1" applyAlignment="1">
      <alignment horizontal="center" vertical="center" wrapText="1"/>
    </xf>
    <xf numFmtId="0" fontId="13" fillId="0" borderId="1" xfId="0" applyFont="1" applyBorder="1" applyAlignment="1">
      <alignment horizontal="center" vertical="center" wrapText="1"/>
    </xf>
    <xf numFmtId="0" fontId="12" fillId="0" borderId="1" xfId="0" applyFont="1" applyBorder="1" applyAlignment="1">
      <alignment horizontal="center" vertical="center"/>
    </xf>
    <xf numFmtId="0" fontId="2" fillId="0" borderId="0" xfId="1" applyFont="1" applyAlignment="1">
      <alignment horizontal="left"/>
    </xf>
    <xf numFmtId="0" fontId="2" fillId="0" borderId="0" xfId="1" applyFont="1" applyAlignment="1">
      <alignment horizontal="left"/>
    </xf>
    <xf numFmtId="0" fontId="0" fillId="0" borderId="0" xfId="0" applyBorder="1" applyAlignment="1">
      <alignment vertical="center"/>
    </xf>
    <xf numFmtId="0" fontId="2" fillId="0" borderId="0" xfId="1" applyFont="1" applyAlignment="1">
      <alignment horizontal="left"/>
    </xf>
    <xf numFmtId="0" fontId="8" fillId="0" borderId="1" xfId="0" applyFont="1" applyBorder="1" applyAlignment="1">
      <alignment horizontal="center" vertical="center" wrapText="1"/>
    </xf>
    <xf numFmtId="0" fontId="2" fillId="0" borderId="0" xfId="1" applyFont="1" applyAlignment="1">
      <alignment horizontal="left"/>
    </xf>
    <xf numFmtId="0" fontId="8" fillId="0" borderId="1" xfId="0" applyFont="1" applyBorder="1" applyAlignment="1">
      <alignment horizontal="center" vertical="center" wrapText="1"/>
    </xf>
    <xf numFmtId="0" fontId="8" fillId="0" borderId="2" xfId="0" applyFont="1" applyBorder="1" applyAlignment="1">
      <alignment horizontal="center" vertical="center" wrapText="1"/>
    </xf>
    <xf numFmtId="0" fontId="8" fillId="0" borderId="3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center" vertical="center" wrapText="1"/>
    </xf>
    <xf numFmtId="0" fontId="9" fillId="0" borderId="2" xfId="0" applyFont="1" applyBorder="1" applyAlignment="1">
      <alignment horizontal="center" vertical="center" wrapText="1"/>
    </xf>
    <xf numFmtId="0" fontId="9" fillId="0" borderId="3" xfId="0" applyFont="1" applyBorder="1" applyAlignment="1">
      <alignment horizontal="center" vertical="center" wrapText="1"/>
    </xf>
    <xf numFmtId="0" fontId="0" fillId="0" borderId="3" xfId="0" applyBorder="1" applyAlignment="1">
      <alignment horizontal="center" vertical="center" wrapText="1"/>
    </xf>
  </cellXfs>
  <cellStyles count="2">
    <cellStyle name="標準 2" xfId="1" xr:uid="{94728A76-04EF-4FC8-9DCF-29EEEC46B21B}"/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png"/><Relationship Id="rId1" Type="http://schemas.openxmlformats.org/officeDocument/2006/relationships/image" Target="../media/image1.emf"/><Relationship Id="rId6" Type="http://schemas.openxmlformats.org/officeDocument/2006/relationships/image" Target="../media/image6.png"/><Relationship Id="rId5" Type="http://schemas.openxmlformats.org/officeDocument/2006/relationships/image" Target="../media/image5.png"/><Relationship Id="rId4" Type="http://schemas.openxmlformats.org/officeDocument/2006/relationships/image" Target="../media/image4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19</xdr:col>
      <xdr:colOff>441960</xdr:colOff>
      <xdr:row>5</xdr:row>
      <xdr:rowOff>129540</xdr:rowOff>
    </xdr:from>
    <xdr:to>
      <xdr:col>29</xdr:col>
      <xdr:colOff>457200</xdr:colOff>
      <xdr:row>16</xdr:row>
      <xdr:rowOff>144780</xdr:rowOff>
    </xdr:to>
    <xdr:pic>
      <xdr:nvPicPr>
        <xdr:cNvPr id="15" name="Picture 14">
          <a:extLst>
            <a:ext uri="{FF2B5EF4-FFF2-40B4-BE49-F238E27FC236}">
              <a16:creationId xmlns:a16="http://schemas.microsoft.com/office/drawing/2014/main" id="{DD0B2148-931F-456D-BB56-6E2F82718B9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2024360" y="1059180"/>
          <a:ext cx="6111240" cy="210312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0</xdr:col>
      <xdr:colOff>94259</xdr:colOff>
      <xdr:row>2</xdr:row>
      <xdr:rowOff>161924</xdr:rowOff>
    </xdr:from>
    <xdr:to>
      <xdr:col>10</xdr:col>
      <xdr:colOff>446680</xdr:colOff>
      <xdr:row>22</xdr:row>
      <xdr:rowOff>180448</xdr:rowOff>
    </xdr:to>
    <xdr:pic>
      <xdr:nvPicPr>
        <xdr:cNvPr id="3" name="图片 2">
          <a:extLst>
            <a:ext uri="{FF2B5EF4-FFF2-40B4-BE49-F238E27FC236}">
              <a16:creationId xmlns:a16="http://schemas.microsoft.com/office/drawing/2014/main" id="{15AD5BD0-3D9C-C8C6-E5A9-C805BDBAB97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94259" y="542924"/>
          <a:ext cx="7115171" cy="3761849"/>
        </a:xfrm>
        <a:prstGeom prst="rect">
          <a:avLst/>
        </a:prstGeom>
      </xdr:spPr>
    </xdr:pic>
    <xdr:clientData/>
  </xdr:twoCellAnchor>
  <xdr:twoCellAnchor editAs="oneCell">
    <xdr:from>
      <xdr:col>11</xdr:col>
      <xdr:colOff>9525</xdr:colOff>
      <xdr:row>0</xdr:row>
      <xdr:rowOff>190500</xdr:rowOff>
    </xdr:from>
    <xdr:to>
      <xdr:col>22</xdr:col>
      <xdr:colOff>532405</xdr:colOff>
      <xdr:row>4</xdr:row>
      <xdr:rowOff>38026</xdr:rowOff>
    </xdr:to>
    <xdr:pic>
      <xdr:nvPicPr>
        <xdr:cNvPr id="4" name="图片 3">
          <a:extLst>
            <a:ext uri="{FF2B5EF4-FFF2-40B4-BE49-F238E27FC236}">
              <a16:creationId xmlns:a16="http://schemas.microsoft.com/office/drawing/2014/main" id="{407D6A84-A4DB-250C-DC80-AB1C85EE65E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7448550" y="190500"/>
          <a:ext cx="7961905" cy="590476"/>
        </a:xfrm>
        <a:prstGeom prst="rect">
          <a:avLst/>
        </a:prstGeom>
      </xdr:spPr>
    </xdr:pic>
    <xdr:clientData/>
  </xdr:twoCellAnchor>
  <xdr:twoCellAnchor editAs="oneCell">
    <xdr:from>
      <xdr:col>11</xdr:col>
      <xdr:colOff>266700</xdr:colOff>
      <xdr:row>6</xdr:row>
      <xdr:rowOff>183892</xdr:rowOff>
    </xdr:from>
    <xdr:to>
      <xdr:col>19</xdr:col>
      <xdr:colOff>542921</xdr:colOff>
      <xdr:row>22</xdr:row>
      <xdr:rowOff>170924</xdr:rowOff>
    </xdr:to>
    <xdr:pic>
      <xdr:nvPicPr>
        <xdr:cNvPr id="5" name="图片 4">
          <a:extLst>
            <a:ext uri="{FF2B5EF4-FFF2-40B4-BE49-F238E27FC236}">
              <a16:creationId xmlns:a16="http://schemas.microsoft.com/office/drawing/2014/main" id="{AC0E10BB-2BB3-4228-86F8-D67755649C1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7705725" y="1288792"/>
          <a:ext cx="5686421" cy="3006457"/>
        </a:xfrm>
        <a:prstGeom prst="rect">
          <a:avLst/>
        </a:prstGeom>
      </xdr:spPr>
    </xdr:pic>
    <xdr:clientData/>
  </xdr:twoCellAnchor>
  <xdr:twoCellAnchor editAs="oneCell">
    <xdr:from>
      <xdr:col>10</xdr:col>
      <xdr:colOff>9525</xdr:colOff>
      <xdr:row>25</xdr:row>
      <xdr:rowOff>9525</xdr:rowOff>
    </xdr:from>
    <xdr:to>
      <xdr:col>21</xdr:col>
      <xdr:colOff>284786</xdr:colOff>
      <xdr:row>37</xdr:row>
      <xdr:rowOff>75918</xdr:rowOff>
    </xdr:to>
    <xdr:pic>
      <xdr:nvPicPr>
        <xdr:cNvPr id="8" name="图片 7">
          <a:extLst>
            <a:ext uri="{FF2B5EF4-FFF2-40B4-BE49-F238E27FC236}">
              <a16:creationId xmlns:a16="http://schemas.microsoft.com/office/drawing/2014/main" id="{A83A0D24-9CB6-67DC-0855-755FC4C31E8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/>
        <a:stretch>
          <a:fillRect/>
        </a:stretch>
      </xdr:blipFill>
      <xdr:spPr>
        <a:xfrm>
          <a:off x="6772275" y="4695825"/>
          <a:ext cx="7714286" cy="2257143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32</xdr:row>
      <xdr:rowOff>0</xdr:rowOff>
    </xdr:from>
    <xdr:to>
      <xdr:col>10</xdr:col>
      <xdr:colOff>218202</xdr:colOff>
      <xdr:row>59</xdr:row>
      <xdr:rowOff>56530</xdr:rowOff>
    </xdr:to>
    <xdr:pic>
      <xdr:nvPicPr>
        <xdr:cNvPr id="10" name="图片 9">
          <a:extLst>
            <a:ext uri="{FF2B5EF4-FFF2-40B4-BE49-F238E27FC236}">
              <a16:creationId xmlns:a16="http://schemas.microsoft.com/office/drawing/2014/main" id="{0C608F93-8A89-A017-9D74-AE93815A07D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"/>
        <a:stretch>
          <a:fillRect/>
        </a:stretch>
      </xdr:blipFill>
      <xdr:spPr>
        <a:xfrm>
          <a:off x="0" y="5972175"/>
          <a:ext cx="6980952" cy="4961905"/>
        </a:xfrm>
        <a:prstGeom prst="rect">
          <a:avLst/>
        </a:prstGeom>
      </xdr:spPr>
    </xdr:pic>
    <xdr:clientData/>
  </xdr:twoCellAnchor>
  <xdr:twoCellAnchor editAs="oneCell">
    <xdr:from>
      <xdr:col>0</xdr:col>
      <xdr:colOff>419100</xdr:colOff>
      <xdr:row>60</xdr:row>
      <xdr:rowOff>152400</xdr:rowOff>
    </xdr:from>
    <xdr:to>
      <xdr:col>10</xdr:col>
      <xdr:colOff>313493</xdr:colOff>
      <xdr:row>71</xdr:row>
      <xdr:rowOff>9294</xdr:rowOff>
    </xdr:to>
    <xdr:pic>
      <xdr:nvPicPr>
        <xdr:cNvPr id="12" name="图片 11">
          <a:extLst>
            <a:ext uri="{FF2B5EF4-FFF2-40B4-BE49-F238E27FC236}">
              <a16:creationId xmlns:a16="http://schemas.microsoft.com/office/drawing/2014/main" id="{E7D116E1-F1DD-AE4B-50F6-84E77B3FF48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"/>
        <a:stretch>
          <a:fillRect/>
        </a:stretch>
      </xdr:blipFill>
      <xdr:spPr>
        <a:xfrm>
          <a:off x="419100" y="11210925"/>
          <a:ext cx="6657143" cy="1847619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comments" Target="../comments2.xml"/><Relationship Id="rId2" Type="http://schemas.openxmlformats.org/officeDocument/2006/relationships/vmlDrawing" Target="../drawings/vmlDrawing2.vml"/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380E56E-AB90-4A2E-A0A6-7D3991BC7D45}">
  <dimension ref="A1:AD78"/>
  <sheetViews>
    <sheetView workbookViewId="0">
      <selection activeCell="M67" sqref="M67"/>
    </sheetView>
  </sheetViews>
  <sheetFormatPr defaultRowHeight="14.25" x14ac:dyDescent="0.2"/>
  <cols>
    <col min="1" max="30" width="8.875" style="2"/>
  </cols>
  <sheetData>
    <row r="1" spans="1:14" ht="15.75" x14ac:dyDescent="0.2">
      <c r="A1" s="1" t="s">
        <v>0</v>
      </c>
    </row>
    <row r="7" spans="1:14" ht="15.75" x14ac:dyDescent="0.2">
      <c r="N7" s="1" t="s">
        <v>20</v>
      </c>
    </row>
    <row r="14" spans="1:14" ht="22.5" x14ac:dyDescent="0.2">
      <c r="B14" s="3"/>
      <c r="M14" s="3"/>
    </row>
    <row r="24" spans="1:14" ht="15.75" x14ac:dyDescent="0.2">
      <c r="N24" s="1" t="s">
        <v>22</v>
      </c>
    </row>
    <row r="31" spans="1:14" ht="15.75" x14ac:dyDescent="0.2">
      <c r="A31" s="1" t="s">
        <v>15</v>
      </c>
    </row>
    <row r="59" spans="1:1" ht="15.75" x14ac:dyDescent="0.2">
      <c r="A59" s="1" t="s">
        <v>16</v>
      </c>
    </row>
    <row r="78" spans="2:13" ht="22.5" x14ac:dyDescent="0.2">
      <c r="B78" s="3"/>
      <c r="M78" s="3"/>
    </row>
  </sheetData>
  <phoneticPr fontId="15" type="noConversion"/>
  <pageMargins left="0.7" right="0.7" top="0.75" bottom="0.75" header="0.3" footer="0.3"/>
  <pageSetup paperSize="9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F302E20-9268-4A15-8699-41A6C610A557}">
  <dimension ref="A1:O24"/>
  <sheetViews>
    <sheetView topLeftCell="A4" workbookViewId="0">
      <selection activeCell="E31" sqref="E31"/>
    </sheetView>
  </sheetViews>
  <sheetFormatPr defaultRowHeight="14.25" x14ac:dyDescent="0.2"/>
  <cols>
    <col min="1" max="1" width="12.625" style="2" customWidth="1"/>
    <col min="2" max="2" width="13.125" style="2" customWidth="1"/>
    <col min="3" max="3" width="11.5" style="2" customWidth="1"/>
    <col min="4" max="4" width="10.625" style="2" customWidth="1"/>
    <col min="5" max="5" width="12" style="2" bestFit="1" customWidth="1"/>
    <col min="6" max="6" width="7.5" style="2" bestFit="1" customWidth="1"/>
    <col min="7" max="8" width="7.5" style="2" customWidth="1"/>
    <col min="9" max="9" width="6.875" style="2" bestFit="1" customWidth="1"/>
    <col min="10" max="10" width="7.625" style="2" customWidth="1"/>
    <col min="11" max="11" width="9.5" style="2" customWidth="1"/>
    <col min="12" max="12" width="10" style="2" bestFit="1" customWidth="1"/>
    <col min="13" max="13" width="10.5" style="2" bestFit="1" customWidth="1"/>
    <col min="14" max="14" width="30.375" style="2" customWidth="1"/>
    <col min="15" max="15" width="24.125" style="2" bestFit="1" customWidth="1"/>
  </cols>
  <sheetData>
    <row r="1" spans="1:15" ht="15.75" x14ac:dyDescent="0.25">
      <c r="A1" s="20" t="s">
        <v>1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5" ht="15.75" x14ac:dyDescent="0.25">
      <c r="A2" s="4" t="s">
        <v>24</v>
      </c>
      <c r="B2" s="5"/>
      <c r="C2" s="5"/>
      <c r="D2" s="5"/>
      <c r="E2" s="5"/>
      <c r="F2" s="5"/>
      <c r="G2" s="5"/>
      <c r="H2" s="5"/>
      <c r="I2" s="5"/>
      <c r="J2" s="5"/>
      <c r="K2" s="5"/>
      <c r="L2" s="5"/>
      <c r="M2" s="5"/>
    </row>
    <row r="3" spans="1:15" ht="15.75" x14ac:dyDescent="0.25">
      <c r="A3" s="4" t="s">
        <v>25</v>
      </c>
      <c r="B3" s="5"/>
      <c r="C3" s="5"/>
      <c r="D3" s="5"/>
      <c r="E3" s="5"/>
      <c r="F3" s="5"/>
      <c r="G3" s="5"/>
      <c r="H3" s="5"/>
      <c r="I3" s="5"/>
      <c r="J3" s="5"/>
      <c r="K3" s="5"/>
      <c r="L3" s="5"/>
      <c r="M3" s="5"/>
    </row>
    <row r="4" spans="1:15" ht="15.75" x14ac:dyDescent="0.25">
      <c r="A4" s="4" t="s">
        <v>26</v>
      </c>
      <c r="B4" s="16"/>
      <c r="C4" s="16"/>
      <c r="D4" s="16"/>
      <c r="E4" s="16"/>
      <c r="F4" s="16"/>
      <c r="G4" s="16"/>
      <c r="H4" s="16"/>
      <c r="I4" s="16"/>
      <c r="J4" s="16"/>
      <c r="K4" s="16"/>
      <c r="L4" s="16"/>
      <c r="M4" s="16"/>
    </row>
    <row r="5" spans="1:15" ht="15.75" x14ac:dyDescent="0.25">
      <c r="A5" s="6" t="s">
        <v>27</v>
      </c>
      <c r="B5" s="15"/>
      <c r="C5" s="15"/>
      <c r="D5" s="15"/>
      <c r="E5" s="15"/>
      <c r="F5" s="15"/>
      <c r="G5" s="15"/>
      <c r="H5" s="15"/>
      <c r="I5" s="15"/>
      <c r="J5" s="15"/>
      <c r="K5" s="15"/>
      <c r="L5" s="15"/>
      <c r="M5" s="15"/>
    </row>
    <row r="6" spans="1:15" ht="15.75" x14ac:dyDescent="0.25">
      <c r="A6" s="6"/>
      <c r="B6" s="5"/>
      <c r="C6" s="5"/>
      <c r="D6" s="5"/>
      <c r="E6" s="5"/>
      <c r="F6" s="5"/>
      <c r="G6" s="5"/>
      <c r="H6" s="5"/>
      <c r="I6" s="5"/>
      <c r="J6" s="5"/>
      <c r="K6" s="5"/>
      <c r="L6" s="5"/>
      <c r="M6" s="5"/>
    </row>
    <row r="7" spans="1:15" ht="15.75" x14ac:dyDescent="0.25">
      <c r="A7" s="5" t="s">
        <v>19</v>
      </c>
      <c r="B7" s="7"/>
      <c r="C7" s="7"/>
    </row>
    <row r="9" spans="1:15" x14ac:dyDescent="0.2">
      <c r="A9" s="21" t="s">
        <v>2</v>
      </c>
      <c r="B9" s="22" t="s">
        <v>3</v>
      </c>
      <c r="C9" s="24" t="s">
        <v>4</v>
      </c>
      <c r="D9" s="24" t="s">
        <v>5</v>
      </c>
      <c r="E9" s="24" t="s">
        <v>17</v>
      </c>
      <c r="F9" s="25" t="s">
        <v>18</v>
      </c>
      <c r="G9" s="25" t="s">
        <v>6</v>
      </c>
      <c r="H9" s="25" t="s">
        <v>14</v>
      </c>
      <c r="I9" s="21" t="s">
        <v>7</v>
      </c>
      <c r="J9" s="21"/>
      <c r="K9" s="21"/>
      <c r="L9" s="21"/>
      <c r="M9" s="21"/>
      <c r="N9" s="9" t="s">
        <v>8</v>
      </c>
    </row>
    <row r="10" spans="1:15" ht="25.5" x14ac:dyDescent="0.2">
      <c r="A10" s="21"/>
      <c r="B10" s="23"/>
      <c r="C10" s="24"/>
      <c r="D10" s="24"/>
      <c r="E10" s="24"/>
      <c r="F10" s="26"/>
      <c r="G10" s="26"/>
      <c r="H10" s="27"/>
      <c r="I10" s="10" t="s">
        <v>9</v>
      </c>
      <c r="J10" s="10" t="s">
        <v>10</v>
      </c>
      <c r="K10" s="10" t="s">
        <v>11</v>
      </c>
      <c r="L10" s="10" t="s">
        <v>12</v>
      </c>
      <c r="M10" s="10" t="s">
        <v>13</v>
      </c>
      <c r="N10" s="11"/>
      <c r="O10" s="8"/>
    </row>
    <row r="11" spans="1:15" x14ac:dyDescent="0.2">
      <c r="A11" s="12">
        <v>1</v>
      </c>
      <c r="B11" s="12" t="s">
        <v>21</v>
      </c>
      <c r="C11" s="13" t="s">
        <v>28</v>
      </c>
      <c r="D11" s="14" t="s">
        <v>29</v>
      </c>
      <c r="E11" s="13">
        <v>2</v>
      </c>
      <c r="F11" s="13">
        <v>0</v>
      </c>
      <c r="G11" s="13" t="s">
        <v>23</v>
      </c>
      <c r="H11" s="13">
        <v>0</v>
      </c>
      <c r="I11" s="12">
        <v>0</v>
      </c>
      <c r="J11" s="12">
        <v>23</v>
      </c>
      <c r="K11" s="12">
        <v>2</v>
      </c>
      <c r="L11" s="12">
        <v>25.7</v>
      </c>
      <c r="M11" s="12">
        <f>J11-K11-0.7</f>
        <v>20.3</v>
      </c>
      <c r="N11" s="11"/>
      <c r="O11" s="8"/>
    </row>
    <row r="12" spans="1:15" x14ac:dyDescent="0.2">
      <c r="A12" s="12">
        <v>2</v>
      </c>
      <c r="B12" s="12" t="s">
        <v>21</v>
      </c>
      <c r="C12" s="13" t="s">
        <v>28</v>
      </c>
      <c r="D12" s="14" t="s">
        <v>29</v>
      </c>
      <c r="E12" s="13">
        <v>5</v>
      </c>
      <c r="F12" s="13">
        <v>0</v>
      </c>
      <c r="G12" s="13" t="s">
        <v>23</v>
      </c>
      <c r="H12" s="13">
        <v>0</v>
      </c>
      <c r="I12" s="12">
        <v>1</v>
      </c>
      <c r="J12" s="12">
        <v>22</v>
      </c>
      <c r="K12" s="12">
        <v>2</v>
      </c>
      <c r="L12" s="12">
        <v>25.7</v>
      </c>
      <c r="M12" s="12">
        <f>J12-K12-0.7</f>
        <v>19.3</v>
      </c>
      <c r="N12" s="17"/>
      <c r="O12" s="8"/>
    </row>
    <row r="13" spans="1:15" x14ac:dyDescent="0.2">
      <c r="A13" s="12">
        <v>3</v>
      </c>
      <c r="B13" s="12" t="s">
        <v>21</v>
      </c>
      <c r="C13" s="13" t="s">
        <v>28</v>
      </c>
      <c r="D13" s="14" t="s">
        <v>29</v>
      </c>
      <c r="E13" s="13">
        <v>6</v>
      </c>
      <c r="F13" s="13">
        <v>0</v>
      </c>
      <c r="G13" s="13" t="s">
        <v>23</v>
      </c>
      <c r="H13" s="13">
        <v>0</v>
      </c>
      <c r="I13" s="12">
        <v>2</v>
      </c>
      <c r="J13" s="12">
        <v>21</v>
      </c>
      <c r="K13" s="12">
        <v>2</v>
      </c>
      <c r="L13" s="12">
        <v>25.7</v>
      </c>
      <c r="M13" s="12">
        <f t="shared" ref="M13" si="0">J13-K13-0.7</f>
        <v>18.3</v>
      </c>
      <c r="N13" s="17"/>
      <c r="O13" s="8"/>
    </row>
    <row r="14" spans="1:15" x14ac:dyDescent="0.2">
      <c r="A14" s="12">
        <v>4</v>
      </c>
      <c r="B14" s="12" t="s">
        <v>21</v>
      </c>
      <c r="C14" s="13" t="s">
        <v>28</v>
      </c>
      <c r="D14" s="14" t="s">
        <v>30</v>
      </c>
      <c r="E14" s="13">
        <v>2</v>
      </c>
      <c r="F14" s="13">
        <v>0</v>
      </c>
      <c r="G14" s="13" t="s">
        <v>23</v>
      </c>
      <c r="H14" s="13">
        <v>0</v>
      </c>
      <c r="I14" s="12">
        <v>1</v>
      </c>
      <c r="J14" s="12">
        <v>22</v>
      </c>
      <c r="K14" s="12">
        <v>2</v>
      </c>
      <c r="L14" s="12">
        <v>25.7</v>
      </c>
      <c r="M14" s="12">
        <f t="shared" ref="M14" si="1">J14-K14-0.7</f>
        <v>19.3</v>
      </c>
      <c r="N14" s="17"/>
      <c r="O14" s="8"/>
    </row>
    <row r="15" spans="1:15" x14ac:dyDescent="0.2">
      <c r="A15" s="12">
        <v>5</v>
      </c>
      <c r="B15" s="12" t="s">
        <v>21</v>
      </c>
      <c r="C15" s="13" t="s">
        <v>28</v>
      </c>
      <c r="D15" s="14" t="s">
        <v>30</v>
      </c>
      <c r="E15" s="13">
        <v>5</v>
      </c>
      <c r="F15" s="13">
        <v>0</v>
      </c>
      <c r="G15" s="13" t="s">
        <v>23</v>
      </c>
      <c r="H15" s="13">
        <v>0</v>
      </c>
      <c r="I15" s="12">
        <v>2</v>
      </c>
      <c r="J15" s="12">
        <v>21</v>
      </c>
      <c r="K15" s="12">
        <v>2</v>
      </c>
      <c r="L15" s="12">
        <v>25.7</v>
      </c>
      <c r="M15" s="12">
        <f>J15-K15-0.7</f>
        <v>18.3</v>
      </c>
      <c r="N15" s="17"/>
      <c r="O15" s="8"/>
    </row>
    <row r="18" spans="1:14" x14ac:dyDescent="0.2">
      <c r="A18" s="21" t="s">
        <v>2</v>
      </c>
      <c r="B18" s="22" t="s">
        <v>3</v>
      </c>
      <c r="C18" s="24" t="s">
        <v>4</v>
      </c>
      <c r="D18" s="24" t="s">
        <v>5</v>
      </c>
      <c r="E18" s="24" t="s">
        <v>17</v>
      </c>
      <c r="F18" s="25" t="s">
        <v>18</v>
      </c>
      <c r="G18" s="25" t="s">
        <v>6</v>
      </c>
      <c r="H18" s="25" t="s">
        <v>14</v>
      </c>
      <c r="I18" s="21" t="s">
        <v>31</v>
      </c>
      <c r="J18" s="21"/>
      <c r="K18" s="21"/>
      <c r="L18" s="21"/>
      <c r="M18" s="21"/>
      <c r="N18" s="9" t="s">
        <v>8</v>
      </c>
    </row>
    <row r="19" spans="1:14" ht="25.5" x14ac:dyDescent="0.2">
      <c r="A19" s="21"/>
      <c r="B19" s="23"/>
      <c r="C19" s="24"/>
      <c r="D19" s="24"/>
      <c r="E19" s="24"/>
      <c r="F19" s="26"/>
      <c r="G19" s="26"/>
      <c r="H19" s="27"/>
      <c r="I19" s="19" t="s">
        <v>9</v>
      </c>
      <c r="J19" s="19" t="s">
        <v>10</v>
      </c>
      <c r="K19" s="19" t="s">
        <v>11</v>
      </c>
      <c r="L19" s="19" t="s">
        <v>12</v>
      </c>
      <c r="M19" s="19" t="s">
        <v>13</v>
      </c>
      <c r="N19" s="11"/>
    </row>
    <row r="20" spans="1:14" x14ac:dyDescent="0.2">
      <c r="A20" s="12">
        <v>1</v>
      </c>
      <c r="B20" s="12" t="s">
        <v>21</v>
      </c>
      <c r="C20" s="13" t="s">
        <v>28</v>
      </c>
      <c r="D20" s="14" t="s">
        <v>29</v>
      </c>
      <c r="E20" s="13">
        <v>2</v>
      </c>
      <c r="F20" s="13">
        <v>0</v>
      </c>
      <c r="G20" s="13" t="s">
        <v>23</v>
      </c>
      <c r="H20" s="13">
        <v>0</v>
      </c>
      <c r="I20" s="12">
        <v>0</v>
      </c>
      <c r="J20" s="12">
        <v>20</v>
      </c>
      <c r="K20" s="12">
        <v>2</v>
      </c>
      <c r="L20" s="12">
        <v>22.7</v>
      </c>
      <c r="M20" s="12">
        <f>J20-K20-0.7</f>
        <v>17.3</v>
      </c>
      <c r="N20" s="11"/>
    </row>
    <row r="21" spans="1:14" x14ac:dyDescent="0.2">
      <c r="A21" s="12">
        <v>2</v>
      </c>
      <c r="B21" s="12" t="s">
        <v>21</v>
      </c>
      <c r="C21" s="13" t="s">
        <v>28</v>
      </c>
      <c r="D21" s="14" t="s">
        <v>29</v>
      </c>
      <c r="E21" s="13">
        <v>5</v>
      </c>
      <c r="F21" s="13">
        <v>0</v>
      </c>
      <c r="G21" s="13" t="s">
        <v>23</v>
      </c>
      <c r="H21" s="13">
        <v>0</v>
      </c>
      <c r="I21" s="12">
        <v>1</v>
      </c>
      <c r="J21" s="12">
        <v>19</v>
      </c>
      <c r="K21" s="12">
        <v>3.5</v>
      </c>
      <c r="L21" s="12">
        <v>22.7</v>
      </c>
      <c r="M21" s="12">
        <f>J21-K21-0.7</f>
        <v>14.8</v>
      </c>
      <c r="N21" s="17"/>
    </row>
    <row r="22" spans="1:14" x14ac:dyDescent="0.2">
      <c r="A22" s="12">
        <v>3</v>
      </c>
      <c r="B22" s="12" t="s">
        <v>21</v>
      </c>
      <c r="C22" s="13" t="s">
        <v>28</v>
      </c>
      <c r="D22" s="14" t="s">
        <v>29</v>
      </c>
      <c r="E22" s="13">
        <v>6</v>
      </c>
      <c r="F22" s="13">
        <v>0</v>
      </c>
      <c r="G22" s="13" t="s">
        <v>23</v>
      </c>
      <c r="H22" s="13">
        <v>0</v>
      </c>
      <c r="I22" s="12">
        <v>2</v>
      </c>
      <c r="J22" s="12">
        <v>18</v>
      </c>
      <c r="K22" s="12">
        <v>4</v>
      </c>
      <c r="L22" s="12">
        <v>22.7</v>
      </c>
      <c r="M22" s="12">
        <f t="shared" ref="M22:M23" si="2">J22-K22-0.7</f>
        <v>13.3</v>
      </c>
      <c r="N22" s="17"/>
    </row>
    <row r="23" spans="1:14" x14ac:dyDescent="0.2">
      <c r="A23" s="12">
        <v>4</v>
      </c>
      <c r="B23" s="12" t="s">
        <v>21</v>
      </c>
      <c r="C23" s="13" t="s">
        <v>28</v>
      </c>
      <c r="D23" s="14" t="s">
        <v>30</v>
      </c>
      <c r="E23" s="13">
        <v>2</v>
      </c>
      <c r="F23" s="13">
        <v>0</v>
      </c>
      <c r="G23" s="13" t="s">
        <v>23</v>
      </c>
      <c r="H23" s="13">
        <v>0</v>
      </c>
      <c r="I23" s="12">
        <v>1</v>
      </c>
      <c r="J23" s="12">
        <v>19</v>
      </c>
      <c r="K23" s="12">
        <v>3.5</v>
      </c>
      <c r="L23" s="12">
        <v>22.7</v>
      </c>
      <c r="M23" s="12">
        <f t="shared" si="2"/>
        <v>14.8</v>
      </c>
      <c r="N23" s="17"/>
    </row>
    <row r="24" spans="1:14" x14ac:dyDescent="0.2">
      <c r="A24" s="12">
        <v>5</v>
      </c>
      <c r="B24" s="12" t="s">
        <v>21</v>
      </c>
      <c r="C24" s="13" t="s">
        <v>28</v>
      </c>
      <c r="D24" s="14" t="s">
        <v>30</v>
      </c>
      <c r="E24" s="13">
        <v>5</v>
      </c>
      <c r="F24" s="13">
        <v>0</v>
      </c>
      <c r="G24" s="13" t="s">
        <v>23</v>
      </c>
      <c r="H24" s="13">
        <v>0</v>
      </c>
      <c r="I24" s="12">
        <v>2</v>
      </c>
      <c r="J24" s="12">
        <v>18</v>
      </c>
      <c r="K24" s="12">
        <v>4</v>
      </c>
      <c r="L24" s="12">
        <v>22.7</v>
      </c>
      <c r="M24" s="12">
        <f>J24-K24-0.7</f>
        <v>13.3</v>
      </c>
      <c r="N24" s="17"/>
    </row>
  </sheetData>
  <mergeCells count="19">
    <mergeCell ref="F18:F19"/>
    <mergeCell ref="G18:G19"/>
    <mergeCell ref="H18:H19"/>
    <mergeCell ref="I18:M18"/>
    <mergeCell ref="A18:A19"/>
    <mergeCell ref="B18:B19"/>
    <mergeCell ref="C18:C19"/>
    <mergeCell ref="D18:D19"/>
    <mergeCell ref="E18:E19"/>
    <mergeCell ref="A1:M1"/>
    <mergeCell ref="A9:A10"/>
    <mergeCell ref="B9:B10"/>
    <mergeCell ref="C9:C10"/>
    <mergeCell ref="D9:D10"/>
    <mergeCell ref="E9:E10"/>
    <mergeCell ref="F9:F10"/>
    <mergeCell ref="G9:G10"/>
    <mergeCell ref="I9:M9"/>
    <mergeCell ref="H9:H10"/>
  </mergeCells>
  <phoneticPr fontId="15" type="noConversion"/>
  <pageMargins left="0.7" right="0.7" top="0.75" bottom="0.75" header="0.3" footer="0.3"/>
  <pageSetup paperSize="9" orientation="portrait" r:id="rId1"/>
  <legacy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8C300C8-31DF-41C7-A35C-1876C1980190}">
  <dimension ref="A1:N24"/>
  <sheetViews>
    <sheetView tabSelected="1" workbookViewId="0">
      <selection activeCell="R19" sqref="R19"/>
    </sheetView>
  </sheetViews>
  <sheetFormatPr defaultRowHeight="14.25" x14ac:dyDescent="0.2"/>
  <sheetData>
    <row r="1" spans="1:14" ht="15.75" x14ac:dyDescent="0.25">
      <c r="A1" s="20" t="s">
        <v>1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"/>
    </row>
    <row r="2" spans="1:14" ht="15.75" x14ac:dyDescent="0.25">
      <c r="A2" s="4" t="s">
        <v>24</v>
      </c>
      <c r="B2" s="18"/>
      <c r="C2" s="18"/>
      <c r="D2" s="18"/>
      <c r="E2" s="18"/>
      <c r="F2" s="18"/>
      <c r="G2" s="18"/>
      <c r="H2" s="18"/>
      <c r="I2" s="18"/>
      <c r="J2" s="18"/>
      <c r="K2" s="18"/>
      <c r="L2" s="18"/>
      <c r="M2" s="18"/>
      <c r="N2" s="2"/>
    </row>
    <row r="3" spans="1:14" ht="15.75" x14ac:dyDescent="0.25">
      <c r="A3" s="4" t="s">
        <v>25</v>
      </c>
      <c r="B3" s="18"/>
      <c r="C3" s="18"/>
      <c r="D3" s="18"/>
      <c r="E3" s="18"/>
      <c r="F3" s="18"/>
      <c r="G3" s="18"/>
      <c r="H3" s="18"/>
      <c r="I3" s="18"/>
      <c r="J3" s="18"/>
      <c r="K3" s="18"/>
      <c r="L3" s="18"/>
      <c r="M3" s="18"/>
      <c r="N3" s="2"/>
    </row>
    <row r="4" spans="1:14" ht="15.75" x14ac:dyDescent="0.25">
      <c r="A4" s="4" t="s">
        <v>33</v>
      </c>
      <c r="B4" s="18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2"/>
    </row>
    <row r="5" spans="1:14" ht="15.75" x14ac:dyDescent="0.25">
      <c r="A5" s="6" t="s">
        <v>32</v>
      </c>
      <c r="B5" s="18"/>
      <c r="C5" s="18"/>
      <c r="D5" s="18"/>
      <c r="E5" s="18"/>
      <c r="F5" s="18"/>
      <c r="G5" s="18"/>
      <c r="H5" s="18"/>
      <c r="I5" s="18"/>
      <c r="J5" s="18"/>
      <c r="K5" s="18"/>
      <c r="L5" s="18"/>
      <c r="M5" s="18"/>
      <c r="N5" s="2"/>
    </row>
    <row r="6" spans="1:14" ht="15.75" x14ac:dyDescent="0.25">
      <c r="A6" s="6"/>
      <c r="B6" s="18"/>
      <c r="C6" s="18"/>
      <c r="D6" s="18"/>
      <c r="E6" s="18"/>
      <c r="F6" s="18"/>
      <c r="G6" s="18"/>
      <c r="H6" s="18"/>
      <c r="I6" s="18"/>
      <c r="J6" s="18"/>
      <c r="K6" s="18"/>
      <c r="L6" s="18"/>
      <c r="M6" s="18"/>
      <c r="N6" s="2"/>
    </row>
    <row r="7" spans="1:14" ht="15.75" x14ac:dyDescent="0.25">
      <c r="A7" s="18" t="s">
        <v>19</v>
      </c>
      <c r="B7" s="7"/>
      <c r="C7" s="7"/>
      <c r="D7" s="2"/>
      <c r="E7" s="2"/>
      <c r="F7" s="2"/>
      <c r="G7" s="2"/>
      <c r="H7" s="2"/>
      <c r="I7" s="2"/>
      <c r="J7" s="2"/>
      <c r="K7" s="2"/>
      <c r="L7" s="2"/>
      <c r="M7" s="2"/>
      <c r="N7" s="2"/>
    </row>
    <row r="8" spans="1:14" x14ac:dyDescent="0.2">
      <c r="A8" s="2"/>
      <c r="B8" s="2"/>
      <c r="C8" s="2"/>
      <c r="D8" s="2"/>
      <c r="E8" s="2"/>
      <c r="F8" s="2"/>
      <c r="G8" s="2"/>
      <c r="H8" s="2"/>
      <c r="I8" s="2"/>
      <c r="J8" s="2"/>
      <c r="K8" s="2"/>
      <c r="L8" s="2"/>
      <c r="M8" s="2"/>
      <c r="N8" s="2"/>
    </row>
    <row r="9" spans="1:14" x14ac:dyDescent="0.2">
      <c r="A9" s="21" t="s">
        <v>2</v>
      </c>
      <c r="B9" s="22" t="s">
        <v>3</v>
      </c>
      <c r="C9" s="24" t="s">
        <v>4</v>
      </c>
      <c r="D9" s="24" t="s">
        <v>5</v>
      </c>
      <c r="E9" s="24" t="s">
        <v>17</v>
      </c>
      <c r="F9" s="25" t="s">
        <v>18</v>
      </c>
      <c r="G9" s="25" t="s">
        <v>6</v>
      </c>
      <c r="H9" s="25" t="s">
        <v>14</v>
      </c>
      <c r="I9" s="21" t="s">
        <v>7</v>
      </c>
      <c r="J9" s="21"/>
      <c r="K9" s="21"/>
      <c r="L9" s="21"/>
      <c r="M9" s="21"/>
      <c r="N9" s="9" t="s">
        <v>8</v>
      </c>
    </row>
    <row r="10" spans="1:14" ht="25.5" x14ac:dyDescent="0.2">
      <c r="A10" s="21"/>
      <c r="B10" s="23"/>
      <c r="C10" s="24"/>
      <c r="D10" s="24"/>
      <c r="E10" s="24"/>
      <c r="F10" s="26"/>
      <c r="G10" s="26"/>
      <c r="H10" s="27"/>
      <c r="I10" s="19" t="s">
        <v>9</v>
      </c>
      <c r="J10" s="19" t="s">
        <v>10</v>
      </c>
      <c r="K10" s="19" t="s">
        <v>11</v>
      </c>
      <c r="L10" s="19" t="s">
        <v>12</v>
      </c>
      <c r="M10" s="19" t="s">
        <v>13</v>
      </c>
      <c r="N10" s="11"/>
    </row>
    <row r="11" spans="1:14" x14ac:dyDescent="0.2">
      <c r="A11" s="12">
        <v>1</v>
      </c>
      <c r="B11" s="12" t="s">
        <v>21</v>
      </c>
      <c r="C11" s="13" t="s">
        <v>28</v>
      </c>
      <c r="D11" s="14" t="s">
        <v>29</v>
      </c>
      <c r="E11" s="13">
        <v>2</v>
      </c>
      <c r="F11" s="13">
        <v>0</v>
      </c>
      <c r="G11" s="13">
        <v>3.5</v>
      </c>
      <c r="H11" s="13">
        <v>0</v>
      </c>
      <c r="I11" s="12">
        <v>0</v>
      </c>
      <c r="J11" s="12">
        <v>19.5</v>
      </c>
      <c r="K11" s="12">
        <v>3.5</v>
      </c>
      <c r="L11" s="12">
        <v>25.7</v>
      </c>
      <c r="M11" s="12">
        <f>J11-K11-0.7</f>
        <v>15.3</v>
      </c>
      <c r="N11" s="11"/>
    </row>
    <row r="12" spans="1:14" x14ac:dyDescent="0.2">
      <c r="A12" s="12">
        <v>2</v>
      </c>
      <c r="B12" s="12" t="s">
        <v>21</v>
      </c>
      <c r="C12" s="13" t="s">
        <v>28</v>
      </c>
      <c r="D12" s="14" t="s">
        <v>29</v>
      </c>
      <c r="E12" s="13">
        <v>5</v>
      </c>
      <c r="F12" s="13">
        <v>0</v>
      </c>
      <c r="G12" s="13">
        <v>3.5</v>
      </c>
      <c r="H12" s="13">
        <v>0</v>
      </c>
      <c r="I12" s="12">
        <v>1</v>
      </c>
      <c r="J12" s="12">
        <v>19.5</v>
      </c>
      <c r="K12" s="12">
        <v>3.5</v>
      </c>
      <c r="L12" s="12">
        <v>25.7</v>
      </c>
      <c r="M12" s="12">
        <f>J12-K12-0.7</f>
        <v>15.3</v>
      </c>
      <c r="N12" s="17"/>
    </row>
    <row r="13" spans="1:14" x14ac:dyDescent="0.2">
      <c r="A13" s="12">
        <v>3</v>
      </c>
      <c r="B13" s="12" t="s">
        <v>21</v>
      </c>
      <c r="C13" s="13" t="s">
        <v>28</v>
      </c>
      <c r="D13" s="14" t="s">
        <v>29</v>
      </c>
      <c r="E13" s="13">
        <v>6</v>
      </c>
      <c r="F13" s="13">
        <v>0</v>
      </c>
      <c r="G13" s="13">
        <v>3.5</v>
      </c>
      <c r="H13" s="13">
        <v>0</v>
      </c>
      <c r="I13" s="12">
        <v>2</v>
      </c>
      <c r="J13" s="12">
        <v>19.5</v>
      </c>
      <c r="K13" s="12">
        <v>3.5</v>
      </c>
      <c r="L13" s="12">
        <v>25.7</v>
      </c>
      <c r="M13" s="12">
        <f t="shared" ref="M13:M14" si="0">J13-K13-0.7</f>
        <v>15.3</v>
      </c>
      <c r="N13" s="17"/>
    </row>
    <row r="14" spans="1:14" x14ac:dyDescent="0.2">
      <c r="A14" s="12">
        <v>4</v>
      </c>
      <c r="B14" s="12" t="s">
        <v>21</v>
      </c>
      <c r="C14" s="13" t="s">
        <v>28</v>
      </c>
      <c r="D14" s="14" t="s">
        <v>30</v>
      </c>
      <c r="E14" s="13">
        <v>2</v>
      </c>
      <c r="F14" s="13">
        <v>0</v>
      </c>
      <c r="G14" s="13">
        <v>3.5</v>
      </c>
      <c r="H14" s="13">
        <v>0</v>
      </c>
      <c r="I14" s="12">
        <v>1</v>
      </c>
      <c r="J14" s="12">
        <v>19.5</v>
      </c>
      <c r="K14" s="12">
        <v>3.5</v>
      </c>
      <c r="L14" s="12">
        <v>25.7</v>
      </c>
      <c r="M14" s="12">
        <f t="shared" si="0"/>
        <v>15.3</v>
      </c>
      <c r="N14" s="17"/>
    </row>
    <row r="15" spans="1:14" x14ac:dyDescent="0.2">
      <c r="A15" s="12">
        <v>5</v>
      </c>
      <c r="B15" s="12" t="s">
        <v>21</v>
      </c>
      <c r="C15" s="13" t="s">
        <v>28</v>
      </c>
      <c r="D15" s="14" t="s">
        <v>30</v>
      </c>
      <c r="E15" s="13">
        <v>5</v>
      </c>
      <c r="F15" s="13">
        <v>0</v>
      </c>
      <c r="G15" s="13">
        <v>3.5</v>
      </c>
      <c r="H15" s="13">
        <v>0</v>
      </c>
      <c r="I15" s="12">
        <v>2</v>
      </c>
      <c r="J15" s="12">
        <v>19.5</v>
      </c>
      <c r="K15" s="12">
        <v>3.5</v>
      </c>
      <c r="L15" s="12">
        <v>25.7</v>
      </c>
      <c r="M15" s="12">
        <f>J15-K15-0.7</f>
        <v>15.3</v>
      </c>
      <c r="N15" s="17"/>
    </row>
    <row r="16" spans="1:14" x14ac:dyDescent="0.2">
      <c r="A16" s="2"/>
      <c r="B16" s="2"/>
      <c r="C16" s="2"/>
      <c r="D16" s="2"/>
      <c r="E16" s="2"/>
      <c r="F16" s="2"/>
      <c r="G16" s="2"/>
      <c r="H16" s="2"/>
      <c r="I16" s="2"/>
      <c r="J16" s="2"/>
      <c r="K16" s="2"/>
      <c r="L16" s="2"/>
      <c r="M16" s="2"/>
      <c r="N16" s="2"/>
    </row>
    <row r="17" spans="1:14" x14ac:dyDescent="0.2">
      <c r="A17" s="2"/>
      <c r="B17" s="2"/>
      <c r="C17" s="2"/>
      <c r="D17" s="2"/>
      <c r="E17" s="2"/>
      <c r="F17" s="2"/>
      <c r="G17" s="2"/>
      <c r="H17" s="2"/>
      <c r="I17" s="2"/>
      <c r="J17" s="2"/>
      <c r="K17" s="2"/>
      <c r="L17" s="2"/>
      <c r="M17" s="2"/>
      <c r="N17" s="2"/>
    </row>
    <row r="18" spans="1:14" x14ac:dyDescent="0.2">
      <c r="A18" s="21" t="s">
        <v>2</v>
      </c>
      <c r="B18" s="22" t="s">
        <v>3</v>
      </c>
      <c r="C18" s="24" t="s">
        <v>4</v>
      </c>
      <c r="D18" s="24" t="s">
        <v>5</v>
      </c>
      <c r="E18" s="24" t="s">
        <v>17</v>
      </c>
      <c r="F18" s="25" t="s">
        <v>18</v>
      </c>
      <c r="G18" s="25" t="s">
        <v>6</v>
      </c>
      <c r="H18" s="25" t="s">
        <v>14</v>
      </c>
      <c r="I18" s="21" t="s">
        <v>31</v>
      </c>
      <c r="J18" s="21"/>
      <c r="K18" s="21"/>
      <c r="L18" s="21"/>
      <c r="M18" s="21"/>
      <c r="N18" s="9" t="s">
        <v>8</v>
      </c>
    </row>
    <row r="19" spans="1:14" ht="25.5" x14ac:dyDescent="0.2">
      <c r="A19" s="21"/>
      <c r="B19" s="23"/>
      <c r="C19" s="24"/>
      <c r="D19" s="24"/>
      <c r="E19" s="24"/>
      <c r="F19" s="26"/>
      <c r="G19" s="26"/>
      <c r="H19" s="27"/>
      <c r="I19" s="19" t="s">
        <v>9</v>
      </c>
      <c r="J19" s="19" t="s">
        <v>10</v>
      </c>
      <c r="K19" s="19" t="s">
        <v>11</v>
      </c>
      <c r="L19" s="19" t="s">
        <v>12</v>
      </c>
      <c r="M19" s="19" t="s">
        <v>13</v>
      </c>
      <c r="N19" s="11"/>
    </row>
    <row r="20" spans="1:14" x14ac:dyDescent="0.2">
      <c r="A20" s="12">
        <v>1</v>
      </c>
      <c r="B20" s="12" t="s">
        <v>21</v>
      </c>
      <c r="C20" s="13" t="s">
        <v>28</v>
      </c>
      <c r="D20" s="14" t="s">
        <v>29</v>
      </c>
      <c r="E20" s="13">
        <v>2</v>
      </c>
      <c r="F20" s="13">
        <v>0</v>
      </c>
      <c r="G20" s="13">
        <v>3.5</v>
      </c>
      <c r="H20" s="13">
        <v>0</v>
      </c>
      <c r="I20" s="12">
        <v>0</v>
      </c>
      <c r="J20" s="12">
        <v>16.5</v>
      </c>
      <c r="K20" s="12">
        <v>5</v>
      </c>
      <c r="L20" s="12">
        <v>22.7</v>
      </c>
      <c r="M20" s="12">
        <f>J20-K20-0.7</f>
        <v>10.8</v>
      </c>
      <c r="N20" s="11"/>
    </row>
    <row r="21" spans="1:14" x14ac:dyDescent="0.2">
      <c r="A21" s="12">
        <v>2</v>
      </c>
      <c r="B21" s="12" t="s">
        <v>21</v>
      </c>
      <c r="C21" s="13" t="s">
        <v>28</v>
      </c>
      <c r="D21" s="14" t="s">
        <v>29</v>
      </c>
      <c r="E21" s="13">
        <v>5</v>
      </c>
      <c r="F21" s="13">
        <v>0</v>
      </c>
      <c r="G21" s="13">
        <v>3.5</v>
      </c>
      <c r="H21" s="13">
        <v>0</v>
      </c>
      <c r="I21" s="12">
        <v>1</v>
      </c>
      <c r="J21" s="12">
        <v>16.5</v>
      </c>
      <c r="K21" s="12">
        <v>5</v>
      </c>
      <c r="L21" s="12">
        <v>22.7</v>
      </c>
      <c r="M21" s="12">
        <f>J21-K21-0.7</f>
        <v>10.8</v>
      </c>
      <c r="N21" s="17"/>
    </row>
    <row r="22" spans="1:14" x14ac:dyDescent="0.2">
      <c r="A22" s="12">
        <v>3</v>
      </c>
      <c r="B22" s="12" t="s">
        <v>21</v>
      </c>
      <c r="C22" s="13" t="s">
        <v>28</v>
      </c>
      <c r="D22" s="14" t="s">
        <v>29</v>
      </c>
      <c r="E22" s="13">
        <v>6</v>
      </c>
      <c r="F22" s="13">
        <v>0</v>
      </c>
      <c r="G22" s="13">
        <v>3.5</v>
      </c>
      <c r="H22" s="13">
        <v>0</v>
      </c>
      <c r="I22" s="12">
        <v>2</v>
      </c>
      <c r="J22" s="12">
        <v>16.5</v>
      </c>
      <c r="K22" s="12">
        <v>5</v>
      </c>
      <c r="L22" s="12">
        <v>22.7</v>
      </c>
      <c r="M22" s="12">
        <f t="shared" ref="M22:M23" si="1">J22-K22-0.7</f>
        <v>10.8</v>
      </c>
      <c r="N22" s="17"/>
    </row>
    <row r="23" spans="1:14" x14ac:dyDescent="0.2">
      <c r="A23" s="12">
        <v>4</v>
      </c>
      <c r="B23" s="12" t="s">
        <v>21</v>
      </c>
      <c r="C23" s="13" t="s">
        <v>28</v>
      </c>
      <c r="D23" s="14" t="s">
        <v>30</v>
      </c>
      <c r="E23" s="13">
        <v>2</v>
      </c>
      <c r="F23" s="13">
        <v>0</v>
      </c>
      <c r="G23" s="13">
        <v>3.5</v>
      </c>
      <c r="H23" s="13">
        <v>0</v>
      </c>
      <c r="I23" s="12">
        <v>1</v>
      </c>
      <c r="J23" s="12">
        <v>16.5</v>
      </c>
      <c r="K23" s="12">
        <v>5</v>
      </c>
      <c r="L23" s="12">
        <v>22.7</v>
      </c>
      <c r="M23" s="12">
        <f t="shared" si="1"/>
        <v>10.8</v>
      </c>
      <c r="N23" s="17"/>
    </row>
    <row r="24" spans="1:14" x14ac:dyDescent="0.2">
      <c r="A24" s="12">
        <v>5</v>
      </c>
      <c r="B24" s="12" t="s">
        <v>21</v>
      </c>
      <c r="C24" s="13" t="s">
        <v>28</v>
      </c>
      <c r="D24" s="14" t="s">
        <v>30</v>
      </c>
      <c r="E24" s="13">
        <v>5</v>
      </c>
      <c r="F24" s="13">
        <v>0</v>
      </c>
      <c r="G24" s="13">
        <v>3.5</v>
      </c>
      <c r="H24" s="13">
        <v>0</v>
      </c>
      <c r="I24" s="12">
        <v>2</v>
      </c>
      <c r="J24" s="12">
        <v>16.5</v>
      </c>
      <c r="K24" s="12">
        <v>5</v>
      </c>
      <c r="L24" s="12">
        <v>22.7</v>
      </c>
      <c r="M24" s="12">
        <f>J24-K24-0.7</f>
        <v>10.8</v>
      </c>
      <c r="N24" s="17"/>
    </row>
  </sheetData>
  <mergeCells count="19">
    <mergeCell ref="G18:G19"/>
    <mergeCell ref="H18:H19"/>
    <mergeCell ref="I18:M18"/>
    <mergeCell ref="A18:A19"/>
    <mergeCell ref="B18:B19"/>
    <mergeCell ref="C18:C19"/>
    <mergeCell ref="D18:D19"/>
    <mergeCell ref="E18:E19"/>
    <mergeCell ref="F18:F19"/>
    <mergeCell ref="A1:M1"/>
    <mergeCell ref="A9:A10"/>
    <mergeCell ref="B9:B10"/>
    <mergeCell ref="C9:C10"/>
    <mergeCell ref="D9:D10"/>
    <mergeCell ref="E9:E10"/>
    <mergeCell ref="F9:F10"/>
    <mergeCell ref="G9:G10"/>
    <mergeCell ref="H9:H10"/>
    <mergeCell ref="I9:M9"/>
  </mergeCells>
  <phoneticPr fontId="15" type="noConversion"/>
  <pageMargins left="0.7" right="0.7" top="0.75" bottom="0.75" header="0.3" footer="0.3"/>
  <pageSetup paperSize="9" orientation="portrait" r:id="rId1"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3</vt:i4>
      </vt:variant>
      <vt:variant>
        <vt:lpstr>命名范围</vt:lpstr>
      </vt:variant>
      <vt:variant>
        <vt:i4>1</vt:i4>
      </vt:variant>
    </vt:vector>
  </HeadingPairs>
  <TitlesOfParts>
    <vt:vector size="4" baseType="lpstr">
      <vt:lpstr>Requirements</vt:lpstr>
      <vt:lpstr>A-MPR(NS_02N)</vt:lpstr>
      <vt:lpstr>A-MPR(NS_24)</vt:lpstr>
      <vt:lpstr>Requirements!_Toc368026327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Petter Karlsson</dc:creator>
  <cp:lastModifiedBy>%username%</cp:lastModifiedBy>
  <dcterms:created xsi:type="dcterms:W3CDTF">2021-07-28T14:51:57Z</dcterms:created>
  <dcterms:modified xsi:type="dcterms:W3CDTF">2023-10-30T07:07:48Z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83bcef13-7cac-433f-ba1d-47a323951816_Enabled">
    <vt:lpwstr>true</vt:lpwstr>
  </property>
  <property fmtid="{D5CDD505-2E9C-101B-9397-08002B2CF9AE}" pid="3" name="MSIP_Label_83bcef13-7cac-433f-ba1d-47a323951816_SetDate">
    <vt:lpwstr>2023-10-30T06:23:12Z</vt:lpwstr>
  </property>
  <property fmtid="{D5CDD505-2E9C-101B-9397-08002B2CF9AE}" pid="4" name="MSIP_Label_83bcef13-7cac-433f-ba1d-47a323951816_Method">
    <vt:lpwstr>Privileged</vt:lpwstr>
  </property>
  <property fmtid="{D5CDD505-2E9C-101B-9397-08002B2CF9AE}" pid="5" name="MSIP_Label_83bcef13-7cac-433f-ba1d-47a323951816_Name">
    <vt:lpwstr>MTK_Unclassified</vt:lpwstr>
  </property>
  <property fmtid="{D5CDD505-2E9C-101B-9397-08002B2CF9AE}" pid="6" name="MSIP_Label_83bcef13-7cac-433f-ba1d-47a323951816_SiteId">
    <vt:lpwstr>a7687ede-7a6b-4ef6-bace-642f677fbe31</vt:lpwstr>
  </property>
  <property fmtid="{D5CDD505-2E9C-101B-9397-08002B2CF9AE}" pid="7" name="MSIP_Label_83bcef13-7cac-433f-ba1d-47a323951816_ActionId">
    <vt:lpwstr>21c21834-caae-46df-aab1-e96777d723f8</vt:lpwstr>
  </property>
  <property fmtid="{D5CDD505-2E9C-101B-9397-08002B2CF9AE}" pid="8" name="MSIP_Label_83bcef13-7cac-433f-ba1d-47a323951816_ContentBits">
    <vt:lpwstr>0</vt:lpwstr>
  </property>
</Properties>
</file>