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codeName="ThisWorkbook"/>
  <mc:AlternateContent xmlns:mc="http://schemas.openxmlformats.org/markup-compatibility/2006">
    <mc:Choice Requires="x15">
      <x15ac:absPath xmlns:x15ac="http://schemas.microsoft.com/office/spreadsheetml/2010/11/ac" url="C:\Users\scv605\Documents\RAN5\101_Chicago\NRCA寄書\"/>
    </mc:Choice>
  </mc:AlternateContent>
  <xr:revisionPtr revIDLastSave="0" documentId="13_ncr:1_{7EBDF1F1-D77F-4F89-8506-25BC96BD10B5}" xr6:coauthVersionLast="36" xr6:coauthVersionMax="36" xr10:uidLastSave="{00000000-0000-0000-0000-000000000000}"/>
  <bookViews>
    <workbookView xWindow="0" yWindow="0" windowWidth="19190" windowHeight="6870" xr2:uid="{00000000-000D-0000-FFFF-FFFF00000000}"/>
  </bookViews>
  <sheets>
    <sheet name="6.5A.3.1 Tx spurious" sheetId="3" r:id="rId1"/>
    <sheet name="6.5A.3.2.3 co-existence" sheetId="4" r:id="rId2"/>
  </sheets>
  <definedNames>
    <definedName name="_xlnm._FilterDatabase" localSheetId="1" hidden="1">'6.5A.3.2.3 co-existence'!$E$45:$K$46</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0" i="4" l="1"/>
  <c r="H130" i="4"/>
  <c r="G138" i="4"/>
  <c r="H138" i="4"/>
  <c r="H139" i="4" s="1"/>
  <c r="G139" i="4" l="1"/>
  <c r="F110" i="4"/>
  <c r="G110" i="4" s="1"/>
  <c r="H110" i="4" s="1"/>
  <c r="I110" i="4" s="1"/>
  <c r="F109" i="4"/>
  <c r="G109" i="4" s="1"/>
  <c r="H109" i="4" s="1"/>
  <c r="I109" i="4" s="1"/>
  <c r="F108" i="4"/>
  <c r="G108" i="4" s="1"/>
  <c r="H108" i="4" s="1"/>
  <c r="I108" i="4" s="1"/>
  <c r="F107" i="4"/>
  <c r="G107" i="4" s="1"/>
  <c r="H107" i="4" s="1"/>
  <c r="I107" i="4" s="1"/>
  <c r="F106" i="4"/>
  <c r="G106" i="4" s="1"/>
  <c r="H106" i="4" s="1"/>
  <c r="I106" i="4" s="1"/>
  <c r="F105" i="4"/>
  <c r="G105" i="4" s="1"/>
  <c r="H105" i="4" s="1"/>
  <c r="I105" i="4" s="1"/>
  <c r="F104" i="4"/>
  <c r="G104" i="4" s="1"/>
  <c r="H104" i="4" s="1"/>
  <c r="I104" i="4" s="1"/>
  <c r="F103" i="4"/>
  <c r="G103" i="4" s="1"/>
  <c r="H103" i="4" s="1"/>
  <c r="I103" i="4" s="1"/>
  <c r="F102" i="4"/>
  <c r="G102" i="4" s="1"/>
  <c r="H102" i="4" s="1"/>
  <c r="I102" i="4" s="1"/>
  <c r="F101" i="4"/>
  <c r="G101" i="4" s="1"/>
  <c r="H101" i="4" s="1"/>
  <c r="I101" i="4" s="1"/>
  <c r="F100" i="4"/>
  <c r="G100" i="4" s="1"/>
  <c r="H100" i="4" s="1"/>
  <c r="I100" i="4" s="1"/>
  <c r="F99" i="4"/>
  <c r="G99" i="4" s="1"/>
  <c r="H99" i="4" s="1"/>
  <c r="I99" i="4" s="1"/>
  <c r="N33" i="4" l="1"/>
  <c r="M33" i="4"/>
  <c r="L33" i="4"/>
  <c r="K33" i="4"/>
  <c r="N32" i="4"/>
  <c r="M32" i="4"/>
  <c r="L32" i="4"/>
  <c r="K32" i="4"/>
  <c r="F130" i="4" l="1"/>
  <c r="E3" i="4"/>
  <c r="P138" i="4"/>
  <c r="Q130" i="4"/>
  <c r="O138" i="4"/>
  <c r="O130" i="4"/>
  <c r="S130" i="4"/>
  <c r="T130" i="4"/>
  <c r="U138" i="4"/>
  <c r="E28" i="3"/>
  <c r="E32" i="3"/>
  <c r="C28" i="3"/>
  <c r="E30" i="3"/>
  <c r="X130" i="4"/>
  <c r="D28" i="3"/>
  <c r="F28" i="3"/>
  <c r="F32" i="3"/>
  <c r="F30" i="3"/>
  <c r="U130" i="4"/>
  <c r="V130" i="4"/>
  <c r="W138" i="4"/>
  <c r="S138" i="4"/>
  <c r="R138" i="4"/>
  <c r="W130" i="4"/>
  <c r="D30" i="3"/>
  <c r="D32" i="3"/>
  <c r="X138" i="4"/>
  <c r="C30" i="3"/>
  <c r="C32" i="3"/>
  <c r="P130" i="4"/>
  <c r="T138" i="4"/>
  <c r="Q138" i="4"/>
  <c r="R130" i="4"/>
  <c r="V138" i="4"/>
  <c r="L38" i="4"/>
  <c r="L36" i="4"/>
  <c r="L35" i="4"/>
  <c r="L34" i="4"/>
  <c r="N38" i="4"/>
  <c r="N36" i="4"/>
  <c r="N35" i="4"/>
  <c r="N34" i="4"/>
  <c r="L39" i="4"/>
  <c r="L37" i="4"/>
  <c r="K39" i="4"/>
  <c r="K37" i="4"/>
  <c r="M37" i="4"/>
  <c r="M39" i="4"/>
  <c r="N39" i="4"/>
  <c r="N37" i="4"/>
  <c r="K38" i="4"/>
  <c r="K36" i="4"/>
  <c r="K35" i="4"/>
  <c r="K34" i="4"/>
  <c r="M38" i="4"/>
  <c r="M36" i="4"/>
  <c r="M35" i="4"/>
  <c r="M34" i="4"/>
  <c r="F138" i="4"/>
  <c r="T104" i="4"/>
  <c r="T100" i="4"/>
  <c r="T108" i="4"/>
  <c r="T103" i="4"/>
  <c r="T105" i="4"/>
  <c r="T106" i="4"/>
  <c r="T107" i="4"/>
  <c r="T109" i="4"/>
  <c r="T99" i="4"/>
  <c r="T110" i="4"/>
  <c r="T101" i="4"/>
  <c r="T102" i="4"/>
  <c r="U105" i="4"/>
  <c r="U106" i="4"/>
  <c r="U99" i="4"/>
  <c r="U107" i="4"/>
  <c r="U100" i="4"/>
  <c r="U108" i="4"/>
  <c r="U101" i="4"/>
  <c r="U109" i="4"/>
  <c r="U102" i="4"/>
  <c r="U110" i="4"/>
  <c r="U103" i="4"/>
  <c r="U104" i="4"/>
  <c r="V103" i="4"/>
  <c r="V104" i="4"/>
  <c r="V105" i="4"/>
  <c r="V106" i="4"/>
  <c r="V99" i="4"/>
  <c r="V107" i="4"/>
  <c r="V100" i="4"/>
  <c r="V108" i="4"/>
  <c r="V101" i="4"/>
  <c r="V109" i="4"/>
  <c r="V102" i="4"/>
  <c r="V110" i="4"/>
  <c r="W101" i="4"/>
  <c r="X101" i="4"/>
  <c r="W109" i="4"/>
  <c r="X109" i="4"/>
  <c r="W102" i="4"/>
  <c r="W110" i="4"/>
  <c r="X110" i="4"/>
  <c r="W103" i="4"/>
  <c r="X103" i="4"/>
  <c r="W104" i="4"/>
  <c r="X104" i="4"/>
  <c r="W105" i="4"/>
  <c r="X105" i="4"/>
  <c r="W106" i="4"/>
  <c r="W99" i="4"/>
  <c r="W107" i="4"/>
  <c r="X107" i="4"/>
  <c r="W100" i="4"/>
  <c r="X100" i="4"/>
  <c r="W108" i="4"/>
  <c r="X108" i="4"/>
  <c r="X102" i="4"/>
  <c r="X106" i="4"/>
  <c r="X99" i="4"/>
  <c r="F139" i="4" l="1"/>
  <c r="P35" i="4"/>
  <c r="O34" i="4"/>
  <c r="O35" i="4"/>
  <c r="P37" i="4"/>
  <c r="O38" i="4"/>
  <c r="O36" i="4"/>
  <c r="P38" i="4"/>
  <c r="O37" i="4"/>
  <c r="O39" i="4"/>
  <c r="P36" i="4"/>
  <c r="P34" i="4"/>
  <c r="P39" i="4"/>
  <c r="H34" i="4" l="1"/>
  <c r="G35" i="4"/>
  <c r="G37" i="4"/>
  <c r="H35" i="4"/>
  <c r="H37" i="4"/>
  <c r="H38" i="4"/>
  <c r="G39" i="4"/>
  <c r="G38" i="4"/>
  <c r="H36" i="4"/>
  <c r="H39" i="4"/>
  <c r="G36" i="4"/>
  <c r="G3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33"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33"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<sst xmlns="http://schemas.openxmlformats.org/spreadsheetml/2006/main" count="723" uniqueCount="296">
  <si>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</si>
  <si>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</si>
  <si>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</si>
  <si>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</si>
  <si>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</si>
  <si>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</si>
  <si>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</si>
  <si>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</si>
  <si>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</si>
  <si>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</si>
  <si>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</si>
  <si>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</si>
  <si>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</si>
  <si>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</si>
  <si>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</si>
  <si>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</si>
  <si>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</si>
  <si>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</si>
  <si>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</si>
  <si>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</si>
  <si>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</si>
  <si>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</si>
  <si>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</si>
  <si>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</si>
  <si>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</si>
  <si>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</si>
  <si>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</si>
  <si>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</si>
  <si>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</si>
  <si>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</si>
  <si>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</si>
  <si>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</si>
  <si>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</si>
  <si>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</si>
  <si>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</si>
  <si>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</si>
  <si>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</si>
  <si>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</si>
  <si>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</si>
  <si>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</si>
  <si>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</si>
  <si>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</si>
  <si>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</si>
  <si>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</si>
  <si>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</si>
  <si>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</si>
  <si>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</si>
  <si>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</si>
  <si>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</si>
  <si>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</si>
  <si>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</si>
  <si>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</si>
  <si>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</si>
  <si>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</si>
  <si>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</si>
  <si>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</si>
  <si>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</si>
  <si>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</si>
  <si>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</si>
  <si>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</si>
  <si>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</si>
  <si>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</si>
  <si>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</si>
  <si>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</si>
  <si>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</si>
  <si>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</si>
  <si>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</si>
  <si>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</si>
  <si>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</si>
  <si>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</si>
  <si>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</si>
  <si>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</si>
  <si>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</si>
  <si>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</si>
  <si>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</si>
  <si>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</si>
  <si>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</si>
  <si>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</si>
  <si>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</si>
  <si>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</si>
  <si>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</si>
  <si>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</si>
  <si>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</si>
  <si>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</si>
  <si>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</si>
  <si>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</si>
  <si>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</si>
  <si>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</si>
  <si>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</si>
  <si>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</si>
  <si>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</si>
  <si>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</si>
  <si>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</si>
  <si>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</si>
  <si>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</si>
  <si>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</si>
  <si>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</si>
  <si>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</si>
  <si>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</si>
  <si>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</si>
  <si>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</si>
  <si>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</si>
  <si>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</si>
  <si>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</si>
  <si>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</si>
  <si>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</si>
  <si>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</si>
  <si>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</si>
  <si>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</si>
  <si>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</si>
  <si>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</si>
  <si>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</si>
  <si>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</si>
  <si>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</si>
  <si>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</si>
  <si>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</si>
  <si>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</si>
  <si>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</si>
  <si>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</si>
  <si>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</si>
  <si>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</si>
  <si>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</si>
  <si>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</si>
  <si>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</si>
  <si>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</si>
  <si>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</si>
  <si>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</si>
  <si>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</si>
  <si>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</si>
  <si>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</si>
  <si>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</si>
  <si>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</si>
  <si>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</si>
  <si>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</si>
  <si>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</si>
  <si>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</si>
  <si>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</si>
  <si>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</si>
  <si>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Additional TP</t>
  </si>
  <si>
    <t>NA</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</si>
  <si>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</si>
  <si>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</si>
  <si>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</si>
  <si>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</si>
  <si>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</si>
  <si>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</si>
  <si>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</si>
  <si>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</si>
  <si>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</si>
  <si>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</si>
  <si>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</si>
  <si>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</si>
  <si>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</si>
  <si>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</si>
  <si>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</si>
  <si>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</si>
  <si>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</si>
  <si>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</si>
  <si>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</si>
  <si>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</si>
  <si>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</si>
  <si>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</si>
  <si>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</si>
  <si>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</si>
  <si>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</si>
  <si>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</si>
  <si>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</si>
  <si>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</si>
  <si>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20/106</t>
  </si>
  <si>
    <t>CP-OFDM QPSK</t>
  </si>
  <si>
    <t>PCC and SCC CC MOD</t>
  </si>
  <si>
    <t>PCC &amp; SCC RB allocation</t>
  </si>
  <si>
    <t xml:space="preserve"> CP-OFDM QPSK</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</si>
  <si>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</si>
  <si>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</si>
  <si>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</si>
  <si>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</si>
  <si>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</si>
  <si>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</si>
  <si>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</si>
  <si>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n3</t>
    <phoneticPr fontId="47"/>
  </si>
  <si>
    <t>HIGH</t>
    <phoneticPr fontId="47"/>
  </si>
  <si>
    <t>-30 dBm</t>
    <phoneticPr fontId="47"/>
  </si>
  <si>
    <t>-36 dBm</t>
    <phoneticPr fontId="47"/>
  </si>
  <si>
    <t>1 MHz</t>
    <phoneticPr fontId="47"/>
  </si>
  <si>
    <t>100 kHz</t>
    <phoneticPr fontId="47"/>
  </si>
  <si>
    <t>20 MHz</t>
    <phoneticPr fontId="47"/>
  </si>
  <si>
    <t>NR Band X (n3)</t>
    <phoneticPr fontId="47"/>
  </si>
  <si>
    <t>1@0</t>
  </si>
  <si>
    <t>n3</t>
  </si>
  <si>
    <t>High</t>
    <phoneticPr fontId="47"/>
  </si>
  <si>
    <t>1@105</t>
    <phoneticPr fontId="47"/>
  </si>
  <si>
    <t>1@0</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</si>
  <si>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</si>
  <si>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</si>
  <si>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</si>
  <si>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t>Table 6.5.3.1-2: Requirement for general spurious emissions limits  (TS 38.101-1 V17.9.0)</t>
    <phoneticPr fontId="47"/>
  </si>
  <si>
    <t>v17.9.0</t>
    <phoneticPr fontId="47"/>
  </si>
  <si>
    <r>
      <t>F</t>
    </r>
    <r>
      <rPr>
        <vertAlign val="subscript"/>
        <sz val="9"/>
        <color theme="1"/>
        <rFont val="Arial"/>
        <family val="2"/>
      </rPr>
      <t>DL_low</t>
    </r>
  </si>
  <si>
    <r>
      <t>F</t>
    </r>
    <r>
      <rPr>
        <vertAlign val="subscript"/>
        <sz val="9"/>
        <color theme="1"/>
        <rFont val="Arial"/>
        <family val="2"/>
      </rPr>
      <t>DL_high</t>
    </r>
  </si>
  <si>
    <t>E-UTRA Band 5</t>
    <phoneticPr fontId="47"/>
  </si>
  <si>
    <t>E-UTRA Band 7</t>
    <phoneticPr fontId="47"/>
  </si>
  <si>
    <t>-</t>
    <phoneticPr fontId="47"/>
  </si>
  <si>
    <t>n/a</t>
    <phoneticPr fontId="47"/>
  </si>
  <si>
    <t>IMD3 product 1</t>
    <phoneticPr fontId="47"/>
  </si>
  <si>
    <t>E-UTRA Band</t>
  </si>
  <si>
    <t>E-UTRA Band</t>
    <phoneticPr fontId="47"/>
  </si>
  <si>
    <t>IMD3 product 1</t>
    <phoneticPr fontId="47"/>
  </si>
  <si>
    <t>IMD3 product 1
|2 * fx - fy|</t>
  </si>
  <si>
    <t>LOW</t>
    <phoneticPr fontId="47"/>
  </si>
  <si>
    <t>LOW</t>
    <phoneticPr fontId="47"/>
  </si>
  <si>
    <t>1@105</t>
  </si>
  <si>
    <t>1@0</t>
    <phoneticPr fontId="47"/>
  </si>
  <si>
    <t>Low</t>
    <phoneticPr fontId="47"/>
  </si>
  <si>
    <t>FDL_low</t>
  </si>
  <si>
    <t>FDL_high</t>
  </si>
  <si>
    <t>CA_n3A-n28A</t>
    <phoneticPr fontId="47"/>
  </si>
  <si>
    <t>Test requirements for CA_n3A-n28A configuration</t>
    <phoneticPr fontId="47"/>
  </si>
  <si>
    <t>214 MHz &lt;= f &lt;= 379 MHz
962 MHz &lt;= f &lt;= 1000 MHz</t>
    <phoneticPr fontId="47"/>
  </si>
  <si>
    <t>1000 MHz &lt;= f &lt;= 1082 MHz
2413 MHz &lt;= f &lt;= 2533 MHz
2672 MHz &lt;= f &lt;= 2867 MHz
3116 MHz &lt;= f &lt;= 3281 MHz
4123 MHz &lt;= f &lt;= 4318 MHz</t>
    <phoneticPr fontId="47"/>
  </si>
  <si>
    <t>E-UTRA Band 5, 7, 8, 18, 19,
20, 26, 27, 31 38, 40, 41, 72
NR Band n100, n101</t>
    <phoneticPr fontId="47"/>
  </si>
  <si>
    <t>E-UTRA Band 32, 42, 43, 50, 
51, 74, 75, 76
NR band n77, n78, n79</t>
    <phoneticPr fontId="47"/>
  </si>
  <si>
    <t>E-UTRA Band 3, 34</t>
    <phoneticPr fontId="47"/>
  </si>
  <si>
    <t>E-UTRA Band 11, 21</t>
    <phoneticPr fontId="47"/>
  </si>
  <si>
    <t>E-UTRA Band 1, 65</t>
    <phoneticPr fontId="47"/>
  </si>
  <si>
    <t>3, 11</t>
    <phoneticPr fontId="47"/>
  </si>
  <si>
    <t>11, 12</t>
    <phoneticPr fontId="47"/>
  </si>
  <si>
    <t>11, 15</t>
    <phoneticPr fontId="47"/>
  </si>
  <si>
    <t>-</t>
    <phoneticPr fontId="47"/>
  </si>
  <si>
    <t>4, 14</t>
    <phoneticPr fontId="47"/>
  </si>
  <si>
    <t>4,6</t>
    <phoneticPr fontId="47"/>
  </si>
  <si>
    <t>4, 6, 7</t>
    <phoneticPr fontId="47"/>
  </si>
  <si>
    <t>+1.6</t>
    <phoneticPr fontId="47"/>
  </si>
  <si>
    <t>4,6,7</t>
    <phoneticPr fontId="47"/>
  </si>
  <si>
    <t>NR Band Y (n28)</t>
    <phoneticPr fontId="47"/>
  </si>
  <si>
    <t>n/a</t>
    <phoneticPr fontId="47"/>
  </si>
  <si>
    <t>E-UTRA Band 8</t>
  </si>
  <si>
    <t>E-UTRA Band 18</t>
  </si>
  <si>
    <t>E-UTRA Band 19</t>
  </si>
  <si>
    <t>E-UTRA Band 20</t>
  </si>
  <si>
    <t>E-UTRA Band 26</t>
  </si>
  <si>
    <t>E-UTRA Band 27</t>
    <phoneticPr fontId="47"/>
  </si>
  <si>
    <t>E-UTRA Band 31</t>
    <phoneticPr fontId="47"/>
  </si>
  <si>
    <t>E-UTRA Band 38</t>
    <phoneticPr fontId="47"/>
  </si>
  <si>
    <t>E-UTRA Band 40</t>
  </si>
  <si>
    <t>E-UTRA Band 41</t>
  </si>
  <si>
    <t>E-UTRA Band 72</t>
    <phoneticPr fontId="47"/>
  </si>
  <si>
    <t>NR Band n100</t>
  </si>
  <si>
    <t>NR Band n101</t>
  </si>
  <si>
    <t>E-UTRA Band 32</t>
    <phoneticPr fontId="47"/>
  </si>
  <si>
    <t>E-UTRA Band 42</t>
    <phoneticPr fontId="47"/>
  </si>
  <si>
    <t>E-UTRA Band 43</t>
    <phoneticPr fontId="47"/>
  </si>
  <si>
    <t>E-UTRA Band 50</t>
    <phoneticPr fontId="47"/>
  </si>
  <si>
    <t>E-UTRA Band 51</t>
    <phoneticPr fontId="47"/>
  </si>
  <si>
    <t>E-UTRA Band 74</t>
    <phoneticPr fontId="47"/>
  </si>
  <si>
    <t>E-UTRA Band 75</t>
    <phoneticPr fontId="47"/>
  </si>
  <si>
    <t>E-UTRA Band 76</t>
    <phoneticPr fontId="47"/>
  </si>
  <si>
    <t>-</t>
    <phoneticPr fontId="47"/>
  </si>
  <si>
    <t>NR Band n77</t>
    <phoneticPr fontId="47"/>
  </si>
  <si>
    <t>NR Band n78</t>
    <phoneticPr fontId="47"/>
  </si>
  <si>
    <t>NR Band n79</t>
    <phoneticPr fontId="47"/>
  </si>
  <si>
    <t>E-UTRA Band 3</t>
    <phoneticPr fontId="47"/>
  </si>
  <si>
    <t>E-UTRA Band 34</t>
    <phoneticPr fontId="47"/>
  </si>
  <si>
    <t>E-UTRA Band 11</t>
    <phoneticPr fontId="47"/>
  </si>
  <si>
    <t>E-UTRA Band 21</t>
    <phoneticPr fontId="47"/>
  </si>
  <si>
    <t>E-UTRA Band 1</t>
    <phoneticPr fontId="47"/>
  </si>
  <si>
    <t>E-UTRA Band 65</t>
    <phoneticPr fontId="47"/>
  </si>
  <si>
    <t>4, 14</t>
    <phoneticPr fontId="47"/>
  </si>
  <si>
    <t>4,6</t>
  </si>
  <si>
    <t>4, 6, 7</t>
  </si>
  <si>
    <t>+1.6</t>
  </si>
  <si>
    <t>4,6,7</t>
  </si>
  <si>
    <t>11, 15</t>
    <phoneticPr fontId="47"/>
  </si>
  <si>
    <t>11, 12</t>
    <phoneticPr fontId="47"/>
  </si>
  <si>
    <t>IMD3 product 1</t>
    <phoneticPr fontId="47"/>
  </si>
  <si>
    <t>2496.0
2672.0</t>
    <phoneticPr fontId="47"/>
  </si>
  <si>
    <t>2533.0
2690.0</t>
    <phoneticPr fontId="47"/>
  </si>
  <si>
    <t>IMD2 product 2
IMD3 product 1</t>
    <phoneticPr fontId="47"/>
  </si>
  <si>
    <t>IMD3 product 3</t>
    <phoneticPr fontId="47"/>
  </si>
  <si>
    <t>IMD2 product 2</t>
    <phoneticPr fontId="47"/>
  </si>
  <si>
    <t>NR Band</t>
    <phoneticPr fontId="47"/>
  </si>
  <si>
    <t>n77</t>
    <phoneticPr fontId="47"/>
  </si>
  <si>
    <t>Default TP</t>
    <phoneticPr fontId="47"/>
  </si>
  <si>
    <t>7, 41</t>
    <phoneticPr fontId="47"/>
  </si>
  <si>
    <t>IMD2 product 2
|fy + fx|</t>
    <phoneticPr fontId="47"/>
  </si>
  <si>
    <t>IMD3 product 3
|2 * fx + fy|</t>
    <phoneticPr fontId="47"/>
  </si>
  <si>
    <t>1@0</t>
    <phoneticPr fontId="47"/>
  </si>
  <si>
    <t>HIGH</t>
    <phoneticPr fontId="47"/>
  </si>
  <si>
    <t>n28</t>
    <phoneticPr fontId="47"/>
  </si>
  <si>
    <t>High</t>
    <phoneticPr fontId="47"/>
  </si>
  <si>
    <t>CA_n3-n28</t>
    <phoneticPr fontId="47"/>
  </si>
  <si>
    <t>41</t>
    <phoneticPr fontId="47"/>
  </si>
  <si>
    <t>E-UTRA Band 7, 41</t>
    <phoneticPr fontId="47"/>
  </si>
  <si>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7"/>
  </si>
  <si>
    <t>Test Settings for CA_n3A-n28A Configuration</t>
    <phoneticPr fontId="47"/>
  </si>
  <si>
    <t>Band n3 and Band n28 UL harmonics and IMD products
(TR 38.716-02-00 )</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</si>
</sst>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11"/>
      <color theme="1"/>
      <name val="游ゴシック"/>
      <family val="2"/>
      <scheme val="minor"/>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
      <vertAlign val="subscript"/>
      <sz val="9"/>
      <color theme="1"/>
      <name val="Arial"/>
      <family val="2"/>
    </font>
    <font>
      <b/>
      <sz val="8"/>
      <name val="Aril"/>
    </font>
    <font>
      <b/>
      <sz val="8"/>
      <color theme="1"/>
      <name val="Aril"/>
    </font>
    <font>
      <sz val="8"/>
      <color theme="1"/>
      <name val="Aril"/>
      <family val="2"/>
    </font>
    <font>
      <sz val="8"/>
      <color rgb="FFFF0000"/>
      <name val="Ari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30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0" fillId="0" borderId="0" xfId="0" applyFill="1" applyAlignment="1">
      <alignment horizontal="center" vertical="center"/>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2" fillId="0" borderId="7" xfId="0" applyFont="1" applyFill="1" applyBorder="1" applyAlignment="1">
      <alignment horizontal="center" vertical="center"/>
    </xf>
    <xf numFmtId="0" fontId="48" fillId="11" borderId="21" xfId="1" applyFont="1" applyFill="1" applyBorder="1" applyAlignment="1">
      <alignment horizontal="center" vertical="center"/>
    </xf>
    <xf numFmtId="0" fontId="4" fillId="0" borderId="7" xfId="1" applyFont="1" applyBorder="1" applyAlignment="1">
      <alignment horizontal="left"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0" fontId="50" fillId="0" borderId="27" xfId="1" applyFont="1" applyFill="1" applyBorder="1" applyAlignment="1">
      <alignment horizontal="center" vertical="center" wrapText="1"/>
    </xf>
    <xf numFmtId="0" fontId="51" fillId="0" borderId="27" xfId="1" applyFont="1" applyBorder="1" applyAlignment="1">
      <alignment horizontal="center" vertical="center" wrapText="1"/>
    </xf>
    <xf numFmtId="0" fontId="52" fillId="0" borderId="27" xfId="1" applyFont="1" applyBorder="1" applyAlignment="1">
      <alignment horizontal="center" vertical="center" wrapText="1"/>
    </xf>
    <xf numFmtId="0" fontId="52" fillId="0" borderId="17" xfId="1" applyFont="1" applyBorder="1" applyAlignment="1">
      <alignment horizontal="center" vertical="center" wrapText="1"/>
    </xf>
    <xf numFmtId="176" fontId="53" fillId="7" borderId="21" xfId="1" applyNumberFormat="1" applyFont="1" applyFill="1" applyBorder="1" applyAlignment="1">
      <alignment horizontal="center" vertical="center"/>
    </xf>
    <xf numFmtId="176" fontId="52" fillId="7" borderId="21" xfId="1" applyNumberFormat="1" applyFont="1" applyFill="1" applyBorder="1" applyAlignment="1">
      <alignment horizontal="center" vertical="center"/>
    </xf>
    <xf numFmtId="49" fontId="52" fillId="0" borderId="27" xfId="1" applyNumberFormat="1" applyFont="1" applyBorder="1" applyAlignment="1">
      <alignment horizontal="center" vertical="center" wrapText="1"/>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42" fillId="0" borderId="27" xfId="1" applyFont="1" applyBorder="1" applyAlignment="1">
      <alignment horizontal="left" vertical="center" wrapText="1"/>
    </xf>
    <xf numFmtId="0" fontId="0" fillId="0" borderId="0" xfId="0" applyFill="1" applyBorder="1" applyAlignment="1">
      <alignment horizontal="center" vertical="center"/>
    </xf>
    <xf numFmtId="0" fontId="51" fillId="0" borderId="21" xfId="1" applyFont="1" applyBorder="1" applyAlignment="1">
      <alignment horizontal="center" vertical="center" wrapText="1"/>
    </xf>
    <xf numFmtId="49" fontId="52" fillId="0" borderId="21" xfId="1" applyNumberFormat="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29" fillId="0" borderId="19" xfId="1" applyFont="1" applyFill="1" applyBorder="1" applyAlignment="1">
      <alignment horizontal="center" vertical="center" wrapText="1"/>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3" fillId="6" borderId="21" xfId="1" applyFont="1" applyFill="1" applyBorder="1" applyAlignment="1">
      <alignment horizontal="center" vertical="center" wrapText="1"/>
    </xf>
    <xf numFmtId="0" fontId="4" fillId="0" borderId="6" xfId="1" applyFont="1" applyBorder="1" applyAlignment="1">
      <alignment horizontal="left" vertical="center" wrapText="1"/>
    </xf>
    <xf numFmtId="49" fontId="4" fillId="0" borderId="6" xfId="1" applyNumberFormat="1" applyFont="1" applyBorder="1" applyAlignment="1">
      <alignment horizontal="center" vertical="center" wrapText="1"/>
    </xf>
    <xf numFmtId="0" fontId="42" fillId="0" borderId="16" xfId="1" applyFont="1" applyBorder="1" applyAlignment="1">
      <alignment horizontal="left" vertical="center" wrapText="1"/>
    </xf>
    <xf numFmtId="0" fontId="3"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29" fillId="0" borderId="0" xfId="1" applyFont="1" applyFill="1" applyBorder="1" applyAlignment="1">
      <alignment horizontal="center" vertical="top" wrapText="1"/>
    </xf>
    <xf numFmtId="0" fontId="7" fillId="9" borderId="21" xfId="1" applyFont="1" applyFill="1" applyBorder="1" applyAlignment="1">
      <alignment horizontal="center" vertical="center" wrapText="1"/>
    </xf>
    <xf numFmtId="0" fontId="29" fillId="9" borderId="21" xfId="1" applyFont="1" applyFill="1" applyBorder="1" applyAlignment="1">
      <alignment horizontal="center" vertical="top" wrapText="1"/>
    </xf>
    <xf numFmtId="176" fontId="18" fillId="7" borderId="21" xfId="1" applyNumberFormat="1" applyFont="1" applyFill="1" applyBorder="1" applyAlignment="1">
      <alignment horizontal="center" vertical="center" wrapText="1"/>
    </xf>
    <xf numFmtId="0" fontId="29" fillId="9" borderId="21" xfId="1" applyFont="1" applyFill="1" applyBorder="1" applyAlignment="1">
      <alignment horizontal="center" vertical="center" wrapText="1"/>
    </xf>
    <xf numFmtId="176" fontId="18" fillId="0" borderId="21" xfId="1" applyNumberFormat="1" applyFont="1" applyBorder="1" applyAlignment="1">
      <alignment horizontal="center" vertical="center" wrapText="1"/>
    </xf>
    <xf numFmtId="176" fontId="18" fillId="2" borderId="21" xfId="1" applyNumberFormat="1" applyFont="1" applyFill="1" applyBorder="1" applyAlignment="1">
      <alignment horizontal="center" vertical="center" wrapText="1"/>
    </xf>
    <xf numFmtId="0" fontId="3" fillId="0" borderId="19" xfId="1" applyFont="1" applyFill="1" applyBorder="1" applyAlignment="1">
      <alignment horizontal="center" vertical="center" wrapText="1"/>
    </xf>
    <xf numFmtId="0" fontId="7" fillId="0" borderId="19" xfId="1" applyFont="1" applyFill="1" applyBorder="1" applyAlignment="1">
      <alignment horizontal="center" vertical="center" wrapText="1"/>
    </xf>
    <xf numFmtId="0" fontId="29" fillId="0" borderId="19" xfId="1" applyFont="1" applyFill="1" applyBorder="1" applyAlignment="1">
      <alignment horizontal="center" vertical="top" wrapText="1"/>
    </xf>
    <xf numFmtId="176" fontId="18" fillId="0" borderId="19" xfId="1" applyNumberFormat="1" applyFont="1" applyFill="1" applyBorder="1" applyAlignment="1">
      <alignment horizontal="center" vertical="center" wrapText="1"/>
    </xf>
    <xf numFmtId="0" fontId="52" fillId="0" borderId="26" xfId="1" applyFont="1" applyBorder="1" applyAlignment="1">
      <alignment horizontal="center" vertical="center" wrapText="1"/>
    </xf>
    <xf numFmtId="0" fontId="50" fillId="0" borderId="20" xfId="1" applyFont="1" applyFill="1" applyBorder="1" applyAlignment="1">
      <alignment horizontal="center" vertical="center" wrapText="1"/>
    </xf>
    <xf numFmtId="0" fontId="51" fillId="0" borderId="0" xfId="1" applyFont="1" applyBorder="1" applyAlignment="1">
      <alignment horizontal="center" vertical="center" wrapText="1"/>
    </xf>
    <xf numFmtId="0" fontId="52" fillId="0" borderId="0" xfId="1" applyFont="1" applyBorder="1" applyAlignment="1">
      <alignment horizontal="center" vertical="center" wrapText="1"/>
    </xf>
    <xf numFmtId="176" fontId="53" fillId="0" borderId="0" xfId="1" applyNumberFormat="1" applyFont="1" applyFill="1" applyBorder="1" applyAlignment="1">
      <alignment horizontal="center" vertical="center"/>
    </xf>
    <xf numFmtId="176" fontId="52" fillId="0" borderId="0" xfId="1" applyNumberFormat="1" applyFont="1" applyFill="1" applyBorder="1" applyAlignment="1">
      <alignment horizontal="center" vertical="center"/>
    </xf>
    <xf numFmtId="49" fontId="52" fillId="0" borderId="0" xfId="1" applyNumberFormat="1" applyFont="1" applyBorder="1" applyAlignment="1">
      <alignment horizontal="center" vertical="center" wrapText="1"/>
    </xf>
    <xf numFmtId="49" fontId="52" fillId="0" borderId="0" xfId="1" applyNumberFormat="1" applyFont="1" applyFill="1" applyBorder="1" applyAlignment="1">
      <alignment horizontal="center" vertical="center" wrapText="1"/>
    </xf>
    <xf numFmtId="0" fontId="0" fillId="0" borderId="0" xfId="0" applyFill="1" applyBorder="1" applyAlignment="1">
      <alignment horizontal="center"/>
    </xf>
    <xf numFmtId="0" fontId="51" fillId="0" borderId="19" xfId="1" applyFont="1" applyBorder="1" applyAlignment="1">
      <alignment horizontal="center" vertical="center" wrapText="1"/>
    </xf>
    <xf numFmtId="0" fontId="52" fillId="0" borderId="19" xfId="1" applyFont="1" applyBorder="1" applyAlignment="1">
      <alignment horizontal="center" vertical="center" wrapText="1"/>
    </xf>
    <xf numFmtId="176" fontId="53" fillId="0" borderId="19" xfId="1" applyNumberFormat="1" applyFont="1" applyFill="1" applyBorder="1" applyAlignment="1">
      <alignment horizontal="center" vertical="center"/>
    </xf>
    <xf numFmtId="176" fontId="52" fillId="0" borderId="19" xfId="1" applyNumberFormat="1" applyFont="1" applyFill="1" applyBorder="1" applyAlignment="1">
      <alignment horizontal="center" vertical="center"/>
    </xf>
    <xf numFmtId="49" fontId="52" fillId="0" borderId="19" xfId="1" applyNumberFormat="1" applyFont="1" applyBorder="1" applyAlignment="1">
      <alignment horizontal="center" vertical="center" wrapText="1"/>
    </xf>
    <xf numFmtId="49" fontId="52" fillId="0" borderId="19" xfId="1" applyNumberFormat="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1" xfId="1" applyFont="1" applyFill="1" applyBorder="1" applyAlignment="1">
      <alignment horizontal="right" vertical="center"/>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4" fillId="0" borderId="27" xfId="1" applyFont="1" applyBorder="1" applyAlignment="1">
      <alignment horizontal="center" vertical="top"/>
    </xf>
    <xf numFmtId="0" fontId="17" fillId="2" borderId="1" xfId="1" applyFont="1" applyFill="1" applyBorder="1" applyAlignment="1">
      <alignment horizontal="center" vertical="center" textRotation="90"/>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 fillId="0" borderId="3" xfId="0" applyFont="1" applyBorder="1" applyAlignment="1">
      <alignment horizontal="center" vertical="top" wrapText="1"/>
    </xf>
    <xf numFmtId="0" fontId="4" fillId="0" borderId="11" xfId="0" applyFont="1" applyBorder="1" applyAlignment="1">
      <alignment horizontal="center" vertical="top" wrapText="1"/>
    </xf>
    <xf numFmtId="0" fontId="4" fillId="0" borderId="8" xfId="0" applyFont="1" applyBorder="1" applyAlignment="1">
      <alignment horizontal="center" vertical="top" wrapText="1"/>
    </xf>
    <xf numFmtId="0" fontId="42" fillId="0" borderId="21" xfId="1" applyFont="1" applyBorder="1" applyAlignment="1">
      <alignment horizontal="left" vertical="top" wrapText="1"/>
    </xf>
    <xf numFmtId="0" fontId="42" fillId="0" borderId="23" xfId="1" applyFont="1" applyBorder="1" applyAlignment="1">
      <alignment horizontal="left" vertical="top" wrapText="1"/>
    </xf>
    <xf numFmtId="0" fontId="42" fillId="0" borderId="16" xfId="1" applyFont="1" applyBorder="1" applyAlignment="1">
      <alignment horizontal="left" vertical="top"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42" fillId="0" borderId="27"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76">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abSelected="1" zoomScale="85" zoomScaleNormal="85" workbookViewId="0">
      <selection activeCell="D4" sqref="D4"/>
    </sheetView>
  </sheetViews>
  <sheetFormatPr defaultColWidth="11.4140625" defaultRowHeight="18" outlineLevelRow="1"/>
  <cols>
    <col min="1" max="1" width="7.2890625" style="5" customWidth="1"/>
    <col min="2" max="2" width="33.5390625" style="5" customWidth="1"/>
    <col min="3" max="3" width="19.875" style="5" customWidth="1"/>
    <col min="4" max="4" width="20.875" style="5" customWidth="1"/>
    <col min="5" max="5" width="23.2890625" style="5" customWidth="1"/>
    <col min="6" max="6" width="20.4140625" style="5" customWidth="1"/>
    <col min="7" max="7" width="9.125" style="5" customWidth="1"/>
    <col min="8" max="8" width="23" style="5" customWidth="1"/>
    <col min="9" max="9" width="9.125" style="5" customWidth="1"/>
    <col min="10" max="239" width="11.4140625" style="5"/>
    <col min="240" max="240" width="9.125" style="5" customWidth="1"/>
    <col min="241" max="241" width="30.2890625" style="5" customWidth="1"/>
    <col min="242" max="242" width="14.6640625" style="5" customWidth="1"/>
    <col min="243" max="243" width="16" style="5" customWidth="1"/>
    <col min="244" max="244" width="12.5390625" style="5" customWidth="1"/>
    <col min="245" max="246" width="9.125" style="5" customWidth="1"/>
    <col min="247" max="247" width="28.6640625" style="5" customWidth="1"/>
    <col min="248" max="251" width="23" style="5" customWidth="1"/>
    <col min="252" max="254" width="9.125" style="5" customWidth="1"/>
    <col min="255" max="255" width="28.6640625" style="5" customWidth="1"/>
    <col min="256" max="256" width="15" style="5" bestFit="1" customWidth="1"/>
    <col min="257" max="257" width="15.5390625" style="5" bestFit="1" customWidth="1"/>
    <col min="258" max="258" width="15" style="5" bestFit="1" customWidth="1"/>
    <col min="259" max="259" width="15.5390625" style="5" bestFit="1" customWidth="1"/>
    <col min="260" max="495" width="11.4140625" style="5"/>
    <col min="496" max="496" width="9.125" style="5" customWidth="1"/>
    <col min="497" max="497" width="30.2890625" style="5" customWidth="1"/>
    <col min="498" max="498" width="14.6640625" style="5" customWidth="1"/>
    <col min="499" max="499" width="16" style="5" customWidth="1"/>
    <col min="500" max="500" width="12.5390625" style="5" customWidth="1"/>
    <col min="501" max="502" width="9.125" style="5" customWidth="1"/>
    <col min="503" max="503" width="28.6640625" style="5" customWidth="1"/>
    <col min="504" max="507" width="23" style="5" customWidth="1"/>
    <col min="508" max="510" width="9.125" style="5" customWidth="1"/>
    <col min="511" max="511" width="28.6640625" style="5" customWidth="1"/>
    <col min="512" max="512" width="15" style="5" bestFit="1" customWidth="1"/>
    <col min="513" max="513" width="15.5390625" style="5" bestFit="1" customWidth="1"/>
    <col min="514" max="514" width="15" style="5" bestFit="1" customWidth="1"/>
    <col min="515" max="515" width="15.5390625" style="5" bestFit="1" customWidth="1"/>
    <col min="516" max="751" width="11.4140625" style="5"/>
    <col min="752" max="752" width="9.125" style="5" customWidth="1"/>
    <col min="753" max="753" width="30.2890625" style="5" customWidth="1"/>
    <col min="754" max="754" width="14.6640625" style="5" customWidth="1"/>
    <col min="755" max="755" width="16" style="5" customWidth="1"/>
    <col min="756" max="756" width="12.5390625" style="5" customWidth="1"/>
    <col min="757" max="758" width="9.125" style="5" customWidth="1"/>
    <col min="759" max="759" width="28.6640625" style="5" customWidth="1"/>
    <col min="760" max="763" width="23" style="5" customWidth="1"/>
    <col min="764" max="766" width="9.125" style="5" customWidth="1"/>
    <col min="767" max="767" width="28.6640625" style="5" customWidth="1"/>
    <col min="768" max="768" width="15" style="5" bestFit="1" customWidth="1"/>
    <col min="769" max="769" width="15.5390625" style="5" bestFit="1" customWidth="1"/>
    <col min="770" max="770" width="15" style="5" bestFit="1" customWidth="1"/>
    <col min="771" max="771" width="15.5390625" style="5" bestFit="1" customWidth="1"/>
    <col min="772" max="1007" width="11.4140625" style="5"/>
    <col min="1008" max="1008" width="9.125" style="5" customWidth="1"/>
    <col min="1009" max="1009" width="30.2890625" style="5" customWidth="1"/>
    <col min="1010" max="1010" width="14.6640625" style="5" customWidth="1"/>
    <col min="1011" max="1011" width="16" style="5" customWidth="1"/>
    <col min="1012" max="1012" width="12.5390625" style="5" customWidth="1"/>
    <col min="1013" max="1014" width="9.125" style="5" customWidth="1"/>
    <col min="1015" max="1015" width="28.6640625" style="5" customWidth="1"/>
    <col min="1016" max="1019" width="23" style="5" customWidth="1"/>
    <col min="1020" max="1022" width="9.125" style="5" customWidth="1"/>
    <col min="1023" max="1023" width="28.6640625" style="5" customWidth="1"/>
    <col min="1024" max="1024" width="15" style="5" bestFit="1" customWidth="1"/>
    <col min="1025" max="1025" width="15.5390625" style="5" bestFit="1" customWidth="1"/>
    <col min="1026" max="1026" width="15" style="5" bestFit="1" customWidth="1"/>
    <col min="1027" max="1027" width="15.5390625" style="5" bestFit="1" customWidth="1"/>
    <col min="1028" max="1263" width="11.4140625" style="5"/>
    <col min="1264" max="1264" width="9.125" style="5" customWidth="1"/>
    <col min="1265" max="1265" width="30.2890625" style="5" customWidth="1"/>
    <col min="1266" max="1266" width="14.6640625" style="5" customWidth="1"/>
    <col min="1267" max="1267" width="16" style="5" customWidth="1"/>
    <col min="1268" max="1268" width="12.5390625" style="5" customWidth="1"/>
    <col min="1269" max="1270" width="9.125" style="5" customWidth="1"/>
    <col min="1271" max="1271" width="28.6640625" style="5" customWidth="1"/>
    <col min="1272" max="1275" width="23" style="5" customWidth="1"/>
    <col min="1276" max="1278" width="9.125" style="5" customWidth="1"/>
    <col min="1279" max="1279" width="28.6640625" style="5" customWidth="1"/>
    <col min="1280" max="1280" width="15" style="5" bestFit="1" customWidth="1"/>
    <col min="1281" max="1281" width="15.5390625" style="5" bestFit="1" customWidth="1"/>
    <col min="1282" max="1282" width="15" style="5" bestFit="1" customWidth="1"/>
    <col min="1283" max="1283" width="15.5390625" style="5" bestFit="1" customWidth="1"/>
    <col min="1284" max="1519" width="11.4140625" style="5"/>
    <col min="1520" max="1520" width="9.125" style="5" customWidth="1"/>
    <col min="1521" max="1521" width="30.2890625" style="5" customWidth="1"/>
    <col min="1522" max="1522" width="14.6640625" style="5" customWidth="1"/>
    <col min="1523" max="1523" width="16" style="5" customWidth="1"/>
    <col min="1524" max="1524" width="12.5390625" style="5" customWidth="1"/>
    <col min="1525" max="1526" width="9.125" style="5" customWidth="1"/>
    <col min="1527" max="1527" width="28.6640625" style="5" customWidth="1"/>
    <col min="1528" max="1531" width="23" style="5" customWidth="1"/>
    <col min="1532" max="1534" width="9.125" style="5" customWidth="1"/>
    <col min="1535" max="1535" width="28.6640625" style="5" customWidth="1"/>
    <col min="1536" max="1536" width="15" style="5" bestFit="1" customWidth="1"/>
    <col min="1537" max="1537" width="15.5390625" style="5" bestFit="1" customWidth="1"/>
    <col min="1538" max="1538" width="15" style="5" bestFit="1" customWidth="1"/>
    <col min="1539" max="1539" width="15.5390625" style="5" bestFit="1" customWidth="1"/>
    <col min="1540" max="1775" width="11.4140625" style="5"/>
    <col min="1776" max="1776" width="9.125" style="5" customWidth="1"/>
    <col min="1777" max="1777" width="30.2890625" style="5" customWidth="1"/>
    <col min="1778" max="1778" width="14.6640625" style="5" customWidth="1"/>
    <col min="1779" max="1779" width="16" style="5" customWidth="1"/>
    <col min="1780" max="1780" width="12.5390625" style="5" customWidth="1"/>
    <col min="1781" max="1782" width="9.125" style="5" customWidth="1"/>
    <col min="1783" max="1783" width="28.6640625" style="5" customWidth="1"/>
    <col min="1784" max="1787" width="23" style="5" customWidth="1"/>
    <col min="1788" max="1790" width="9.125" style="5" customWidth="1"/>
    <col min="1791" max="1791" width="28.6640625" style="5" customWidth="1"/>
    <col min="1792" max="1792" width="15" style="5" bestFit="1" customWidth="1"/>
    <col min="1793" max="1793" width="15.5390625" style="5" bestFit="1" customWidth="1"/>
    <col min="1794" max="1794" width="15" style="5" bestFit="1" customWidth="1"/>
    <col min="1795" max="1795" width="15.5390625" style="5" bestFit="1" customWidth="1"/>
    <col min="1796" max="2031" width="11.4140625" style="5"/>
    <col min="2032" max="2032" width="9.125" style="5" customWidth="1"/>
    <col min="2033" max="2033" width="30.2890625" style="5" customWidth="1"/>
    <col min="2034" max="2034" width="14.6640625" style="5" customWidth="1"/>
    <col min="2035" max="2035" width="16" style="5" customWidth="1"/>
    <col min="2036" max="2036" width="12.5390625" style="5" customWidth="1"/>
    <col min="2037" max="2038" width="9.125" style="5" customWidth="1"/>
    <col min="2039" max="2039" width="28.6640625" style="5" customWidth="1"/>
    <col min="2040" max="2043" width="23" style="5" customWidth="1"/>
    <col min="2044" max="2046" width="9.125" style="5" customWidth="1"/>
    <col min="2047" max="2047" width="28.6640625" style="5" customWidth="1"/>
    <col min="2048" max="2048" width="15" style="5" bestFit="1" customWidth="1"/>
    <col min="2049" max="2049" width="15.5390625" style="5" bestFit="1" customWidth="1"/>
    <col min="2050" max="2050" width="15" style="5" bestFit="1" customWidth="1"/>
    <col min="2051" max="2051" width="15.5390625" style="5" bestFit="1" customWidth="1"/>
    <col min="2052" max="2287" width="11.4140625" style="5"/>
    <col min="2288" max="2288" width="9.125" style="5" customWidth="1"/>
    <col min="2289" max="2289" width="30.2890625" style="5" customWidth="1"/>
    <col min="2290" max="2290" width="14.6640625" style="5" customWidth="1"/>
    <col min="2291" max="2291" width="16" style="5" customWidth="1"/>
    <col min="2292" max="2292" width="12.5390625" style="5" customWidth="1"/>
    <col min="2293" max="2294" width="9.125" style="5" customWidth="1"/>
    <col min="2295" max="2295" width="28.6640625" style="5" customWidth="1"/>
    <col min="2296" max="2299" width="23" style="5" customWidth="1"/>
    <col min="2300" max="2302" width="9.125" style="5" customWidth="1"/>
    <col min="2303" max="2303" width="28.6640625" style="5" customWidth="1"/>
    <col min="2304" max="2304" width="15" style="5" bestFit="1" customWidth="1"/>
    <col min="2305" max="2305" width="15.5390625" style="5" bestFit="1" customWidth="1"/>
    <col min="2306" max="2306" width="15" style="5" bestFit="1" customWidth="1"/>
    <col min="2307" max="2307" width="15.5390625" style="5" bestFit="1" customWidth="1"/>
    <col min="2308" max="2543" width="11.4140625" style="5"/>
    <col min="2544" max="2544" width="9.125" style="5" customWidth="1"/>
    <col min="2545" max="2545" width="30.2890625" style="5" customWidth="1"/>
    <col min="2546" max="2546" width="14.6640625" style="5" customWidth="1"/>
    <col min="2547" max="2547" width="16" style="5" customWidth="1"/>
    <col min="2548" max="2548" width="12.5390625" style="5" customWidth="1"/>
    <col min="2549" max="2550" width="9.125" style="5" customWidth="1"/>
    <col min="2551" max="2551" width="28.6640625" style="5" customWidth="1"/>
    <col min="2552" max="2555" width="23" style="5" customWidth="1"/>
    <col min="2556" max="2558" width="9.125" style="5" customWidth="1"/>
    <col min="2559" max="2559" width="28.6640625" style="5" customWidth="1"/>
    <col min="2560" max="2560" width="15" style="5" bestFit="1" customWidth="1"/>
    <col min="2561" max="2561" width="15.5390625" style="5" bestFit="1" customWidth="1"/>
    <col min="2562" max="2562" width="15" style="5" bestFit="1" customWidth="1"/>
    <col min="2563" max="2563" width="15.5390625" style="5" bestFit="1" customWidth="1"/>
    <col min="2564" max="2799" width="11.4140625" style="5"/>
    <col min="2800" max="2800" width="9.125" style="5" customWidth="1"/>
    <col min="2801" max="2801" width="30.2890625" style="5" customWidth="1"/>
    <col min="2802" max="2802" width="14.6640625" style="5" customWidth="1"/>
    <col min="2803" max="2803" width="16" style="5" customWidth="1"/>
    <col min="2804" max="2804" width="12.5390625" style="5" customWidth="1"/>
    <col min="2805" max="2806" width="9.125" style="5" customWidth="1"/>
    <col min="2807" max="2807" width="28.6640625" style="5" customWidth="1"/>
    <col min="2808" max="2811" width="23" style="5" customWidth="1"/>
    <col min="2812" max="2814" width="9.125" style="5" customWidth="1"/>
    <col min="2815" max="2815" width="28.6640625" style="5" customWidth="1"/>
    <col min="2816" max="2816" width="15" style="5" bestFit="1" customWidth="1"/>
    <col min="2817" max="2817" width="15.5390625" style="5" bestFit="1" customWidth="1"/>
    <col min="2818" max="2818" width="15" style="5" bestFit="1" customWidth="1"/>
    <col min="2819" max="2819" width="15.5390625" style="5" bestFit="1" customWidth="1"/>
    <col min="2820" max="3055" width="11.4140625" style="5"/>
    <col min="3056" max="3056" width="9.125" style="5" customWidth="1"/>
    <col min="3057" max="3057" width="30.2890625" style="5" customWidth="1"/>
    <col min="3058" max="3058" width="14.6640625" style="5" customWidth="1"/>
    <col min="3059" max="3059" width="16" style="5" customWidth="1"/>
    <col min="3060" max="3060" width="12.5390625" style="5" customWidth="1"/>
    <col min="3061" max="3062" width="9.125" style="5" customWidth="1"/>
    <col min="3063" max="3063" width="28.6640625" style="5" customWidth="1"/>
    <col min="3064" max="3067" width="23" style="5" customWidth="1"/>
    <col min="3068" max="3070" width="9.125" style="5" customWidth="1"/>
    <col min="3071" max="3071" width="28.6640625" style="5" customWidth="1"/>
    <col min="3072" max="3072" width="15" style="5" bestFit="1" customWidth="1"/>
    <col min="3073" max="3073" width="15.5390625" style="5" bestFit="1" customWidth="1"/>
    <col min="3074" max="3074" width="15" style="5" bestFit="1" customWidth="1"/>
    <col min="3075" max="3075" width="15.5390625" style="5" bestFit="1" customWidth="1"/>
    <col min="3076" max="3311" width="11.4140625" style="5"/>
    <col min="3312" max="3312" width="9.125" style="5" customWidth="1"/>
    <col min="3313" max="3313" width="30.2890625" style="5" customWidth="1"/>
    <col min="3314" max="3314" width="14.6640625" style="5" customWidth="1"/>
    <col min="3315" max="3315" width="16" style="5" customWidth="1"/>
    <col min="3316" max="3316" width="12.5390625" style="5" customWidth="1"/>
    <col min="3317" max="3318" width="9.125" style="5" customWidth="1"/>
    <col min="3319" max="3319" width="28.6640625" style="5" customWidth="1"/>
    <col min="3320" max="3323" width="23" style="5" customWidth="1"/>
    <col min="3324" max="3326" width="9.125" style="5" customWidth="1"/>
    <col min="3327" max="3327" width="28.6640625" style="5" customWidth="1"/>
    <col min="3328" max="3328" width="15" style="5" bestFit="1" customWidth="1"/>
    <col min="3329" max="3329" width="15.5390625" style="5" bestFit="1" customWidth="1"/>
    <col min="3330" max="3330" width="15" style="5" bestFit="1" customWidth="1"/>
    <col min="3331" max="3331" width="15.5390625" style="5" bestFit="1" customWidth="1"/>
    <col min="3332" max="3567" width="11.4140625" style="5"/>
    <col min="3568" max="3568" width="9.125" style="5" customWidth="1"/>
    <col min="3569" max="3569" width="30.2890625" style="5" customWidth="1"/>
    <col min="3570" max="3570" width="14.6640625" style="5" customWidth="1"/>
    <col min="3571" max="3571" width="16" style="5" customWidth="1"/>
    <col min="3572" max="3572" width="12.5390625" style="5" customWidth="1"/>
    <col min="3573" max="3574" width="9.125" style="5" customWidth="1"/>
    <col min="3575" max="3575" width="28.6640625" style="5" customWidth="1"/>
    <col min="3576" max="3579" width="23" style="5" customWidth="1"/>
    <col min="3580" max="3582" width="9.125" style="5" customWidth="1"/>
    <col min="3583" max="3583" width="28.6640625" style="5" customWidth="1"/>
    <col min="3584" max="3584" width="15" style="5" bestFit="1" customWidth="1"/>
    <col min="3585" max="3585" width="15.5390625" style="5" bestFit="1" customWidth="1"/>
    <col min="3586" max="3586" width="15" style="5" bestFit="1" customWidth="1"/>
    <col min="3587" max="3587" width="15.5390625" style="5" bestFit="1" customWidth="1"/>
    <col min="3588" max="3823" width="11.4140625" style="5"/>
    <col min="3824" max="3824" width="9.125" style="5" customWidth="1"/>
    <col min="3825" max="3825" width="30.2890625" style="5" customWidth="1"/>
    <col min="3826" max="3826" width="14.6640625" style="5" customWidth="1"/>
    <col min="3827" max="3827" width="16" style="5" customWidth="1"/>
    <col min="3828" max="3828" width="12.5390625" style="5" customWidth="1"/>
    <col min="3829" max="3830" width="9.125" style="5" customWidth="1"/>
    <col min="3831" max="3831" width="28.6640625" style="5" customWidth="1"/>
    <col min="3832" max="3835" width="23" style="5" customWidth="1"/>
    <col min="3836" max="3838" width="9.125" style="5" customWidth="1"/>
    <col min="3839" max="3839" width="28.6640625" style="5" customWidth="1"/>
    <col min="3840" max="3840" width="15" style="5" bestFit="1" customWidth="1"/>
    <col min="3841" max="3841" width="15.5390625" style="5" bestFit="1" customWidth="1"/>
    <col min="3842" max="3842" width="15" style="5" bestFit="1" customWidth="1"/>
    <col min="3843" max="3843" width="15.5390625" style="5" bestFit="1" customWidth="1"/>
    <col min="3844" max="4079" width="11.4140625" style="5"/>
    <col min="4080" max="4080" width="9.125" style="5" customWidth="1"/>
    <col min="4081" max="4081" width="30.2890625" style="5" customWidth="1"/>
    <col min="4082" max="4082" width="14.6640625" style="5" customWidth="1"/>
    <col min="4083" max="4083" width="16" style="5" customWidth="1"/>
    <col min="4084" max="4084" width="12.5390625" style="5" customWidth="1"/>
    <col min="4085" max="4086" width="9.125" style="5" customWidth="1"/>
    <col min="4087" max="4087" width="28.6640625" style="5" customWidth="1"/>
    <col min="4088" max="4091" width="23" style="5" customWidth="1"/>
    <col min="4092" max="4094" width="9.125" style="5" customWidth="1"/>
    <col min="4095" max="4095" width="28.6640625" style="5" customWidth="1"/>
    <col min="4096" max="4096" width="15" style="5" bestFit="1" customWidth="1"/>
    <col min="4097" max="4097" width="15.5390625" style="5" bestFit="1" customWidth="1"/>
    <col min="4098" max="4098" width="15" style="5" bestFit="1" customWidth="1"/>
    <col min="4099" max="4099" width="15.5390625" style="5" bestFit="1" customWidth="1"/>
    <col min="4100" max="4335" width="11.4140625" style="5"/>
    <col min="4336" max="4336" width="9.125" style="5" customWidth="1"/>
    <col min="4337" max="4337" width="30.2890625" style="5" customWidth="1"/>
    <col min="4338" max="4338" width="14.6640625" style="5" customWidth="1"/>
    <col min="4339" max="4339" width="16" style="5" customWidth="1"/>
    <col min="4340" max="4340" width="12.5390625" style="5" customWidth="1"/>
    <col min="4341" max="4342" width="9.125" style="5" customWidth="1"/>
    <col min="4343" max="4343" width="28.6640625" style="5" customWidth="1"/>
    <col min="4344" max="4347" width="23" style="5" customWidth="1"/>
    <col min="4348" max="4350" width="9.125" style="5" customWidth="1"/>
    <col min="4351" max="4351" width="28.6640625" style="5" customWidth="1"/>
    <col min="4352" max="4352" width="15" style="5" bestFit="1" customWidth="1"/>
    <col min="4353" max="4353" width="15.5390625" style="5" bestFit="1" customWidth="1"/>
    <col min="4354" max="4354" width="15" style="5" bestFit="1" customWidth="1"/>
    <col min="4355" max="4355" width="15.5390625" style="5" bestFit="1" customWidth="1"/>
    <col min="4356" max="4591" width="11.4140625" style="5"/>
    <col min="4592" max="4592" width="9.125" style="5" customWidth="1"/>
    <col min="4593" max="4593" width="30.2890625" style="5" customWidth="1"/>
    <col min="4594" max="4594" width="14.6640625" style="5" customWidth="1"/>
    <col min="4595" max="4595" width="16" style="5" customWidth="1"/>
    <col min="4596" max="4596" width="12.5390625" style="5" customWidth="1"/>
    <col min="4597" max="4598" width="9.125" style="5" customWidth="1"/>
    <col min="4599" max="4599" width="28.6640625" style="5" customWidth="1"/>
    <col min="4600" max="4603" width="23" style="5" customWidth="1"/>
    <col min="4604" max="4606" width="9.125" style="5" customWidth="1"/>
    <col min="4607" max="4607" width="28.6640625" style="5" customWidth="1"/>
    <col min="4608" max="4608" width="15" style="5" bestFit="1" customWidth="1"/>
    <col min="4609" max="4609" width="15.5390625" style="5" bestFit="1" customWidth="1"/>
    <col min="4610" max="4610" width="15" style="5" bestFit="1" customWidth="1"/>
    <col min="4611" max="4611" width="15.5390625" style="5" bestFit="1" customWidth="1"/>
    <col min="4612" max="4847" width="11.4140625" style="5"/>
    <col min="4848" max="4848" width="9.125" style="5" customWidth="1"/>
    <col min="4849" max="4849" width="30.2890625" style="5" customWidth="1"/>
    <col min="4850" max="4850" width="14.6640625" style="5" customWidth="1"/>
    <col min="4851" max="4851" width="16" style="5" customWidth="1"/>
    <col min="4852" max="4852" width="12.5390625" style="5" customWidth="1"/>
    <col min="4853" max="4854" width="9.125" style="5" customWidth="1"/>
    <col min="4855" max="4855" width="28.6640625" style="5" customWidth="1"/>
    <col min="4856" max="4859" width="23" style="5" customWidth="1"/>
    <col min="4860" max="4862" width="9.125" style="5" customWidth="1"/>
    <col min="4863" max="4863" width="28.6640625" style="5" customWidth="1"/>
    <col min="4864" max="4864" width="15" style="5" bestFit="1" customWidth="1"/>
    <col min="4865" max="4865" width="15.5390625" style="5" bestFit="1" customWidth="1"/>
    <col min="4866" max="4866" width="15" style="5" bestFit="1" customWidth="1"/>
    <col min="4867" max="4867" width="15.5390625" style="5" bestFit="1" customWidth="1"/>
    <col min="4868" max="5103" width="11.4140625" style="5"/>
    <col min="5104" max="5104" width="9.125" style="5" customWidth="1"/>
    <col min="5105" max="5105" width="30.2890625" style="5" customWidth="1"/>
    <col min="5106" max="5106" width="14.6640625" style="5" customWidth="1"/>
    <col min="5107" max="5107" width="16" style="5" customWidth="1"/>
    <col min="5108" max="5108" width="12.5390625" style="5" customWidth="1"/>
    <col min="5109" max="5110" width="9.125" style="5" customWidth="1"/>
    <col min="5111" max="5111" width="28.6640625" style="5" customWidth="1"/>
    <col min="5112" max="5115" width="23" style="5" customWidth="1"/>
    <col min="5116" max="5118" width="9.125" style="5" customWidth="1"/>
    <col min="5119" max="5119" width="28.6640625" style="5" customWidth="1"/>
    <col min="5120" max="5120" width="15" style="5" bestFit="1" customWidth="1"/>
    <col min="5121" max="5121" width="15.5390625" style="5" bestFit="1" customWidth="1"/>
    <col min="5122" max="5122" width="15" style="5" bestFit="1" customWidth="1"/>
    <col min="5123" max="5123" width="15.5390625" style="5" bestFit="1" customWidth="1"/>
    <col min="5124" max="5359" width="11.4140625" style="5"/>
    <col min="5360" max="5360" width="9.125" style="5" customWidth="1"/>
    <col min="5361" max="5361" width="30.2890625" style="5" customWidth="1"/>
    <col min="5362" max="5362" width="14.6640625" style="5" customWidth="1"/>
    <col min="5363" max="5363" width="16" style="5" customWidth="1"/>
    <col min="5364" max="5364" width="12.5390625" style="5" customWidth="1"/>
    <col min="5365" max="5366" width="9.125" style="5" customWidth="1"/>
    <col min="5367" max="5367" width="28.6640625" style="5" customWidth="1"/>
    <col min="5368" max="5371" width="23" style="5" customWidth="1"/>
    <col min="5372" max="5374" width="9.125" style="5" customWidth="1"/>
    <col min="5375" max="5375" width="28.6640625" style="5" customWidth="1"/>
    <col min="5376" max="5376" width="15" style="5" bestFit="1" customWidth="1"/>
    <col min="5377" max="5377" width="15.5390625" style="5" bestFit="1" customWidth="1"/>
    <col min="5378" max="5378" width="15" style="5" bestFit="1" customWidth="1"/>
    <col min="5379" max="5379" width="15.5390625" style="5" bestFit="1" customWidth="1"/>
    <col min="5380" max="5615" width="11.4140625" style="5"/>
    <col min="5616" max="5616" width="9.125" style="5" customWidth="1"/>
    <col min="5617" max="5617" width="30.2890625" style="5" customWidth="1"/>
    <col min="5618" max="5618" width="14.6640625" style="5" customWidth="1"/>
    <col min="5619" max="5619" width="16" style="5" customWidth="1"/>
    <col min="5620" max="5620" width="12.5390625" style="5" customWidth="1"/>
    <col min="5621" max="5622" width="9.125" style="5" customWidth="1"/>
    <col min="5623" max="5623" width="28.6640625" style="5" customWidth="1"/>
    <col min="5624" max="5627" width="23" style="5" customWidth="1"/>
    <col min="5628" max="5630" width="9.125" style="5" customWidth="1"/>
    <col min="5631" max="5631" width="28.6640625" style="5" customWidth="1"/>
    <col min="5632" max="5632" width="15" style="5" bestFit="1" customWidth="1"/>
    <col min="5633" max="5633" width="15.5390625" style="5" bestFit="1" customWidth="1"/>
    <col min="5634" max="5634" width="15" style="5" bestFit="1" customWidth="1"/>
    <col min="5635" max="5635" width="15.5390625" style="5" bestFit="1" customWidth="1"/>
    <col min="5636" max="5871" width="11.4140625" style="5"/>
    <col min="5872" max="5872" width="9.125" style="5" customWidth="1"/>
    <col min="5873" max="5873" width="30.2890625" style="5" customWidth="1"/>
    <col min="5874" max="5874" width="14.6640625" style="5" customWidth="1"/>
    <col min="5875" max="5875" width="16" style="5" customWidth="1"/>
    <col min="5876" max="5876" width="12.5390625" style="5" customWidth="1"/>
    <col min="5877" max="5878" width="9.125" style="5" customWidth="1"/>
    <col min="5879" max="5879" width="28.6640625" style="5" customWidth="1"/>
    <col min="5880" max="5883" width="23" style="5" customWidth="1"/>
    <col min="5884" max="5886" width="9.125" style="5" customWidth="1"/>
    <col min="5887" max="5887" width="28.6640625" style="5" customWidth="1"/>
    <col min="5888" max="5888" width="15" style="5" bestFit="1" customWidth="1"/>
    <col min="5889" max="5889" width="15.5390625" style="5" bestFit="1" customWidth="1"/>
    <col min="5890" max="5890" width="15" style="5" bestFit="1" customWidth="1"/>
    <col min="5891" max="5891" width="15.5390625" style="5" bestFit="1" customWidth="1"/>
    <col min="5892" max="6127" width="11.4140625" style="5"/>
    <col min="6128" max="6128" width="9.125" style="5" customWidth="1"/>
    <col min="6129" max="6129" width="30.2890625" style="5" customWidth="1"/>
    <col min="6130" max="6130" width="14.6640625" style="5" customWidth="1"/>
    <col min="6131" max="6131" width="16" style="5" customWidth="1"/>
    <col min="6132" max="6132" width="12.5390625" style="5" customWidth="1"/>
    <col min="6133" max="6134" width="9.125" style="5" customWidth="1"/>
    <col min="6135" max="6135" width="28.6640625" style="5" customWidth="1"/>
    <col min="6136" max="6139" width="23" style="5" customWidth="1"/>
    <col min="6140" max="6142" width="9.125" style="5" customWidth="1"/>
    <col min="6143" max="6143" width="28.6640625" style="5" customWidth="1"/>
    <col min="6144" max="6144" width="15" style="5" bestFit="1" customWidth="1"/>
    <col min="6145" max="6145" width="15.5390625" style="5" bestFit="1" customWidth="1"/>
    <col min="6146" max="6146" width="15" style="5" bestFit="1" customWidth="1"/>
    <col min="6147" max="6147" width="15.5390625" style="5" bestFit="1" customWidth="1"/>
    <col min="6148" max="6383" width="11.4140625" style="5"/>
    <col min="6384" max="6384" width="9.125" style="5" customWidth="1"/>
    <col min="6385" max="6385" width="30.2890625" style="5" customWidth="1"/>
    <col min="6386" max="6386" width="14.6640625" style="5" customWidth="1"/>
    <col min="6387" max="6387" width="16" style="5" customWidth="1"/>
    <col min="6388" max="6388" width="12.5390625" style="5" customWidth="1"/>
    <col min="6389" max="6390" width="9.125" style="5" customWidth="1"/>
    <col min="6391" max="6391" width="28.6640625" style="5" customWidth="1"/>
    <col min="6392" max="6395" width="23" style="5" customWidth="1"/>
    <col min="6396" max="6398" width="9.125" style="5" customWidth="1"/>
    <col min="6399" max="6399" width="28.6640625" style="5" customWidth="1"/>
    <col min="6400" max="6400" width="15" style="5" bestFit="1" customWidth="1"/>
    <col min="6401" max="6401" width="15.5390625" style="5" bestFit="1" customWidth="1"/>
    <col min="6402" max="6402" width="15" style="5" bestFit="1" customWidth="1"/>
    <col min="6403" max="6403" width="15.5390625" style="5" bestFit="1" customWidth="1"/>
    <col min="6404" max="6639" width="11.4140625" style="5"/>
    <col min="6640" max="6640" width="9.125" style="5" customWidth="1"/>
    <col min="6641" max="6641" width="30.2890625" style="5" customWidth="1"/>
    <col min="6642" max="6642" width="14.6640625" style="5" customWidth="1"/>
    <col min="6643" max="6643" width="16" style="5" customWidth="1"/>
    <col min="6644" max="6644" width="12.5390625" style="5" customWidth="1"/>
    <col min="6645" max="6646" width="9.125" style="5" customWidth="1"/>
    <col min="6647" max="6647" width="28.6640625" style="5" customWidth="1"/>
    <col min="6648" max="6651" width="23" style="5" customWidth="1"/>
    <col min="6652" max="6654" width="9.125" style="5" customWidth="1"/>
    <col min="6655" max="6655" width="28.6640625" style="5" customWidth="1"/>
    <col min="6656" max="6656" width="15" style="5" bestFit="1" customWidth="1"/>
    <col min="6657" max="6657" width="15.5390625" style="5" bestFit="1" customWidth="1"/>
    <col min="6658" max="6658" width="15" style="5" bestFit="1" customWidth="1"/>
    <col min="6659" max="6659" width="15.5390625" style="5" bestFit="1" customWidth="1"/>
    <col min="6660" max="6895" width="11.4140625" style="5"/>
    <col min="6896" max="6896" width="9.125" style="5" customWidth="1"/>
    <col min="6897" max="6897" width="30.2890625" style="5" customWidth="1"/>
    <col min="6898" max="6898" width="14.6640625" style="5" customWidth="1"/>
    <col min="6899" max="6899" width="16" style="5" customWidth="1"/>
    <col min="6900" max="6900" width="12.5390625" style="5" customWidth="1"/>
    <col min="6901" max="6902" width="9.125" style="5" customWidth="1"/>
    <col min="6903" max="6903" width="28.6640625" style="5" customWidth="1"/>
    <col min="6904" max="6907" width="23" style="5" customWidth="1"/>
    <col min="6908" max="6910" width="9.125" style="5" customWidth="1"/>
    <col min="6911" max="6911" width="28.6640625" style="5" customWidth="1"/>
    <col min="6912" max="6912" width="15" style="5" bestFit="1" customWidth="1"/>
    <col min="6913" max="6913" width="15.5390625" style="5" bestFit="1" customWidth="1"/>
    <col min="6914" max="6914" width="15" style="5" bestFit="1" customWidth="1"/>
    <col min="6915" max="6915" width="15.5390625" style="5" bestFit="1" customWidth="1"/>
    <col min="6916" max="7151" width="11.4140625" style="5"/>
    <col min="7152" max="7152" width="9.125" style="5" customWidth="1"/>
    <col min="7153" max="7153" width="30.2890625" style="5" customWidth="1"/>
    <col min="7154" max="7154" width="14.6640625" style="5" customWidth="1"/>
    <col min="7155" max="7155" width="16" style="5" customWidth="1"/>
    <col min="7156" max="7156" width="12.5390625" style="5" customWidth="1"/>
    <col min="7157" max="7158" width="9.125" style="5" customWidth="1"/>
    <col min="7159" max="7159" width="28.6640625" style="5" customWidth="1"/>
    <col min="7160" max="7163" width="23" style="5" customWidth="1"/>
    <col min="7164" max="7166" width="9.125" style="5" customWidth="1"/>
    <col min="7167" max="7167" width="28.6640625" style="5" customWidth="1"/>
    <col min="7168" max="7168" width="15" style="5" bestFit="1" customWidth="1"/>
    <col min="7169" max="7169" width="15.5390625" style="5" bestFit="1" customWidth="1"/>
    <col min="7170" max="7170" width="15" style="5" bestFit="1" customWidth="1"/>
    <col min="7171" max="7171" width="15.5390625" style="5" bestFit="1" customWidth="1"/>
    <col min="7172" max="7407" width="11.4140625" style="5"/>
    <col min="7408" max="7408" width="9.125" style="5" customWidth="1"/>
    <col min="7409" max="7409" width="30.2890625" style="5" customWidth="1"/>
    <col min="7410" max="7410" width="14.6640625" style="5" customWidth="1"/>
    <col min="7411" max="7411" width="16" style="5" customWidth="1"/>
    <col min="7412" max="7412" width="12.5390625" style="5" customWidth="1"/>
    <col min="7413" max="7414" width="9.125" style="5" customWidth="1"/>
    <col min="7415" max="7415" width="28.6640625" style="5" customWidth="1"/>
    <col min="7416" max="7419" width="23" style="5" customWidth="1"/>
    <col min="7420" max="7422" width="9.125" style="5" customWidth="1"/>
    <col min="7423" max="7423" width="28.6640625" style="5" customWidth="1"/>
    <col min="7424" max="7424" width="15" style="5" bestFit="1" customWidth="1"/>
    <col min="7425" max="7425" width="15.5390625" style="5" bestFit="1" customWidth="1"/>
    <col min="7426" max="7426" width="15" style="5" bestFit="1" customWidth="1"/>
    <col min="7427" max="7427" width="15.5390625" style="5" bestFit="1" customWidth="1"/>
    <col min="7428" max="7663" width="11.4140625" style="5"/>
    <col min="7664" max="7664" width="9.125" style="5" customWidth="1"/>
    <col min="7665" max="7665" width="30.2890625" style="5" customWidth="1"/>
    <col min="7666" max="7666" width="14.6640625" style="5" customWidth="1"/>
    <col min="7667" max="7667" width="16" style="5" customWidth="1"/>
    <col min="7668" max="7668" width="12.5390625" style="5" customWidth="1"/>
    <col min="7669" max="7670" width="9.125" style="5" customWidth="1"/>
    <col min="7671" max="7671" width="28.6640625" style="5" customWidth="1"/>
    <col min="7672" max="7675" width="23" style="5" customWidth="1"/>
    <col min="7676" max="7678" width="9.125" style="5" customWidth="1"/>
    <col min="7679" max="7679" width="28.6640625" style="5" customWidth="1"/>
    <col min="7680" max="7680" width="15" style="5" bestFit="1" customWidth="1"/>
    <col min="7681" max="7681" width="15.5390625" style="5" bestFit="1" customWidth="1"/>
    <col min="7682" max="7682" width="15" style="5" bestFit="1" customWidth="1"/>
    <col min="7683" max="7683" width="15.5390625" style="5" bestFit="1" customWidth="1"/>
    <col min="7684" max="7919" width="11.4140625" style="5"/>
    <col min="7920" max="7920" width="9.125" style="5" customWidth="1"/>
    <col min="7921" max="7921" width="30.2890625" style="5" customWidth="1"/>
    <col min="7922" max="7922" width="14.6640625" style="5" customWidth="1"/>
    <col min="7923" max="7923" width="16" style="5" customWidth="1"/>
    <col min="7924" max="7924" width="12.5390625" style="5" customWidth="1"/>
    <col min="7925" max="7926" width="9.125" style="5" customWidth="1"/>
    <col min="7927" max="7927" width="28.6640625" style="5" customWidth="1"/>
    <col min="7928" max="7931" width="23" style="5" customWidth="1"/>
    <col min="7932" max="7934" width="9.125" style="5" customWidth="1"/>
    <col min="7935" max="7935" width="28.6640625" style="5" customWidth="1"/>
    <col min="7936" max="7936" width="15" style="5" bestFit="1" customWidth="1"/>
    <col min="7937" max="7937" width="15.5390625" style="5" bestFit="1" customWidth="1"/>
    <col min="7938" max="7938" width="15" style="5" bestFit="1" customWidth="1"/>
    <col min="7939" max="7939" width="15.5390625" style="5" bestFit="1" customWidth="1"/>
    <col min="7940" max="8175" width="11.4140625" style="5"/>
    <col min="8176" max="8176" width="9.125" style="5" customWidth="1"/>
    <col min="8177" max="8177" width="30.2890625" style="5" customWidth="1"/>
    <col min="8178" max="8178" width="14.6640625" style="5" customWidth="1"/>
    <col min="8179" max="8179" width="16" style="5" customWidth="1"/>
    <col min="8180" max="8180" width="12.5390625" style="5" customWidth="1"/>
    <col min="8181" max="8182" width="9.125" style="5" customWidth="1"/>
    <col min="8183" max="8183" width="28.6640625" style="5" customWidth="1"/>
    <col min="8184" max="8187" width="23" style="5" customWidth="1"/>
    <col min="8188" max="8190" width="9.125" style="5" customWidth="1"/>
    <col min="8191" max="8191" width="28.6640625" style="5" customWidth="1"/>
    <col min="8192" max="8192" width="15" style="5" bestFit="1" customWidth="1"/>
    <col min="8193" max="8193" width="15.5390625" style="5" bestFit="1" customWidth="1"/>
    <col min="8194" max="8194" width="15" style="5" bestFit="1" customWidth="1"/>
    <col min="8195" max="8195" width="15.5390625" style="5" bestFit="1" customWidth="1"/>
    <col min="8196" max="8431" width="11.4140625" style="5"/>
    <col min="8432" max="8432" width="9.125" style="5" customWidth="1"/>
    <col min="8433" max="8433" width="30.2890625" style="5" customWidth="1"/>
    <col min="8434" max="8434" width="14.6640625" style="5" customWidth="1"/>
    <col min="8435" max="8435" width="16" style="5" customWidth="1"/>
    <col min="8436" max="8436" width="12.5390625" style="5" customWidth="1"/>
    <col min="8437" max="8438" width="9.125" style="5" customWidth="1"/>
    <col min="8439" max="8439" width="28.6640625" style="5" customWidth="1"/>
    <col min="8440" max="8443" width="23" style="5" customWidth="1"/>
    <col min="8444" max="8446" width="9.125" style="5" customWidth="1"/>
    <col min="8447" max="8447" width="28.6640625" style="5" customWidth="1"/>
    <col min="8448" max="8448" width="15" style="5" bestFit="1" customWidth="1"/>
    <col min="8449" max="8449" width="15.5390625" style="5" bestFit="1" customWidth="1"/>
    <col min="8450" max="8450" width="15" style="5" bestFit="1" customWidth="1"/>
    <col min="8451" max="8451" width="15.5390625" style="5" bestFit="1" customWidth="1"/>
    <col min="8452" max="8687" width="11.4140625" style="5"/>
    <col min="8688" max="8688" width="9.125" style="5" customWidth="1"/>
    <col min="8689" max="8689" width="30.2890625" style="5" customWidth="1"/>
    <col min="8690" max="8690" width="14.6640625" style="5" customWidth="1"/>
    <col min="8691" max="8691" width="16" style="5" customWidth="1"/>
    <col min="8692" max="8692" width="12.5390625" style="5" customWidth="1"/>
    <col min="8693" max="8694" width="9.125" style="5" customWidth="1"/>
    <col min="8695" max="8695" width="28.6640625" style="5" customWidth="1"/>
    <col min="8696" max="8699" width="23" style="5" customWidth="1"/>
    <col min="8700" max="8702" width="9.125" style="5" customWidth="1"/>
    <col min="8703" max="8703" width="28.6640625" style="5" customWidth="1"/>
    <col min="8704" max="8704" width="15" style="5" bestFit="1" customWidth="1"/>
    <col min="8705" max="8705" width="15.5390625" style="5" bestFit="1" customWidth="1"/>
    <col min="8706" max="8706" width="15" style="5" bestFit="1" customWidth="1"/>
    <col min="8707" max="8707" width="15.5390625" style="5" bestFit="1" customWidth="1"/>
    <col min="8708" max="8943" width="11.4140625" style="5"/>
    <col min="8944" max="8944" width="9.125" style="5" customWidth="1"/>
    <col min="8945" max="8945" width="30.2890625" style="5" customWidth="1"/>
    <col min="8946" max="8946" width="14.6640625" style="5" customWidth="1"/>
    <col min="8947" max="8947" width="16" style="5" customWidth="1"/>
    <col min="8948" max="8948" width="12.5390625" style="5" customWidth="1"/>
    <col min="8949" max="8950" width="9.125" style="5" customWidth="1"/>
    <col min="8951" max="8951" width="28.6640625" style="5" customWidth="1"/>
    <col min="8952" max="8955" width="23" style="5" customWidth="1"/>
    <col min="8956" max="8958" width="9.125" style="5" customWidth="1"/>
    <col min="8959" max="8959" width="28.6640625" style="5" customWidth="1"/>
    <col min="8960" max="8960" width="15" style="5" bestFit="1" customWidth="1"/>
    <col min="8961" max="8961" width="15.5390625" style="5" bestFit="1" customWidth="1"/>
    <col min="8962" max="8962" width="15" style="5" bestFit="1" customWidth="1"/>
    <col min="8963" max="8963" width="15.5390625" style="5" bestFit="1" customWidth="1"/>
    <col min="8964" max="9199" width="11.4140625" style="5"/>
    <col min="9200" max="9200" width="9.125" style="5" customWidth="1"/>
    <col min="9201" max="9201" width="30.2890625" style="5" customWidth="1"/>
    <col min="9202" max="9202" width="14.6640625" style="5" customWidth="1"/>
    <col min="9203" max="9203" width="16" style="5" customWidth="1"/>
    <col min="9204" max="9204" width="12.5390625" style="5" customWidth="1"/>
    <col min="9205" max="9206" width="9.125" style="5" customWidth="1"/>
    <col min="9207" max="9207" width="28.6640625" style="5" customWidth="1"/>
    <col min="9208" max="9211" width="23" style="5" customWidth="1"/>
    <col min="9212" max="9214" width="9.125" style="5" customWidth="1"/>
    <col min="9215" max="9215" width="28.6640625" style="5" customWidth="1"/>
    <col min="9216" max="9216" width="15" style="5" bestFit="1" customWidth="1"/>
    <col min="9217" max="9217" width="15.5390625" style="5" bestFit="1" customWidth="1"/>
    <col min="9218" max="9218" width="15" style="5" bestFit="1" customWidth="1"/>
    <col min="9219" max="9219" width="15.5390625" style="5" bestFit="1" customWidth="1"/>
    <col min="9220" max="9455" width="11.4140625" style="5"/>
    <col min="9456" max="9456" width="9.125" style="5" customWidth="1"/>
    <col min="9457" max="9457" width="30.2890625" style="5" customWidth="1"/>
    <col min="9458" max="9458" width="14.6640625" style="5" customWidth="1"/>
    <col min="9459" max="9459" width="16" style="5" customWidth="1"/>
    <col min="9460" max="9460" width="12.5390625" style="5" customWidth="1"/>
    <col min="9461" max="9462" width="9.125" style="5" customWidth="1"/>
    <col min="9463" max="9463" width="28.6640625" style="5" customWidth="1"/>
    <col min="9464" max="9467" width="23" style="5" customWidth="1"/>
    <col min="9468" max="9470" width="9.125" style="5" customWidth="1"/>
    <col min="9471" max="9471" width="28.6640625" style="5" customWidth="1"/>
    <col min="9472" max="9472" width="15" style="5" bestFit="1" customWidth="1"/>
    <col min="9473" max="9473" width="15.5390625" style="5" bestFit="1" customWidth="1"/>
    <col min="9474" max="9474" width="15" style="5" bestFit="1" customWidth="1"/>
    <col min="9475" max="9475" width="15.5390625" style="5" bestFit="1" customWidth="1"/>
    <col min="9476" max="9711" width="11.4140625" style="5"/>
    <col min="9712" max="9712" width="9.125" style="5" customWidth="1"/>
    <col min="9713" max="9713" width="30.2890625" style="5" customWidth="1"/>
    <col min="9714" max="9714" width="14.6640625" style="5" customWidth="1"/>
    <col min="9715" max="9715" width="16" style="5" customWidth="1"/>
    <col min="9716" max="9716" width="12.5390625" style="5" customWidth="1"/>
    <col min="9717" max="9718" width="9.125" style="5" customWidth="1"/>
    <col min="9719" max="9719" width="28.6640625" style="5" customWidth="1"/>
    <col min="9720" max="9723" width="23" style="5" customWidth="1"/>
    <col min="9724" max="9726" width="9.125" style="5" customWidth="1"/>
    <col min="9727" max="9727" width="28.6640625" style="5" customWidth="1"/>
    <col min="9728" max="9728" width="15" style="5" bestFit="1" customWidth="1"/>
    <col min="9729" max="9729" width="15.5390625" style="5" bestFit="1" customWidth="1"/>
    <col min="9730" max="9730" width="15" style="5" bestFit="1" customWidth="1"/>
    <col min="9731" max="9731" width="15.5390625" style="5" bestFit="1" customWidth="1"/>
    <col min="9732" max="9967" width="11.4140625" style="5"/>
    <col min="9968" max="9968" width="9.125" style="5" customWidth="1"/>
    <col min="9969" max="9969" width="30.2890625" style="5" customWidth="1"/>
    <col min="9970" max="9970" width="14.6640625" style="5" customWidth="1"/>
    <col min="9971" max="9971" width="16" style="5" customWidth="1"/>
    <col min="9972" max="9972" width="12.5390625" style="5" customWidth="1"/>
    <col min="9973" max="9974" width="9.125" style="5" customWidth="1"/>
    <col min="9975" max="9975" width="28.6640625" style="5" customWidth="1"/>
    <col min="9976" max="9979" width="23" style="5" customWidth="1"/>
    <col min="9980" max="9982" width="9.125" style="5" customWidth="1"/>
    <col min="9983" max="9983" width="28.6640625" style="5" customWidth="1"/>
    <col min="9984" max="9984" width="15" style="5" bestFit="1" customWidth="1"/>
    <col min="9985" max="9985" width="15.5390625" style="5" bestFit="1" customWidth="1"/>
    <col min="9986" max="9986" width="15" style="5" bestFit="1" customWidth="1"/>
    <col min="9987" max="9987" width="15.5390625" style="5" bestFit="1" customWidth="1"/>
    <col min="9988" max="10223" width="11.4140625" style="5"/>
    <col min="10224" max="10224" width="9.125" style="5" customWidth="1"/>
    <col min="10225" max="10225" width="30.2890625" style="5" customWidth="1"/>
    <col min="10226" max="10226" width="14.6640625" style="5" customWidth="1"/>
    <col min="10227" max="10227" width="16" style="5" customWidth="1"/>
    <col min="10228" max="10228" width="12.5390625" style="5" customWidth="1"/>
    <col min="10229" max="10230" width="9.125" style="5" customWidth="1"/>
    <col min="10231" max="10231" width="28.6640625" style="5" customWidth="1"/>
    <col min="10232" max="10235" width="23" style="5" customWidth="1"/>
    <col min="10236" max="10238" width="9.125" style="5" customWidth="1"/>
    <col min="10239" max="10239" width="28.6640625" style="5" customWidth="1"/>
    <col min="10240" max="10240" width="15" style="5" bestFit="1" customWidth="1"/>
    <col min="10241" max="10241" width="15.5390625" style="5" bestFit="1" customWidth="1"/>
    <col min="10242" max="10242" width="15" style="5" bestFit="1" customWidth="1"/>
    <col min="10243" max="10243" width="15.5390625" style="5" bestFit="1" customWidth="1"/>
    <col min="10244" max="10479" width="11.4140625" style="5"/>
    <col min="10480" max="10480" width="9.125" style="5" customWidth="1"/>
    <col min="10481" max="10481" width="30.2890625" style="5" customWidth="1"/>
    <col min="10482" max="10482" width="14.6640625" style="5" customWidth="1"/>
    <col min="10483" max="10483" width="16" style="5" customWidth="1"/>
    <col min="10484" max="10484" width="12.5390625" style="5" customWidth="1"/>
    <col min="10485" max="10486" width="9.125" style="5" customWidth="1"/>
    <col min="10487" max="10487" width="28.6640625" style="5" customWidth="1"/>
    <col min="10488" max="10491" width="23" style="5" customWidth="1"/>
    <col min="10492" max="10494" width="9.125" style="5" customWidth="1"/>
    <col min="10495" max="10495" width="28.6640625" style="5" customWidth="1"/>
    <col min="10496" max="10496" width="15" style="5" bestFit="1" customWidth="1"/>
    <col min="10497" max="10497" width="15.5390625" style="5" bestFit="1" customWidth="1"/>
    <col min="10498" max="10498" width="15" style="5" bestFit="1" customWidth="1"/>
    <col min="10499" max="10499" width="15.5390625" style="5" bestFit="1" customWidth="1"/>
    <col min="10500" max="10735" width="11.4140625" style="5"/>
    <col min="10736" max="10736" width="9.125" style="5" customWidth="1"/>
    <col min="10737" max="10737" width="30.2890625" style="5" customWidth="1"/>
    <col min="10738" max="10738" width="14.6640625" style="5" customWidth="1"/>
    <col min="10739" max="10739" width="16" style="5" customWidth="1"/>
    <col min="10740" max="10740" width="12.5390625" style="5" customWidth="1"/>
    <col min="10741" max="10742" width="9.125" style="5" customWidth="1"/>
    <col min="10743" max="10743" width="28.6640625" style="5" customWidth="1"/>
    <col min="10744" max="10747" width="23" style="5" customWidth="1"/>
    <col min="10748" max="10750" width="9.125" style="5" customWidth="1"/>
    <col min="10751" max="10751" width="28.6640625" style="5" customWidth="1"/>
    <col min="10752" max="10752" width="15" style="5" bestFit="1" customWidth="1"/>
    <col min="10753" max="10753" width="15.5390625" style="5" bestFit="1" customWidth="1"/>
    <col min="10754" max="10754" width="15" style="5" bestFit="1" customWidth="1"/>
    <col min="10755" max="10755" width="15.5390625" style="5" bestFit="1" customWidth="1"/>
    <col min="10756" max="10991" width="11.4140625" style="5"/>
    <col min="10992" max="10992" width="9.125" style="5" customWidth="1"/>
    <col min="10993" max="10993" width="30.2890625" style="5" customWidth="1"/>
    <col min="10994" max="10994" width="14.6640625" style="5" customWidth="1"/>
    <col min="10995" max="10995" width="16" style="5" customWidth="1"/>
    <col min="10996" max="10996" width="12.5390625" style="5" customWidth="1"/>
    <col min="10997" max="10998" width="9.125" style="5" customWidth="1"/>
    <col min="10999" max="10999" width="28.6640625" style="5" customWidth="1"/>
    <col min="11000" max="11003" width="23" style="5" customWidth="1"/>
    <col min="11004" max="11006" width="9.125" style="5" customWidth="1"/>
    <col min="11007" max="11007" width="28.6640625" style="5" customWidth="1"/>
    <col min="11008" max="11008" width="15" style="5" bestFit="1" customWidth="1"/>
    <col min="11009" max="11009" width="15.5390625" style="5" bestFit="1" customWidth="1"/>
    <col min="11010" max="11010" width="15" style="5" bestFit="1" customWidth="1"/>
    <col min="11011" max="11011" width="15.5390625" style="5" bestFit="1" customWidth="1"/>
    <col min="11012" max="11247" width="11.4140625" style="5"/>
    <col min="11248" max="11248" width="9.125" style="5" customWidth="1"/>
    <col min="11249" max="11249" width="30.2890625" style="5" customWidth="1"/>
    <col min="11250" max="11250" width="14.6640625" style="5" customWidth="1"/>
    <col min="11251" max="11251" width="16" style="5" customWidth="1"/>
    <col min="11252" max="11252" width="12.5390625" style="5" customWidth="1"/>
    <col min="11253" max="11254" width="9.125" style="5" customWidth="1"/>
    <col min="11255" max="11255" width="28.6640625" style="5" customWidth="1"/>
    <col min="11256" max="11259" width="23" style="5" customWidth="1"/>
    <col min="11260" max="11262" width="9.125" style="5" customWidth="1"/>
    <col min="11263" max="11263" width="28.6640625" style="5" customWidth="1"/>
    <col min="11264" max="11264" width="15" style="5" bestFit="1" customWidth="1"/>
    <col min="11265" max="11265" width="15.5390625" style="5" bestFit="1" customWidth="1"/>
    <col min="11266" max="11266" width="15" style="5" bestFit="1" customWidth="1"/>
    <col min="11267" max="11267" width="15.5390625" style="5" bestFit="1" customWidth="1"/>
    <col min="11268" max="11503" width="11.4140625" style="5"/>
    <col min="11504" max="11504" width="9.125" style="5" customWidth="1"/>
    <col min="11505" max="11505" width="30.2890625" style="5" customWidth="1"/>
    <col min="11506" max="11506" width="14.6640625" style="5" customWidth="1"/>
    <col min="11507" max="11507" width="16" style="5" customWidth="1"/>
    <col min="11508" max="11508" width="12.5390625" style="5" customWidth="1"/>
    <col min="11509" max="11510" width="9.125" style="5" customWidth="1"/>
    <col min="11511" max="11511" width="28.6640625" style="5" customWidth="1"/>
    <col min="11512" max="11515" width="23" style="5" customWidth="1"/>
    <col min="11516" max="11518" width="9.125" style="5" customWidth="1"/>
    <col min="11519" max="11519" width="28.6640625" style="5" customWidth="1"/>
    <col min="11520" max="11520" width="15" style="5" bestFit="1" customWidth="1"/>
    <col min="11521" max="11521" width="15.5390625" style="5" bestFit="1" customWidth="1"/>
    <col min="11522" max="11522" width="15" style="5" bestFit="1" customWidth="1"/>
    <col min="11523" max="11523" width="15.5390625" style="5" bestFit="1" customWidth="1"/>
    <col min="11524" max="11759" width="11.4140625" style="5"/>
    <col min="11760" max="11760" width="9.125" style="5" customWidth="1"/>
    <col min="11761" max="11761" width="30.2890625" style="5" customWidth="1"/>
    <col min="11762" max="11762" width="14.6640625" style="5" customWidth="1"/>
    <col min="11763" max="11763" width="16" style="5" customWidth="1"/>
    <col min="11764" max="11764" width="12.5390625" style="5" customWidth="1"/>
    <col min="11765" max="11766" width="9.125" style="5" customWidth="1"/>
    <col min="11767" max="11767" width="28.6640625" style="5" customWidth="1"/>
    <col min="11768" max="11771" width="23" style="5" customWidth="1"/>
    <col min="11772" max="11774" width="9.125" style="5" customWidth="1"/>
    <col min="11775" max="11775" width="28.6640625" style="5" customWidth="1"/>
    <col min="11776" max="11776" width="15" style="5" bestFit="1" customWidth="1"/>
    <col min="11777" max="11777" width="15.5390625" style="5" bestFit="1" customWidth="1"/>
    <col min="11778" max="11778" width="15" style="5" bestFit="1" customWidth="1"/>
    <col min="11779" max="11779" width="15.5390625" style="5" bestFit="1" customWidth="1"/>
    <col min="11780" max="12015" width="11.4140625" style="5"/>
    <col min="12016" max="12016" width="9.125" style="5" customWidth="1"/>
    <col min="12017" max="12017" width="30.2890625" style="5" customWidth="1"/>
    <col min="12018" max="12018" width="14.6640625" style="5" customWidth="1"/>
    <col min="12019" max="12019" width="16" style="5" customWidth="1"/>
    <col min="12020" max="12020" width="12.5390625" style="5" customWidth="1"/>
    <col min="12021" max="12022" width="9.125" style="5" customWidth="1"/>
    <col min="12023" max="12023" width="28.6640625" style="5" customWidth="1"/>
    <col min="12024" max="12027" width="23" style="5" customWidth="1"/>
    <col min="12028" max="12030" width="9.125" style="5" customWidth="1"/>
    <col min="12031" max="12031" width="28.6640625" style="5" customWidth="1"/>
    <col min="12032" max="12032" width="15" style="5" bestFit="1" customWidth="1"/>
    <col min="12033" max="12033" width="15.5390625" style="5" bestFit="1" customWidth="1"/>
    <col min="12034" max="12034" width="15" style="5" bestFit="1" customWidth="1"/>
    <col min="12035" max="12035" width="15.5390625" style="5" bestFit="1" customWidth="1"/>
    <col min="12036" max="12271" width="11.4140625" style="5"/>
    <col min="12272" max="12272" width="9.125" style="5" customWidth="1"/>
    <col min="12273" max="12273" width="30.2890625" style="5" customWidth="1"/>
    <col min="12274" max="12274" width="14.6640625" style="5" customWidth="1"/>
    <col min="12275" max="12275" width="16" style="5" customWidth="1"/>
    <col min="12276" max="12276" width="12.5390625" style="5" customWidth="1"/>
    <col min="12277" max="12278" width="9.125" style="5" customWidth="1"/>
    <col min="12279" max="12279" width="28.6640625" style="5" customWidth="1"/>
    <col min="12280" max="12283" width="23" style="5" customWidth="1"/>
    <col min="12284" max="12286" width="9.125" style="5" customWidth="1"/>
    <col min="12287" max="12287" width="28.6640625" style="5" customWidth="1"/>
    <col min="12288" max="12288" width="15" style="5" bestFit="1" customWidth="1"/>
    <col min="12289" max="12289" width="15.5390625" style="5" bestFit="1" customWidth="1"/>
    <col min="12290" max="12290" width="15" style="5" bestFit="1" customWidth="1"/>
    <col min="12291" max="12291" width="15.5390625" style="5" bestFit="1" customWidth="1"/>
    <col min="12292" max="12527" width="11.4140625" style="5"/>
    <col min="12528" max="12528" width="9.125" style="5" customWidth="1"/>
    <col min="12529" max="12529" width="30.2890625" style="5" customWidth="1"/>
    <col min="12530" max="12530" width="14.6640625" style="5" customWidth="1"/>
    <col min="12531" max="12531" width="16" style="5" customWidth="1"/>
    <col min="12532" max="12532" width="12.5390625" style="5" customWidth="1"/>
    <col min="12533" max="12534" width="9.125" style="5" customWidth="1"/>
    <col min="12535" max="12535" width="28.6640625" style="5" customWidth="1"/>
    <col min="12536" max="12539" width="23" style="5" customWidth="1"/>
    <col min="12540" max="12542" width="9.125" style="5" customWidth="1"/>
    <col min="12543" max="12543" width="28.6640625" style="5" customWidth="1"/>
    <col min="12544" max="12544" width="15" style="5" bestFit="1" customWidth="1"/>
    <col min="12545" max="12545" width="15.5390625" style="5" bestFit="1" customWidth="1"/>
    <col min="12546" max="12546" width="15" style="5" bestFit="1" customWidth="1"/>
    <col min="12547" max="12547" width="15.5390625" style="5" bestFit="1" customWidth="1"/>
    <col min="12548" max="12783" width="11.4140625" style="5"/>
    <col min="12784" max="12784" width="9.125" style="5" customWidth="1"/>
    <col min="12785" max="12785" width="30.2890625" style="5" customWidth="1"/>
    <col min="12786" max="12786" width="14.6640625" style="5" customWidth="1"/>
    <col min="12787" max="12787" width="16" style="5" customWidth="1"/>
    <col min="12788" max="12788" width="12.5390625" style="5" customWidth="1"/>
    <col min="12789" max="12790" width="9.125" style="5" customWidth="1"/>
    <col min="12791" max="12791" width="28.6640625" style="5" customWidth="1"/>
    <col min="12792" max="12795" width="23" style="5" customWidth="1"/>
    <col min="12796" max="12798" width="9.125" style="5" customWidth="1"/>
    <col min="12799" max="12799" width="28.6640625" style="5" customWidth="1"/>
    <col min="12800" max="12800" width="15" style="5" bestFit="1" customWidth="1"/>
    <col min="12801" max="12801" width="15.5390625" style="5" bestFit="1" customWidth="1"/>
    <col min="12802" max="12802" width="15" style="5" bestFit="1" customWidth="1"/>
    <col min="12803" max="12803" width="15.5390625" style="5" bestFit="1" customWidth="1"/>
    <col min="12804" max="13039" width="11.4140625" style="5"/>
    <col min="13040" max="13040" width="9.125" style="5" customWidth="1"/>
    <col min="13041" max="13041" width="30.2890625" style="5" customWidth="1"/>
    <col min="13042" max="13042" width="14.6640625" style="5" customWidth="1"/>
    <col min="13043" max="13043" width="16" style="5" customWidth="1"/>
    <col min="13044" max="13044" width="12.5390625" style="5" customWidth="1"/>
    <col min="13045" max="13046" width="9.125" style="5" customWidth="1"/>
    <col min="13047" max="13047" width="28.6640625" style="5" customWidth="1"/>
    <col min="13048" max="13051" width="23" style="5" customWidth="1"/>
    <col min="13052" max="13054" width="9.125" style="5" customWidth="1"/>
    <col min="13055" max="13055" width="28.6640625" style="5" customWidth="1"/>
    <col min="13056" max="13056" width="15" style="5" bestFit="1" customWidth="1"/>
    <col min="13057" max="13057" width="15.5390625" style="5" bestFit="1" customWidth="1"/>
    <col min="13058" max="13058" width="15" style="5" bestFit="1" customWidth="1"/>
    <col min="13059" max="13059" width="15.5390625" style="5" bestFit="1" customWidth="1"/>
    <col min="13060" max="13295" width="11.4140625" style="5"/>
    <col min="13296" max="13296" width="9.125" style="5" customWidth="1"/>
    <col min="13297" max="13297" width="30.2890625" style="5" customWidth="1"/>
    <col min="13298" max="13298" width="14.6640625" style="5" customWidth="1"/>
    <col min="13299" max="13299" width="16" style="5" customWidth="1"/>
    <col min="13300" max="13300" width="12.5390625" style="5" customWidth="1"/>
    <col min="13301" max="13302" width="9.125" style="5" customWidth="1"/>
    <col min="13303" max="13303" width="28.6640625" style="5" customWidth="1"/>
    <col min="13304" max="13307" width="23" style="5" customWidth="1"/>
    <col min="13308" max="13310" width="9.125" style="5" customWidth="1"/>
    <col min="13311" max="13311" width="28.6640625" style="5" customWidth="1"/>
    <col min="13312" max="13312" width="15" style="5" bestFit="1" customWidth="1"/>
    <col min="13313" max="13313" width="15.5390625" style="5" bestFit="1" customWidth="1"/>
    <col min="13314" max="13314" width="15" style="5" bestFit="1" customWidth="1"/>
    <col min="13315" max="13315" width="15.5390625" style="5" bestFit="1" customWidth="1"/>
    <col min="13316" max="13551" width="11.4140625" style="5"/>
    <col min="13552" max="13552" width="9.125" style="5" customWidth="1"/>
    <col min="13553" max="13553" width="30.2890625" style="5" customWidth="1"/>
    <col min="13554" max="13554" width="14.6640625" style="5" customWidth="1"/>
    <col min="13555" max="13555" width="16" style="5" customWidth="1"/>
    <col min="13556" max="13556" width="12.5390625" style="5" customWidth="1"/>
    <col min="13557" max="13558" width="9.125" style="5" customWidth="1"/>
    <col min="13559" max="13559" width="28.6640625" style="5" customWidth="1"/>
    <col min="13560" max="13563" width="23" style="5" customWidth="1"/>
    <col min="13564" max="13566" width="9.125" style="5" customWidth="1"/>
    <col min="13567" max="13567" width="28.6640625" style="5" customWidth="1"/>
    <col min="13568" max="13568" width="15" style="5" bestFit="1" customWidth="1"/>
    <col min="13569" max="13569" width="15.5390625" style="5" bestFit="1" customWidth="1"/>
    <col min="13570" max="13570" width="15" style="5" bestFit="1" customWidth="1"/>
    <col min="13571" max="13571" width="15.5390625" style="5" bestFit="1" customWidth="1"/>
    <col min="13572" max="13807" width="11.4140625" style="5"/>
    <col min="13808" max="13808" width="9.125" style="5" customWidth="1"/>
    <col min="13809" max="13809" width="30.2890625" style="5" customWidth="1"/>
    <col min="13810" max="13810" width="14.6640625" style="5" customWidth="1"/>
    <col min="13811" max="13811" width="16" style="5" customWidth="1"/>
    <col min="13812" max="13812" width="12.5390625" style="5" customWidth="1"/>
    <col min="13813" max="13814" width="9.125" style="5" customWidth="1"/>
    <col min="13815" max="13815" width="28.6640625" style="5" customWidth="1"/>
    <col min="13816" max="13819" width="23" style="5" customWidth="1"/>
    <col min="13820" max="13822" width="9.125" style="5" customWidth="1"/>
    <col min="13823" max="13823" width="28.6640625" style="5" customWidth="1"/>
    <col min="13824" max="13824" width="15" style="5" bestFit="1" customWidth="1"/>
    <col min="13825" max="13825" width="15.5390625" style="5" bestFit="1" customWidth="1"/>
    <col min="13826" max="13826" width="15" style="5" bestFit="1" customWidth="1"/>
    <col min="13827" max="13827" width="15.5390625" style="5" bestFit="1" customWidth="1"/>
    <col min="13828" max="14063" width="11.4140625" style="5"/>
    <col min="14064" max="14064" width="9.125" style="5" customWidth="1"/>
    <col min="14065" max="14065" width="30.2890625" style="5" customWidth="1"/>
    <col min="14066" max="14066" width="14.6640625" style="5" customWidth="1"/>
    <col min="14067" max="14067" width="16" style="5" customWidth="1"/>
    <col min="14068" max="14068" width="12.5390625" style="5" customWidth="1"/>
    <col min="14069" max="14070" width="9.125" style="5" customWidth="1"/>
    <col min="14071" max="14071" width="28.6640625" style="5" customWidth="1"/>
    <col min="14072" max="14075" width="23" style="5" customWidth="1"/>
    <col min="14076" max="14078" width="9.125" style="5" customWidth="1"/>
    <col min="14079" max="14079" width="28.6640625" style="5" customWidth="1"/>
    <col min="14080" max="14080" width="15" style="5" bestFit="1" customWidth="1"/>
    <col min="14081" max="14081" width="15.5390625" style="5" bestFit="1" customWidth="1"/>
    <col min="14082" max="14082" width="15" style="5" bestFit="1" customWidth="1"/>
    <col min="14083" max="14083" width="15.5390625" style="5" bestFit="1" customWidth="1"/>
    <col min="14084" max="14319" width="11.4140625" style="5"/>
    <col min="14320" max="14320" width="9.125" style="5" customWidth="1"/>
    <col min="14321" max="14321" width="30.2890625" style="5" customWidth="1"/>
    <col min="14322" max="14322" width="14.6640625" style="5" customWidth="1"/>
    <col min="14323" max="14323" width="16" style="5" customWidth="1"/>
    <col min="14324" max="14324" width="12.5390625" style="5" customWidth="1"/>
    <col min="14325" max="14326" width="9.125" style="5" customWidth="1"/>
    <col min="14327" max="14327" width="28.6640625" style="5" customWidth="1"/>
    <col min="14328" max="14331" width="23" style="5" customWidth="1"/>
    <col min="14332" max="14334" width="9.125" style="5" customWidth="1"/>
    <col min="14335" max="14335" width="28.6640625" style="5" customWidth="1"/>
    <col min="14336" max="14336" width="15" style="5" bestFit="1" customWidth="1"/>
    <col min="14337" max="14337" width="15.5390625" style="5" bestFit="1" customWidth="1"/>
    <col min="14338" max="14338" width="15" style="5" bestFit="1" customWidth="1"/>
    <col min="14339" max="14339" width="15.5390625" style="5" bestFit="1" customWidth="1"/>
    <col min="14340" max="14575" width="11.4140625" style="5"/>
    <col min="14576" max="14576" width="9.125" style="5" customWidth="1"/>
    <col min="14577" max="14577" width="30.2890625" style="5" customWidth="1"/>
    <col min="14578" max="14578" width="14.6640625" style="5" customWidth="1"/>
    <col min="14579" max="14579" width="16" style="5" customWidth="1"/>
    <col min="14580" max="14580" width="12.5390625" style="5" customWidth="1"/>
    <col min="14581" max="14582" width="9.125" style="5" customWidth="1"/>
    <col min="14583" max="14583" width="28.6640625" style="5" customWidth="1"/>
    <col min="14584" max="14587" width="23" style="5" customWidth="1"/>
    <col min="14588" max="14590" width="9.125" style="5" customWidth="1"/>
    <col min="14591" max="14591" width="28.6640625" style="5" customWidth="1"/>
    <col min="14592" max="14592" width="15" style="5" bestFit="1" customWidth="1"/>
    <col min="14593" max="14593" width="15.5390625" style="5" bestFit="1" customWidth="1"/>
    <col min="14594" max="14594" width="15" style="5" bestFit="1" customWidth="1"/>
    <col min="14595" max="14595" width="15.5390625" style="5" bestFit="1" customWidth="1"/>
    <col min="14596" max="14831" width="11.4140625" style="5"/>
    <col min="14832" max="14832" width="9.125" style="5" customWidth="1"/>
    <col min="14833" max="14833" width="30.2890625" style="5" customWidth="1"/>
    <col min="14834" max="14834" width="14.6640625" style="5" customWidth="1"/>
    <col min="14835" max="14835" width="16" style="5" customWidth="1"/>
    <col min="14836" max="14836" width="12.5390625" style="5" customWidth="1"/>
    <col min="14837" max="14838" width="9.125" style="5" customWidth="1"/>
    <col min="14839" max="14839" width="28.6640625" style="5" customWidth="1"/>
    <col min="14840" max="14843" width="23" style="5" customWidth="1"/>
    <col min="14844" max="14846" width="9.125" style="5" customWidth="1"/>
    <col min="14847" max="14847" width="28.6640625" style="5" customWidth="1"/>
    <col min="14848" max="14848" width="15" style="5" bestFit="1" customWidth="1"/>
    <col min="14849" max="14849" width="15.5390625" style="5" bestFit="1" customWidth="1"/>
    <col min="14850" max="14850" width="15" style="5" bestFit="1" customWidth="1"/>
    <col min="14851" max="14851" width="15.5390625" style="5" bestFit="1" customWidth="1"/>
    <col min="14852" max="15087" width="11.4140625" style="5"/>
    <col min="15088" max="15088" width="9.125" style="5" customWidth="1"/>
    <col min="15089" max="15089" width="30.2890625" style="5" customWidth="1"/>
    <col min="15090" max="15090" width="14.6640625" style="5" customWidth="1"/>
    <col min="15091" max="15091" width="16" style="5" customWidth="1"/>
    <col min="15092" max="15092" width="12.5390625" style="5" customWidth="1"/>
    <col min="15093" max="15094" width="9.125" style="5" customWidth="1"/>
    <col min="15095" max="15095" width="28.6640625" style="5" customWidth="1"/>
    <col min="15096" max="15099" width="23" style="5" customWidth="1"/>
    <col min="15100" max="15102" width="9.125" style="5" customWidth="1"/>
    <col min="15103" max="15103" width="28.6640625" style="5" customWidth="1"/>
    <col min="15104" max="15104" width="15" style="5" bestFit="1" customWidth="1"/>
    <col min="15105" max="15105" width="15.5390625" style="5" bestFit="1" customWidth="1"/>
    <col min="15106" max="15106" width="15" style="5" bestFit="1" customWidth="1"/>
    <col min="15107" max="15107" width="15.5390625" style="5" bestFit="1" customWidth="1"/>
    <col min="15108" max="15343" width="11.4140625" style="5"/>
    <col min="15344" max="15344" width="9.125" style="5" customWidth="1"/>
    <col min="15345" max="15345" width="30.2890625" style="5" customWidth="1"/>
    <col min="15346" max="15346" width="14.6640625" style="5" customWidth="1"/>
    <col min="15347" max="15347" width="16" style="5" customWidth="1"/>
    <col min="15348" max="15348" width="12.5390625" style="5" customWidth="1"/>
    <col min="15349" max="15350" width="9.125" style="5" customWidth="1"/>
    <col min="15351" max="15351" width="28.6640625" style="5" customWidth="1"/>
    <col min="15352" max="15355" width="23" style="5" customWidth="1"/>
    <col min="15356" max="15358" width="9.125" style="5" customWidth="1"/>
    <col min="15359" max="15359" width="28.6640625" style="5" customWidth="1"/>
    <col min="15360" max="15360" width="15" style="5" bestFit="1" customWidth="1"/>
    <col min="15361" max="15361" width="15.5390625" style="5" bestFit="1" customWidth="1"/>
    <col min="15362" max="15362" width="15" style="5" bestFit="1" customWidth="1"/>
    <col min="15363" max="15363" width="15.5390625" style="5" bestFit="1" customWidth="1"/>
    <col min="15364" max="15599" width="11.4140625" style="5"/>
    <col min="15600" max="15600" width="9.125" style="5" customWidth="1"/>
    <col min="15601" max="15601" width="30.2890625" style="5" customWidth="1"/>
    <col min="15602" max="15602" width="14.6640625" style="5" customWidth="1"/>
    <col min="15603" max="15603" width="16" style="5" customWidth="1"/>
    <col min="15604" max="15604" width="12.5390625" style="5" customWidth="1"/>
    <col min="15605" max="15606" width="9.125" style="5" customWidth="1"/>
    <col min="15607" max="15607" width="28.6640625" style="5" customWidth="1"/>
    <col min="15608" max="15611" width="23" style="5" customWidth="1"/>
    <col min="15612" max="15614" width="9.125" style="5" customWidth="1"/>
    <col min="15615" max="15615" width="28.6640625" style="5" customWidth="1"/>
    <col min="15616" max="15616" width="15" style="5" bestFit="1" customWidth="1"/>
    <col min="15617" max="15617" width="15.5390625" style="5" bestFit="1" customWidth="1"/>
    <col min="15618" max="15618" width="15" style="5" bestFit="1" customWidth="1"/>
    <col min="15619" max="15619" width="15.5390625" style="5" bestFit="1" customWidth="1"/>
    <col min="15620" max="15855" width="11.4140625" style="5"/>
    <col min="15856" max="15856" width="9.125" style="5" customWidth="1"/>
    <col min="15857" max="15857" width="30.2890625" style="5" customWidth="1"/>
    <col min="15858" max="15858" width="14.6640625" style="5" customWidth="1"/>
    <col min="15859" max="15859" width="16" style="5" customWidth="1"/>
    <col min="15860" max="15860" width="12.5390625" style="5" customWidth="1"/>
    <col min="15861" max="15862" width="9.125" style="5" customWidth="1"/>
    <col min="15863" max="15863" width="28.6640625" style="5" customWidth="1"/>
    <col min="15864" max="15867" width="23" style="5" customWidth="1"/>
    <col min="15868" max="15870" width="9.125" style="5" customWidth="1"/>
    <col min="15871" max="15871" width="28.6640625" style="5" customWidth="1"/>
    <col min="15872" max="15872" width="15" style="5" bestFit="1" customWidth="1"/>
    <col min="15873" max="15873" width="15.5390625" style="5" bestFit="1" customWidth="1"/>
    <col min="15874" max="15874" width="15" style="5" bestFit="1" customWidth="1"/>
    <col min="15875" max="15875" width="15.5390625" style="5" bestFit="1" customWidth="1"/>
    <col min="15876" max="16111" width="11.4140625" style="5"/>
    <col min="16112" max="16112" width="9.125" style="5" customWidth="1"/>
    <col min="16113" max="16113" width="30.2890625" style="5" customWidth="1"/>
    <col min="16114" max="16114" width="14.6640625" style="5" customWidth="1"/>
    <col min="16115" max="16115" width="16" style="5" customWidth="1"/>
    <col min="16116" max="16116" width="12.5390625" style="5" customWidth="1"/>
    <col min="16117" max="16118" width="9.125" style="5" customWidth="1"/>
    <col min="16119" max="16119" width="28.6640625" style="5" customWidth="1"/>
    <col min="16120" max="16123" width="23" style="5" customWidth="1"/>
    <col min="16124" max="16126" width="9.125" style="5" customWidth="1"/>
    <col min="16127" max="16127" width="28.6640625" style="5" customWidth="1"/>
    <col min="16128" max="16128" width="15" style="5" bestFit="1" customWidth="1"/>
    <col min="16129" max="16129" width="15.5390625" style="5" bestFit="1" customWidth="1"/>
    <col min="16130" max="16130" width="15" style="5" bestFit="1" customWidth="1"/>
    <col min="16131" max="16131" width="15.5390625" style="5" bestFit="1" customWidth="1"/>
    <col min="16132" max="16384" width="11.4140625" style="5"/>
  </cols>
  <sheetData>
    <row r="1" spans="2:8" ht="29.25">
      <c r="B1" s="84" t="s">
        <v>154</v>
      </c>
    </row>
    <row r="2" spans="2:8" ht="18.75" thickBot="1"/>
    <row r="3" spans="2:8" ht="26.75" thickBot="1">
      <c r="B3" s="83" t="s">
        <v>128</v>
      </c>
      <c r="C3" s="40" t="s">
        <v>216</v>
      </c>
    </row>
    <row r="4" spans="2:8" ht="26.75" thickBot="1">
      <c r="B4" s="41"/>
      <c r="C4" s="72"/>
    </row>
    <row r="5" spans="2:8" ht="18.75" thickBot="1">
      <c r="B5" s="206" t="s">
        <v>135</v>
      </c>
      <c r="C5" s="207"/>
      <c r="D5" s="207"/>
      <c r="E5" s="207"/>
      <c r="F5" s="207"/>
      <c r="G5" s="207"/>
      <c r="H5" s="208"/>
    </row>
    <row r="6" spans="2:8" ht="15" customHeight="1" outlineLevel="1">
      <c r="B6" s="209" t="s">
        <v>155</v>
      </c>
      <c r="C6" s="210"/>
      <c r="D6" s="210"/>
      <c r="E6" s="210"/>
      <c r="F6" s="210"/>
      <c r="G6" s="210"/>
      <c r="H6" s="211"/>
    </row>
    <row r="7" spans="2:8" outlineLevel="1">
      <c r="B7" s="4"/>
      <c r="C7" s="4"/>
      <c r="D7" s="4"/>
      <c r="E7" s="4"/>
    </row>
    <row r="8" spans="2:8" outlineLevel="1"/>
    <row r="9" spans="2:8" ht="39" customHeight="1" outlineLevel="1" thickBot="1">
      <c r="B9" s="221" t="s">
        <v>196</v>
      </c>
      <c r="C9" s="221"/>
      <c r="D9" s="221"/>
      <c r="E9" s="221"/>
    </row>
    <row r="10" spans="2:8" ht="31.75" outlineLevel="1" thickBot="1">
      <c r="B10" s="11" t="s">
        <v>1</v>
      </c>
      <c r="C10" s="12" t="s">
        <v>2</v>
      </c>
      <c r="D10" s="12" t="s">
        <v>3</v>
      </c>
      <c r="E10" s="12" t="s">
        <v>4</v>
      </c>
    </row>
    <row r="11" spans="2:8" ht="18.75" outlineLevel="1" thickBot="1">
      <c r="B11" s="13" t="s">
        <v>32</v>
      </c>
      <c r="C11" s="14" t="s">
        <v>10</v>
      </c>
      <c r="D11" s="14" t="s">
        <v>11</v>
      </c>
      <c r="E11" s="14"/>
    </row>
    <row r="12" spans="2:8" ht="18.75" outlineLevel="1" thickBot="1">
      <c r="B12" s="13" t="s">
        <v>33</v>
      </c>
      <c r="C12" s="14" t="s">
        <v>10</v>
      </c>
      <c r="D12" s="14" t="s">
        <v>13</v>
      </c>
      <c r="E12" s="14"/>
    </row>
    <row r="13" spans="2:8" ht="18.75" outlineLevel="1" thickBot="1">
      <c r="B13" s="13" t="s">
        <v>34</v>
      </c>
      <c r="C13" s="14" t="s">
        <v>10</v>
      </c>
      <c r="D13" s="14" t="s">
        <v>14</v>
      </c>
      <c r="E13" s="14"/>
    </row>
    <row r="14" spans="2:8" ht="18.75" outlineLevel="1" thickBot="1">
      <c r="B14" s="222" t="s">
        <v>35</v>
      </c>
      <c r="C14" s="71" t="s">
        <v>15</v>
      </c>
      <c r="D14" s="71" t="s">
        <v>16</v>
      </c>
      <c r="E14" s="71">
        <v>4</v>
      </c>
    </row>
    <row r="15" spans="2:8" ht="18.75" outlineLevel="1" thickBot="1">
      <c r="B15" s="223"/>
      <c r="C15" s="71" t="s">
        <v>36</v>
      </c>
      <c r="D15" s="71" t="s">
        <v>16</v>
      </c>
      <c r="E15" s="71">
        <v>3</v>
      </c>
    </row>
    <row r="16" spans="2:8" ht="53.25" customHeight="1" outlineLevel="1" thickBot="1">
      <c r="B16" s="13" t="s">
        <v>37</v>
      </c>
      <c r="C16" s="14" t="s">
        <v>15</v>
      </c>
      <c r="D16" s="14" t="s">
        <v>16</v>
      </c>
      <c r="E16" s="14">
        <v>1</v>
      </c>
    </row>
    <row r="17" spans="1:8" ht="15.75" customHeight="1" outlineLevel="1" thickBot="1">
      <c r="B17" s="74" t="s">
        <v>38</v>
      </c>
      <c r="C17" s="75" t="s">
        <v>15</v>
      </c>
      <c r="D17" s="75" t="s">
        <v>16</v>
      </c>
      <c r="E17" s="75">
        <v>2</v>
      </c>
    </row>
    <row r="18" spans="1:8" ht="57" customHeight="1" outlineLevel="1">
      <c r="B18" s="212" t="s">
        <v>156</v>
      </c>
      <c r="C18" s="213"/>
      <c r="D18" s="213"/>
      <c r="E18" s="214"/>
    </row>
    <row r="19" spans="1:8" ht="41.25" customHeight="1" outlineLevel="1" thickBot="1">
      <c r="B19" s="215"/>
      <c r="C19" s="216"/>
      <c r="D19" s="216"/>
      <c r="E19" s="217"/>
    </row>
    <row r="20" spans="1:8" ht="30.75" customHeight="1" outlineLevel="1" thickBot="1">
      <c r="B20" s="76"/>
      <c r="C20" s="76"/>
      <c r="D20" s="76"/>
      <c r="E20" s="76"/>
    </row>
    <row r="21" spans="1:8">
      <c r="B21" s="224" t="s">
        <v>126</v>
      </c>
      <c r="C21" s="225"/>
      <c r="D21" s="225"/>
      <c r="E21" s="225"/>
      <c r="F21" s="225"/>
      <c r="G21" s="225"/>
      <c r="H21" s="226"/>
    </row>
    <row r="22" spans="1:8" ht="15.75" customHeight="1" outlineLevel="1">
      <c r="B22" s="227" t="s">
        <v>157</v>
      </c>
      <c r="C22" s="227"/>
      <c r="D22" s="227"/>
      <c r="E22" s="227"/>
      <c r="F22" s="227"/>
      <c r="G22" s="227"/>
      <c r="H22" s="227"/>
    </row>
    <row r="23" spans="1:8" ht="15.75" customHeight="1" outlineLevel="1" thickBot="1">
      <c r="A23" s="73"/>
      <c r="B23" s="73"/>
      <c r="C23" s="73"/>
      <c r="D23" s="73"/>
      <c r="E23" s="73"/>
      <c r="F23" s="73"/>
      <c r="G23" s="73"/>
      <c r="H23" s="73"/>
    </row>
    <row r="24" spans="1:8" ht="31.5" customHeight="1" outlineLevel="1" thickBot="1">
      <c r="A24" s="73"/>
      <c r="B24" s="218" t="s">
        <v>295</v>
      </c>
      <c r="C24" s="219"/>
      <c r="D24" s="219"/>
      <c r="E24" s="219"/>
      <c r="F24" s="220"/>
      <c r="G24" s="73"/>
      <c r="H24" s="73"/>
    </row>
    <row r="25" spans="1:8" ht="15.75" customHeight="1" outlineLevel="1" thickBot="1">
      <c r="A25" s="73"/>
      <c r="B25" s="6" t="s">
        <v>5</v>
      </c>
      <c r="C25" s="6" t="s">
        <v>6</v>
      </c>
      <c r="D25" s="6" t="s">
        <v>7</v>
      </c>
      <c r="E25" s="6" t="s">
        <v>8</v>
      </c>
      <c r="F25" s="6" t="s">
        <v>9</v>
      </c>
      <c r="G25" s="73"/>
      <c r="H25" s="73"/>
    </row>
    <row r="26" spans="1:8" ht="23.25" customHeight="1" outlineLevel="1" thickBot="1">
      <c r="A26" s="73"/>
      <c r="B26" s="8" t="s">
        <v>12</v>
      </c>
      <c r="C26" s="9">
        <v>1710</v>
      </c>
      <c r="D26" s="9">
        <v>1785</v>
      </c>
      <c r="E26" s="9">
        <v>703</v>
      </c>
      <c r="F26" s="9">
        <v>748</v>
      </c>
      <c r="G26" s="73"/>
      <c r="H26" s="73"/>
    </row>
    <row r="27" spans="1:8" ht="23.25" customHeight="1" outlineLevel="1" thickBot="1">
      <c r="A27" s="73"/>
      <c r="B27" s="8" t="s">
        <v>17</v>
      </c>
      <c r="C27" s="9" t="s">
        <v>18</v>
      </c>
      <c r="D27" s="9" t="s">
        <v>19</v>
      </c>
      <c r="E27" s="9" t="s">
        <v>20</v>
      </c>
      <c r="F27" s="9" t="s">
        <v>21</v>
      </c>
      <c r="G27" s="73"/>
      <c r="H27" s="73"/>
    </row>
    <row r="28" spans="1:8" ht="23.25" customHeight="1" outlineLevel="1" thickBot="1">
      <c r="A28" s="73"/>
      <c r="B28" s="8" t="s">
        <v>22</v>
      </c>
      <c r="C28" s="10">
        <f>ABS(E26-D26)</f>
        <v>1082</v>
      </c>
      <c r="D28" s="10">
        <f>ABS(F26-C26)</f>
        <v>962</v>
      </c>
      <c r="E28" s="10">
        <f>E26+C26</f>
        <v>2413</v>
      </c>
      <c r="F28" s="10">
        <f>F26+D26</f>
        <v>2533</v>
      </c>
      <c r="G28" s="73"/>
      <c r="H28" s="73"/>
    </row>
    <row r="29" spans="1:8" ht="23.25" customHeight="1" outlineLevel="1" thickBot="1">
      <c r="A29" s="73"/>
      <c r="B29" s="8" t="s">
        <v>23</v>
      </c>
      <c r="C29" s="9" t="s">
        <v>24</v>
      </c>
      <c r="D29" s="9" t="s">
        <v>25</v>
      </c>
      <c r="E29" s="9" t="s">
        <v>26</v>
      </c>
      <c r="F29" s="9" t="s">
        <v>27</v>
      </c>
      <c r="G29" s="73"/>
      <c r="H29" s="73"/>
    </row>
    <row r="30" spans="1:8" ht="23.25" customHeight="1" outlineLevel="1" thickBot="1">
      <c r="A30" s="73"/>
      <c r="B30" s="8" t="s">
        <v>22</v>
      </c>
      <c r="C30" s="10">
        <f>ABS((2*C26)-F26)</f>
        <v>2672</v>
      </c>
      <c r="D30" s="10">
        <f>ABS((2*D26)-E26)</f>
        <v>2867</v>
      </c>
      <c r="E30" s="10">
        <f>ABS((2*E26)-D26)</f>
        <v>379</v>
      </c>
      <c r="F30" s="10">
        <f>ABS((2*F26)-C26)</f>
        <v>214</v>
      </c>
      <c r="G30" s="73"/>
      <c r="H30" s="73"/>
    </row>
    <row r="31" spans="1:8" ht="23.25" customHeight="1" outlineLevel="1" thickBot="1">
      <c r="A31" s="73"/>
      <c r="B31" s="8" t="s">
        <v>23</v>
      </c>
      <c r="C31" s="9" t="s">
        <v>28</v>
      </c>
      <c r="D31" s="9" t="s">
        <v>29</v>
      </c>
      <c r="E31" s="9" t="s">
        <v>30</v>
      </c>
      <c r="F31" s="9" t="s">
        <v>31</v>
      </c>
      <c r="G31" s="73"/>
      <c r="H31" s="73"/>
    </row>
    <row r="32" spans="1:8" ht="23.25" customHeight="1" outlineLevel="1" thickBot="1">
      <c r="A32" s="73"/>
      <c r="B32" s="8" t="s">
        <v>22</v>
      </c>
      <c r="C32" s="10">
        <f>(2*C26)+E26</f>
        <v>4123</v>
      </c>
      <c r="D32" s="10">
        <f>(2*D26)+F26</f>
        <v>4318</v>
      </c>
      <c r="E32" s="10">
        <f>(2*E26)+C26</f>
        <v>3116</v>
      </c>
      <c r="F32" s="10">
        <f>(2*F26)+D26</f>
        <v>3281</v>
      </c>
      <c r="G32" s="73"/>
      <c r="H32" s="73"/>
    </row>
    <row r="33" spans="1:8" ht="15.75" customHeight="1" outlineLevel="1">
      <c r="A33" s="73"/>
      <c r="B33" s="73"/>
      <c r="C33" s="73"/>
      <c r="D33" s="73"/>
      <c r="E33" s="73"/>
      <c r="F33" s="73"/>
      <c r="G33" s="73"/>
      <c r="H33" s="73"/>
    </row>
    <row r="34" spans="1:8" ht="18.75" outlineLevel="1" thickBot="1">
      <c r="B34" s="3"/>
      <c r="C34" s="4"/>
      <c r="D34" s="4"/>
      <c r="E34" s="4"/>
      <c r="F34" s="4"/>
      <c r="G34" s="4"/>
    </row>
    <row r="35" spans="1:8" ht="18.75" thickBot="1">
      <c r="B35" s="206" t="s">
        <v>127</v>
      </c>
      <c r="C35" s="207"/>
      <c r="D35" s="207"/>
      <c r="E35" s="207"/>
      <c r="F35" s="207"/>
      <c r="G35" s="207"/>
      <c r="H35" s="208"/>
    </row>
    <row r="36" spans="1:8" ht="33.75" customHeight="1" outlineLevel="1">
      <c r="B36" s="209" t="s">
        <v>158</v>
      </c>
      <c r="C36" s="210"/>
      <c r="D36" s="210"/>
      <c r="E36" s="210"/>
      <c r="F36" s="210"/>
      <c r="G36" s="210"/>
      <c r="H36" s="211"/>
    </row>
    <row r="37" spans="1:8" ht="18.75" outlineLevel="1" thickBot="1">
      <c r="B37" s="3"/>
      <c r="C37" s="4"/>
      <c r="D37" s="4"/>
      <c r="E37" s="4"/>
      <c r="F37" s="4"/>
      <c r="G37" s="4"/>
    </row>
    <row r="38" spans="1:8" ht="29.75" outlineLevel="1" thickBot="1">
      <c r="B38" s="6" t="s">
        <v>1</v>
      </c>
      <c r="C38" s="7" t="s">
        <v>2</v>
      </c>
      <c r="D38" s="7" t="s">
        <v>3</v>
      </c>
      <c r="E38" s="7" t="s">
        <v>39</v>
      </c>
      <c r="F38" s="4"/>
      <c r="G38" s="4"/>
    </row>
    <row r="39" spans="1:8" ht="18.75" outlineLevel="1" thickBot="1">
      <c r="B39" s="203" t="s">
        <v>217</v>
      </c>
      <c r="C39" s="204"/>
      <c r="D39" s="204"/>
      <c r="E39" s="205"/>
      <c r="F39" s="4"/>
      <c r="G39" s="4"/>
    </row>
    <row r="40" spans="1:8" ht="54.4" customHeight="1" outlineLevel="1" thickBot="1">
      <c r="B40" s="101" t="s">
        <v>218</v>
      </c>
      <c r="C40" s="132" t="s">
        <v>183</v>
      </c>
      <c r="D40" s="71" t="s">
        <v>185</v>
      </c>
      <c r="E40" s="71"/>
    </row>
    <row r="41" spans="1:8" ht="106.15" customHeight="1" thickBot="1">
      <c r="B41" s="101" t="s">
        <v>219</v>
      </c>
      <c r="C41" s="132" t="s">
        <v>182</v>
      </c>
      <c r="D41" s="71" t="s">
        <v>184</v>
      </c>
      <c r="E41" s="71"/>
    </row>
    <row r="47" spans="1:8">
      <c r="B47" s="62"/>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75" priority="3">
      <formula>$B40="N/A"</formula>
    </cfRule>
  </conditionalFormatting>
  <conditionalFormatting sqref="B40:B41">
    <cfRule type="expression" dxfId="74"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64"/>
  <sheetViews>
    <sheetView zoomScale="70" zoomScaleNormal="70" workbookViewId="0">
      <selection activeCell="A155" sqref="A155"/>
    </sheetView>
  </sheetViews>
  <sheetFormatPr defaultColWidth="11.4140625" defaultRowHeight="18" outlineLevelRow="1"/>
  <cols>
    <col min="1" max="2" width="11.4140625" style="5"/>
    <col min="3" max="3" width="4.875" style="5" customWidth="1"/>
    <col min="4" max="4" width="25.2890625" style="5" customWidth="1"/>
    <col min="5" max="5" width="22.875" style="5" customWidth="1"/>
    <col min="6" max="20" width="13" style="5" customWidth="1"/>
    <col min="21" max="24" width="13" style="28" customWidth="1"/>
    <col min="25" max="26" width="5.4140625" style="28" customWidth="1"/>
    <col min="27" max="251" width="11.4140625" style="5"/>
    <col min="252" max="252" width="2.4140625" style="5" customWidth="1"/>
    <col min="253" max="254" width="25.6640625" style="5" customWidth="1"/>
    <col min="255" max="265" width="11.4140625" style="5"/>
    <col min="266" max="266" width="17.125" style="5" customWidth="1"/>
    <col min="267" max="268" width="11.4140625" style="5"/>
    <col min="269" max="269" width="17.125" style="5" customWidth="1"/>
    <col min="270" max="507" width="11.4140625" style="5"/>
    <col min="508" max="508" width="2.4140625" style="5" customWidth="1"/>
    <col min="509" max="510" width="25.6640625" style="5" customWidth="1"/>
    <col min="511" max="521" width="11.4140625" style="5"/>
    <col min="522" max="522" width="17.125" style="5" customWidth="1"/>
    <col min="523" max="524" width="11.4140625" style="5"/>
    <col min="525" max="525" width="17.125" style="5" customWidth="1"/>
    <col min="526" max="763" width="11.4140625" style="5"/>
    <col min="764" max="764" width="2.4140625" style="5" customWidth="1"/>
    <col min="765" max="766" width="25.6640625" style="5" customWidth="1"/>
    <col min="767" max="777" width="11.4140625" style="5"/>
    <col min="778" max="778" width="17.125" style="5" customWidth="1"/>
    <col min="779" max="780" width="11.4140625" style="5"/>
    <col min="781" max="781" width="17.125" style="5" customWidth="1"/>
    <col min="782" max="1019" width="11.4140625" style="5"/>
    <col min="1020" max="1020" width="2.4140625" style="5" customWidth="1"/>
    <col min="1021" max="1022" width="25.6640625" style="5" customWidth="1"/>
    <col min="1023" max="1033" width="11.4140625" style="5"/>
    <col min="1034" max="1034" width="17.125" style="5" customWidth="1"/>
    <col min="1035" max="1036" width="11.4140625" style="5"/>
    <col min="1037" max="1037" width="17.125" style="5" customWidth="1"/>
    <col min="1038" max="1275" width="11.4140625" style="5"/>
    <col min="1276" max="1276" width="2.4140625" style="5" customWidth="1"/>
    <col min="1277" max="1278" width="25.6640625" style="5" customWidth="1"/>
    <col min="1279" max="1289" width="11.4140625" style="5"/>
    <col min="1290" max="1290" width="17.125" style="5" customWidth="1"/>
    <col min="1291" max="1292" width="11.4140625" style="5"/>
    <col min="1293" max="1293" width="17.125" style="5" customWidth="1"/>
    <col min="1294" max="1531" width="11.4140625" style="5"/>
    <col min="1532" max="1532" width="2.4140625" style="5" customWidth="1"/>
    <col min="1533" max="1534" width="25.6640625" style="5" customWidth="1"/>
    <col min="1535" max="1545" width="11.4140625" style="5"/>
    <col min="1546" max="1546" width="17.125" style="5" customWidth="1"/>
    <col min="1547" max="1548" width="11.4140625" style="5"/>
    <col min="1549" max="1549" width="17.125" style="5" customWidth="1"/>
    <col min="1550" max="1787" width="11.4140625" style="5"/>
    <col min="1788" max="1788" width="2.4140625" style="5" customWidth="1"/>
    <col min="1789" max="1790" width="25.6640625" style="5" customWidth="1"/>
    <col min="1791" max="1801" width="11.4140625" style="5"/>
    <col min="1802" max="1802" width="17.125" style="5" customWidth="1"/>
    <col min="1803" max="1804" width="11.4140625" style="5"/>
    <col min="1805" max="1805" width="17.125" style="5" customWidth="1"/>
    <col min="1806" max="2043" width="11.4140625" style="5"/>
    <col min="2044" max="2044" width="2.4140625" style="5" customWidth="1"/>
    <col min="2045" max="2046" width="25.6640625" style="5" customWidth="1"/>
    <col min="2047" max="2057" width="11.4140625" style="5"/>
    <col min="2058" max="2058" width="17.125" style="5" customWidth="1"/>
    <col min="2059" max="2060" width="11.4140625" style="5"/>
    <col min="2061" max="2061" width="17.125" style="5" customWidth="1"/>
    <col min="2062" max="2299" width="11.4140625" style="5"/>
    <col min="2300" max="2300" width="2.4140625" style="5" customWidth="1"/>
    <col min="2301" max="2302" width="25.6640625" style="5" customWidth="1"/>
    <col min="2303" max="2313" width="11.4140625" style="5"/>
    <col min="2314" max="2314" width="17.125" style="5" customWidth="1"/>
    <col min="2315" max="2316" width="11.4140625" style="5"/>
    <col min="2317" max="2317" width="17.125" style="5" customWidth="1"/>
    <col min="2318" max="2555" width="11.4140625" style="5"/>
    <col min="2556" max="2556" width="2.4140625" style="5" customWidth="1"/>
    <col min="2557" max="2558" width="25.6640625" style="5" customWidth="1"/>
    <col min="2559" max="2569" width="11.4140625" style="5"/>
    <col min="2570" max="2570" width="17.125" style="5" customWidth="1"/>
    <col min="2571" max="2572" width="11.4140625" style="5"/>
    <col min="2573" max="2573" width="17.125" style="5" customWidth="1"/>
    <col min="2574" max="2811" width="11.4140625" style="5"/>
    <col min="2812" max="2812" width="2.4140625" style="5" customWidth="1"/>
    <col min="2813" max="2814" width="25.6640625" style="5" customWidth="1"/>
    <col min="2815" max="2825" width="11.4140625" style="5"/>
    <col min="2826" max="2826" width="17.125" style="5" customWidth="1"/>
    <col min="2827" max="2828" width="11.4140625" style="5"/>
    <col min="2829" max="2829" width="17.125" style="5" customWidth="1"/>
    <col min="2830" max="3067" width="11.4140625" style="5"/>
    <col min="3068" max="3068" width="2.4140625" style="5" customWidth="1"/>
    <col min="3069" max="3070" width="25.6640625" style="5" customWidth="1"/>
    <col min="3071" max="3081" width="11.4140625" style="5"/>
    <col min="3082" max="3082" width="17.125" style="5" customWidth="1"/>
    <col min="3083" max="3084" width="11.4140625" style="5"/>
    <col min="3085" max="3085" width="17.125" style="5" customWidth="1"/>
    <col min="3086" max="3323" width="11.4140625" style="5"/>
    <col min="3324" max="3324" width="2.4140625" style="5" customWidth="1"/>
    <col min="3325" max="3326" width="25.6640625" style="5" customWidth="1"/>
    <col min="3327" max="3337" width="11.4140625" style="5"/>
    <col min="3338" max="3338" width="17.125" style="5" customWidth="1"/>
    <col min="3339" max="3340" width="11.4140625" style="5"/>
    <col min="3341" max="3341" width="17.125" style="5" customWidth="1"/>
    <col min="3342" max="3579" width="11.4140625" style="5"/>
    <col min="3580" max="3580" width="2.4140625" style="5" customWidth="1"/>
    <col min="3581" max="3582" width="25.6640625" style="5" customWidth="1"/>
    <col min="3583" max="3593" width="11.4140625" style="5"/>
    <col min="3594" max="3594" width="17.125" style="5" customWidth="1"/>
    <col min="3595" max="3596" width="11.4140625" style="5"/>
    <col min="3597" max="3597" width="17.125" style="5" customWidth="1"/>
    <col min="3598" max="3835" width="11.4140625" style="5"/>
    <col min="3836" max="3836" width="2.4140625" style="5" customWidth="1"/>
    <col min="3837" max="3838" width="25.6640625" style="5" customWidth="1"/>
    <col min="3839" max="3849" width="11.4140625" style="5"/>
    <col min="3850" max="3850" width="17.125" style="5" customWidth="1"/>
    <col min="3851" max="3852" width="11.4140625" style="5"/>
    <col min="3853" max="3853" width="17.125" style="5" customWidth="1"/>
    <col min="3854" max="4091" width="11.4140625" style="5"/>
    <col min="4092" max="4092" width="2.4140625" style="5" customWidth="1"/>
    <col min="4093" max="4094" width="25.6640625" style="5" customWidth="1"/>
    <col min="4095" max="4105" width="11.4140625" style="5"/>
    <col min="4106" max="4106" width="17.125" style="5" customWidth="1"/>
    <col min="4107" max="4108" width="11.4140625" style="5"/>
    <col min="4109" max="4109" width="17.125" style="5" customWidth="1"/>
    <col min="4110" max="4347" width="11.4140625" style="5"/>
    <col min="4348" max="4348" width="2.4140625" style="5" customWidth="1"/>
    <col min="4349" max="4350" width="25.6640625" style="5" customWidth="1"/>
    <col min="4351" max="4361" width="11.4140625" style="5"/>
    <col min="4362" max="4362" width="17.125" style="5" customWidth="1"/>
    <col min="4363" max="4364" width="11.4140625" style="5"/>
    <col min="4365" max="4365" width="17.125" style="5" customWidth="1"/>
    <col min="4366" max="4603" width="11.4140625" style="5"/>
    <col min="4604" max="4604" width="2.4140625" style="5" customWidth="1"/>
    <col min="4605" max="4606" width="25.6640625" style="5" customWidth="1"/>
    <col min="4607" max="4617" width="11.4140625" style="5"/>
    <col min="4618" max="4618" width="17.125" style="5" customWidth="1"/>
    <col min="4619" max="4620" width="11.4140625" style="5"/>
    <col min="4621" max="4621" width="17.125" style="5" customWidth="1"/>
    <col min="4622" max="4859" width="11.4140625" style="5"/>
    <col min="4860" max="4860" width="2.4140625" style="5" customWidth="1"/>
    <col min="4861" max="4862" width="25.6640625" style="5" customWidth="1"/>
    <col min="4863" max="4873" width="11.4140625" style="5"/>
    <col min="4874" max="4874" width="17.125" style="5" customWidth="1"/>
    <col min="4875" max="4876" width="11.4140625" style="5"/>
    <col min="4877" max="4877" width="17.125" style="5" customWidth="1"/>
    <col min="4878" max="5115" width="11.4140625" style="5"/>
    <col min="5116" max="5116" width="2.4140625" style="5" customWidth="1"/>
    <col min="5117" max="5118" width="25.6640625" style="5" customWidth="1"/>
    <col min="5119" max="5129" width="11.4140625" style="5"/>
    <col min="5130" max="5130" width="17.125" style="5" customWidth="1"/>
    <col min="5131" max="5132" width="11.4140625" style="5"/>
    <col min="5133" max="5133" width="17.125" style="5" customWidth="1"/>
    <col min="5134" max="5371" width="11.4140625" style="5"/>
    <col min="5372" max="5372" width="2.4140625" style="5" customWidth="1"/>
    <col min="5373" max="5374" width="25.6640625" style="5" customWidth="1"/>
    <col min="5375" max="5385" width="11.4140625" style="5"/>
    <col min="5386" max="5386" width="17.125" style="5" customWidth="1"/>
    <col min="5387" max="5388" width="11.4140625" style="5"/>
    <col min="5389" max="5389" width="17.125" style="5" customWidth="1"/>
    <col min="5390" max="5627" width="11.4140625" style="5"/>
    <col min="5628" max="5628" width="2.4140625" style="5" customWidth="1"/>
    <col min="5629" max="5630" width="25.6640625" style="5" customWidth="1"/>
    <col min="5631" max="5641" width="11.4140625" style="5"/>
    <col min="5642" max="5642" width="17.125" style="5" customWidth="1"/>
    <col min="5643" max="5644" width="11.4140625" style="5"/>
    <col min="5645" max="5645" width="17.125" style="5" customWidth="1"/>
    <col min="5646" max="5883" width="11.4140625" style="5"/>
    <col min="5884" max="5884" width="2.4140625" style="5" customWidth="1"/>
    <col min="5885" max="5886" width="25.6640625" style="5" customWidth="1"/>
    <col min="5887" max="5897" width="11.4140625" style="5"/>
    <col min="5898" max="5898" width="17.125" style="5" customWidth="1"/>
    <col min="5899" max="5900" width="11.4140625" style="5"/>
    <col min="5901" max="5901" width="17.125" style="5" customWidth="1"/>
    <col min="5902" max="6139" width="11.4140625" style="5"/>
    <col min="6140" max="6140" width="2.4140625" style="5" customWidth="1"/>
    <col min="6141" max="6142" width="25.6640625" style="5" customWidth="1"/>
    <col min="6143" max="6153" width="11.4140625" style="5"/>
    <col min="6154" max="6154" width="17.125" style="5" customWidth="1"/>
    <col min="6155" max="6156" width="11.4140625" style="5"/>
    <col min="6157" max="6157" width="17.125" style="5" customWidth="1"/>
    <col min="6158" max="6395" width="11.4140625" style="5"/>
    <col min="6396" max="6396" width="2.4140625" style="5" customWidth="1"/>
    <col min="6397" max="6398" width="25.6640625" style="5" customWidth="1"/>
    <col min="6399" max="6409" width="11.4140625" style="5"/>
    <col min="6410" max="6410" width="17.125" style="5" customWidth="1"/>
    <col min="6411" max="6412" width="11.4140625" style="5"/>
    <col min="6413" max="6413" width="17.125" style="5" customWidth="1"/>
    <col min="6414" max="6651" width="11.4140625" style="5"/>
    <col min="6652" max="6652" width="2.4140625" style="5" customWidth="1"/>
    <col min="6653" max="6654" width="25.6640625" style="5" customWidth="1"/>
    <col min="6655" max="6665" width="11.4140625" style="5"/>
    <col min="6666" max="6666" width="17.125" style="5" customWidth="1"/>
    <col min="6667" max="6668" width="11.4140625" style="5"/>
    <col min="6669" max="6669" width="17.125" style="5" customWidth="1"/>
    <col min="6670" max="6907" width="11.4140625" style="5"/>
    <col min="6908" max="6908" width="2.4140625" style="5" customWidth="1"/>
    <col min="6909" max="6910" width="25.6640625" style="5" customWidth="1"/>
    <col min="6911" max="6921" width="11.4140625" style="5"/>
    <col min="6922" max="6922" width="17.125" style="5" customWidth="1"/>
    <col min="6923" max="6924" width="11.4140625" style="5"/>
    <col min="6925" max="6925" width="17.125" style="5" customWidth="1"/>
    <col min="6926" max="7163" width="11.4140625" style="5"/>
    <col min="7164" max="7164" width="2.4140625" style="5" customWidth="1"/>
    <col min="7165" max="7166" width="25.6640625" style="5" customWidth="1"/>
    <col min="7167" max="7177" width="11.4140625" style="5"/>
    <col min="7178" max="7178" width="17.125" style="5" customWidth="1"/>
    <col min="7179" max="7180" width="11.4140625" style="5"/>
    <col min="7181" max="7181" width="17.125" style="5" customWidth="1"/>
    <col min="7182" max="7419" width="11.4140625" style="5"/>
    <col min="7420" max="7420" width="2.4140625" style="5" customWidth="1"/>
    <col min="7421" max="7422" width="25.6640625" style="5" customWidth="1"/>
    <col min="7423" max="7433" width="11.4140625" style="5"/>
    <col min="7434" max="7434" width="17.125" style="5" customWidth="1"/>
    <col min="7435" max="7436" width="11.4140625" style="5"/>
    <col min="7437" max="7437" width="17.125" style="5" customWidth="1"/>
    <col min="7438" max="7675" width="11.4140625" style="5"/>
    <col min="7676" max="7676" width="2.4140625" style="5" customWidth="1"/>
    <col min="7677" max="7678" width="25.6640625" style="5" customWidth="1"/>
    <col min="7679" max="7689" width="11.4140625" style="5"/>
    <col min="7690" max="7690" width="17.125" style="5" customWidth="1"/>
    <col min="7691" max="7692" width="11.4140625" style="5"/>
    <col min="7693" max="7693" width="17.125" style="5" customWidth="1"/>
    <col min="7694" max="7931" width="11.4140625" style="5"/>
    <col min="7932" max="7932" width="2.4140625" style="5" customWidth="1"/>
    <col min="7933" max="7934" width="25.6640625" style="5" customWidth="1"/>
    <col min="7935" max="7945" width="11.4140625" style="5"/>
    <col min="7946" max="7946" width="17.125" style="5" customWidth="1"/>
    <col min="7947" max="7948" width="11.4140625" style="5"/>
    <col min="7949" max="7949" width="17.125" style="5" customWidth="1"/>
    <col min="7950" max="8187" width="11.4140625" style="5"/>
    <col min="8188" max="8188" width="2.4140625" style="5" customWidth="1"/>
    <col min="8189" max="8190" width="25.6640625" style="5" customWidth="1"/>
    <col min="8191" max="8201" width="11.4140625" style="5"/>
    <col min="8202" max="8202" width="17.125" style="5" customWidth="1"/>
    <col min="8203" max="8204" width="11.4140625" style="5"/>
    <col min="8205" max="8205" width="17.125" style="5" customWidth="1"/>
    <col min="8206" max="8443" width="11.4140625" style="5"/>
    <col min="8444" max="8444" width="2.4140625" style="5" customWidth="1"/>
    <col min="8445" max="8446" width="25.6640625" style="5" customWidth="1"/>
    <col min="8447" max="8457" width="11.4140625" style="5"/>
    <col min="8458" max="8458" width="17.125" style="5" customWidth="1"/>
    <col min="8459" max="8460" width="11.4140625" style="5"/>
    <col min="8461" max="8461" width="17.125" style="5" customWidth="1"/>
    <col min="8462" max="8699" width="11.4140625" style="5"/>
    <col min="8700" max="8700" width="2.4140625" style="5" customWidth="1"/>
    <col min="8701" max="8702" width="25.6640625" style="5" customWidth="1"/>
    <col min="8703" max="8713" width="11.4140625" style="5"/>
    <col min="8714" max="8714" width="17.125" style="5" customWidth="1"/>
    <col min="8715" max="8716" width="11.4140625" style="5"/>
    <col min="8717" max="8717" width="17.125" style="5" customWidth="1"/>
    <col min="8718" max="8955" width="11.4140625" style="5"/>
    <col min="8956" max="8956" width="2.4140625" style="5" customWidth="1"/>
    <col min="8957" max="8958" width="25.6640625" style="5" customWidth="1"/>
    <col min="8959" max="8969" width="11.4140625" style="5"/>
    <col min="8970" max="8970" width="17.125" style="5" customWidth="1"/>
    <col min="8971" max="8972" width="11.4140625" style="5"/>
    <col min="8973" max="8973" width="17.125" style="5" customWidth="1"/>
    <col min="8974" max="9211" width="11.4140625" style="5"/>
    <col min="9212" max="9212" width="2.4140625" style="5" customWidth="1"/>
    <col min="9213" max="9214" width="25.6640625" style="5" customWidth="1"/>
    <col min="9215" max="9225" width="11.4140625" style="5"/>
    <col min="9226" max="9226" width="17.125" style="5" customWidth="1"/>
    <col min="9227" max="9228" width="11.4140625" style="5"/>
    <col min="9229" max="9229" width="17.125" style="5" customWidth="1"/>
    <col min="9230" max="9467" width="11.4140625" style="5"/>
    <col min="9468" max="9468" width="2.4140625" style="5" customWidth="1"/>
    <col min="9469" max="9470" width="25.6640625" style="5" customWidth="1"/>
    <col min="9471" max="9481" width="11.4140625" style="5"/>
    <col min="9482" max="9482" width="17.125" style="5" customWidth="1"/>
    <col min="9483" max="9484" width="11.4140625" style="5"/>
    <col min="9485" max="9485" width="17.125" style="5" customWidth="1"/>
    <col min="9486" max="9723" width="11.4140625" style="5"/>
    <col min="9724" max="9724" width="2.4140625" style="5" customWidth="1"/>
    <col min="9725" max="9726" width="25.6640625" style="5" customWidth="1"/>
    <col min="9727" max="9737" width="11.4140625" style="5"/>
    <col min="9738" max="9738" width="17.125" style="5" customWidth="1"/>
    <col min="9739" max="9740" width="11.4140625" style="5"/>
    <col min="9741" max="9741" width="17.125" style="5" customWidth="1"/>
    <col min="9742" max="9979" width="11.4140625" style="5"/>
    <col min="9980" max="9980" width="2.4140625" style="5" customWidth="1"/>
    <col min="9981" max="9982" width="25.6640625" style="5" customWidth="1"/>
    <col min="9983" max="9993" width="11.4140625" style="5"/>
    <col min="9994" max="9994" width="17.125" style="5" customWidth="1"/>
    <col min="9995" max="9996" width="11.4140625" style="5"/>
    <col min="9997" max="9997" width="17.125" style="5" customWidth="1"/>
    <col min="9998" max="10235" width="11.4140625" style="5"/>
    <col min="10236" max="10236" width="2.4140625" style="5" customWidth="1"/>
    <col min="10237" max="10238" width="25.6640625" style="5" customWidth="1"/>
    <col min="10239" max="10249" width="11.4140625" style="5"/>
    <col min="10250" max="10250" width="17.125" style="5" customWidth="1"/>
    <col min="10251" max="10252" width="11.4140625" style="5"/>
    <col min="10253" max="10253" width="17.125" style="5" customWidth="1"/>
    <col min="10254" max="10491" width="11.4140625" style="5"/>
    <col min="10492" max="10492" width="2.4140625" style="5" customWidth="1"/>
    <col min="10493" max="10494" width="25.6640625" style="5" customWidth="1"/>
    <col min="10495" max="10505" width="11.4140625" style="5"/>
    <col min="10506" max="10506" width="17.125" style="5" customWidth="1"/>
    <col min="10507" max="10508" width="11.4140625" style="5"/>
    <col min="10509" max="10509" width="17.125" style="5" customWidth="1"/>
    <col min="10510" max="10747" width="11.4140625" style="5"/>
    <col min="10748" max="10748" width="2.4140625" style="5" customWidth="1"/>
    <col min="10749" max="10750" width="25.6640625" style="5" customWidth="1"/>
    <col min="10751" max="10761" width="11.4140625" style="5"/>
    <col min="10762" max="10762" width="17.125" style="5" customWidth="1"/>
    <col min="10763" max="10764" width="11.4140625" style="5"/>
    <col min="10765" max="10765" width="17.125" style="5" customWidth="1"/>
    <col min="10766" max="11003" width="11.4140625" style="5"/>
    <col min="11004" max="11004" width="2.4140625" style="5" customWidth="1"/>
    <col min="11005" max="11006" width="25.6640625" style="5" customWidth="1"/>
    <col min="11007" max="11017" width="11.4140625" style="5"/>
    <col min="11018" max="11018" width="17.125" style="5" customWidth="1"/>
    <col min="11019" max="11020" width="11.4140625" style="5"/>
    <col min="11021" max="11021" width="17.125" style="5" customWidth="1"/>
    <col min="11022" max="11259" width="11.4140625" style="5"/>
    <col min="11260" max="11260" width="2.4140625" style="5" customWidth="1"/>
    <col min="11261" max="11262" width="25.6640625" style="5" customWidth="1"/>
    <col min="11263" max="11273" width="11.4140625" style="5"/>
    <col min="11274" max="11274" width="17.125" style="5" customWidth="1"/>
    <col min="11275" max="11276" width="11.4140625" style="5"/>
    <col min="11277" max="11277" width="17.125" style="5" customWidth="1"/>
    <col min="11278" max="11515" width="11.4140625" style="5"/>
    <col min="11516" max="11516" width="2.4140625" style="5" customWidth="1"/>
    <col min="11517" max="11518" width="25.6640625" style="5" customWidth="1"/>
    <col min="11519" max="11529" width="11.4140625" style="5"/>
    <col min="11530" max="11530" width="17.125" style="5" customWidth="1"/>
    <col min="11531" max="11532" width="11.4140625" style="5"/>
    <col min="11533" max="11533" width="17.125" style="5" customWidth="1"/>
    <col min="11534" max="11771" width="11.4140625" style="5"/>
    <col min="11772" max="11772" width="2.4140625" style="5" customWidth="1"/>
    <col min="11773" max="11774" width="25.6640625" style="5" customWidth="1"/>
    <col min="11775" max="11785" width="11.4140625" style="5"/>
    <col min="11786" max="11786" width="17.125" style="5" customWidth="1"/>
    <col min="11787" max="11788" width="11.4140625" style="5"/>
    <col min="11789" max="11789" width="17.125" style="5" customWidth="1"/>
    <col min="11790" max="12027" width="11.4140625" style="5"/>
    <col min="12028" max="12028" width="2.4140625" style="5" customWidth="1"/>
    <col min="12029" max="12030" width="25.6640625" style="5" customWidth="1"/>
    <col min="12031" max="12041" width="11.4140625" style="5"/>
    <col min="12042" max="12042" width="17.125" style="5" customWidth="1"/>
    <col min="12043" max="12044" width="11.4140625" style="5"/>
    <col min="12045" max="12045" width="17.125" style="5" customWidth="1"/>
    <col min="12046" max="12283" width="11.4140625" style="5"/>
    <col min="12284" max="12284" width="2.4140625" style="5" customWidth="1"/>
    <col min="12285" max="12286" width="25.6640625" style="5" customWidth="1"/>
    <col min="12287" max="12297" width="11.4140625" style="5"/>
    <col min="12298" max="12298" width="17.125" style="5" customWidth="1"/>
    <col min="12299" max="12300" width="11.4140625" style="5"/>
    <col min="12301" max="12301" width="17.125" style="5" customWidth="1"/>
    <col min="12302" max="12539" width="11.4140625" style="5"/>
    <col min="12540" max="12540" width="2.4140625" style="5" customWidth="1"/>
    <col min="12541" max="12542" width="25.6640625" style="5" customWidth="1"/>
    <col min="12543" max="12553" width="11.4140625" style="5"/>
    <col min="12554" max="12554" width="17.125" style="5" customWidth="1"/>
    <col min="12555" max="12556" width="11.4140625" style="5"/>
    <col min="12557" max="12557" width="17.125" style="5" customWidth="1"/>
    <col min="12558" max="12795" width="11.4140625" style="5"/>
    <col min="12796" max="12796" width="2.4140625" style="5" customWidth="1"/>
    <col min="12797" max="12798" width="25.6640625" style="5" customWidth="1"/>
    <col min="12799" max="12809" width="11.4140625" style="5"/>
    <col min="12810" max="12810" width="17.125" style="5" customWidth="1"/>
    <col min="12811" max="12812" width="11.4140625" style="5"/>
    <col min="12813" max="12813" width="17.125" style="5" customWidth="1"/>
    <col min="12814" max="13051" width="11.4140625" style="5"/>
    <col min="13052" max="13052" width="2.4140625" style="5" customWidth="1"/>
    <col min="13053" max="13054" width="25.6640625" style="5" customWidth="1"/>
    <col min="13055" max="13065" width="11.4140625" style="5"/>
    <col min="13066" max="13066" width="17.125" style="5" customWidth="1"/>
    <col min="13067" max="13068" width="11.4140625" style="5"/>
    <col min="13069" max="13069" width="17.125" style="5" customWidth="1"/>
    <col min="13070" max="13307" width="11.4140625" style="5"/>
    <col min="13308" max="13308" width="2.4140625" style="5" customWidth="1"/>
    <col min="13309" max="13310" width="25.6640625" style="5" customWidth="1"/>
    <col min="13311" max="13321" width="11.4140625" style="5"/>
    <col min="13322" max="13322" width="17.125" style="5" customWidth="1"/>
    <col min="13323" max="13324" width="11.4140625" style="5"/>
    <col min="13325" max="13325" width="17.125" style="5" customWidth="1"/>
    <col min="13326" max="13563" width="11.4140625" style="5"/>
    <col min="13564" max="13564" width="2.4140625" style="5" customWidth="1"/>
    <col min="13565" max="13566" width="25.6640625" style="5" customWidth="1"/>
    <col min="13567" max="13577" width="11.4140625" style="5"/>
    <col min="13578" max="13578" width="17.125" style="5" customWidth="1"/>
    <col min="13579" max="13580" width="11.4140625" style="5"/>
    <col min="13581" max="13581" width="17.125" style="5" customWidth="1"/>
    <col min="13582" max="13819" width="11.4140625" style="5"/>
    <col min="13820" max="13820" width="2.4140625" style="5" customWidth="1"/>
    <col min="13821" max="13822" width="25.6640625" style="5" customWidth="1"/>
    <col min="13823" max="13833" width="11.4140625" style="5"/>
    <col min="13834" max="13834" width="17.125" style="5" customWidth="1"/>
    <col min="13835" max="13836" width="11.4140625" style="5"/>
    <col min="13837" max="13837" width="17.125" style="5" customWidth="1"/>
    <col min="13838" max="14075" width="11.4140625" style="5"/>
    <col min="14076" max="14076" width="2.4140625" style="5" customWidth="1"/>
    <col min="14077" max="14078" width="25.6640625" style="5" customWidth="1"/>
    <col min="14079" max="14089" width="11.4140625" style="5"/>
    <col min="14090" max="14090" width="17.125" style="5" customWidth="1"/>
    <col min="14091" max="14092" width="11.4140625" style="5"/>
    <col min="14093" max="14093" width="17.125" style="5" customWidth="1"/>
    <col min="14094" max="14331" width="11.4140625" style="5"/>
    <col min="14332" max="14332" width="2.4140625" style="5" customWidth="1"/>
    <col min="14333" max="14334" width="25.6640625" style="5" customWidth="1"/>
    <col min="14335" max="14345" width="11.4140625" style="5"/>
    <col min="14346" max="14346" width="17.125" style="5" customWidth="1"/>
    <col min="14347" max="14348" width="11.4140625" style="5"/>
    <col min="14349" max="14349" width="17.125" style="5" customWidth="1"/>
    <col min="14350" max="14587" width="11.4140625" style="5"/>
    <col min="14588" max="14588" width="2.4140625" style="5" customWidth="1"/>
    <col min="14589" max="14590" width="25.6640625" style="5" customWidth="1"/>
    <col min="14591" max="14601" width="11.4140625" style="5"/>
    <col min="14602" max="14602" width="17.125" style="5" customWidth="1"/>
    <col min="14603" max="14604" width="11.4140625" style="5"/>
    <col min="14605" max="14605" width="17.125" style="5" customWidth="1"/>
    <col min="14606" max="14843" width="11.4140625" style="5"/>
    <col min="14844" max="14844" width="2.4140625" style="5" customWidth="1"/>
    <col min="14845" max="14846" width="25.6640625" style="5" customWidth="1"/>
    <col min="14847" max="14857" width="11.4140625" style="5"/>
    <col min="14858" max="14858" width="17.125" style="5" customWidth="1"/>
    <col min="14859" max="14860" width="11.4140625" style="5"/>
    <col min="14861" max="14861" width="17.125" style="5" customWidth="1"/>
    <col min="14862" max="15099" width="11.4140625" style="5"/>
    <col min="15100" max="15100" width="2.4140625" style="5" customWidth="1"/>
    <col min="15101" max="15102" width="25.6640625" style="5" customWidth="1"/>
    <col min="15103" max="15113" width="11.4140625" style="5"/>
    <col min="15114" max="15114" width="17.125" style="5" customWidth="1"/>
    <col min="15115" max="15116" width="11.4140625" style="5"/>
    <col min="15117" max="15117" width="17.125" style="5" customWidth="1"/>
    <col min="15118" max="15355" width="11.4140625" style="5"/>
    <col min="15356" max="15356" width="2.4140625" style="5" customWidth="1"/>
    <col min="15357" max="15358" width="25.6640625" style="5" customWidth="1"/>
    <col min="15359" max="15369" width="11.4140625" style="5"/>
    <col min="15370" max="15370" width="17.125" style="5" customWidth="1"/>
    <col min="15371" max="15372" width="11.4140625" style="5"/>
    <col min="15373" max="15373" width="17.125" style="5" customWidth="1"/>
    <col min="15374" max="15611" width="11.4140625" style="5"/>
    <col min="15612" max="15612" width="2.4140625" style="5" customWidth="1"/>
    <col min="15613" max="15614" width="25.6640625" style="5" customWidth="1"/>
    <col min="15615" max="15625" width="11.4140625" style="5"/>
    <col min="15626" max="15626" width="17.125" style="5" customWidth="1"/>
    <col min="15627" max="15628" width="11.4140625" style="5"/>
    <col min="15629" max="15629" width="17.125" style="5" customWidth="1"/>
    <col min="15630" max="15867" width="11.4140625" style="5"/>
    <col min="15868" max="15868" width="2.4140625" style="5" customWidth="1"/>
    <col min="15869" max="15870" width="25.6640625" style="5" customWidth="1"/>
    <col min="15871" max="15881" width="11.4140625" style="5"/>
    <col min="15882" max="15882" width="17.125" style="5" customWidth="1"/>
    <col min="15883" max="15884" width="11.4140625" style="5"/>
    <col min="15885" max="15885" width="17.125" style="5" customWidth="1"/>
    <col min="15886" max="16123" width="11.4140625" style="5"/>
    <col min="16124" max="16124" width="2.4140625" style="5" customWidth="1"/>
    <col min="16125" max="16126" width="25.6640625" style="5" customWidth="1"/>
    <col min="16127" max="16137" width="11.4140625" style="5"/>
    <col min="16138" max="16138" width="17.125" style="5" customWidth="1"/>
    <col min="16139" max="16140" width="11.4140625" style="5"/>
    <col min="16141" max="16141" width="17.125" style="5" customWidth="1"/>
    <col min="16142" max="16384" width="11.4140625" style="5"/>
  </cols>
  <sheetData>
    <row r="1" spans="4:17" ht="29.25">
      <c r="D1" s="84" t="s">
        <v>176</v>
      </c>
    </row>
    <row r="2" spans="4:17" ht="18.75" thickBot="1"/>
    <row r="3" spans="4:17" ht="26.75" thickBot="1">
      <c r="D3" s="82" t="s">
        <v>128</v>
      </c>
      <c r="E3" s="40" t="str">
        <f>'6.5A.3.1 Tx spurious'!C3</f>
        <v>CA_n3A-n28A</v>
      </c>
      <c r="F3" s="42"/>
      <c r="G3" s="42"/>
      <c r="H3" s="42"/>
    </row>
    <row r="4" spans="4:17" ht="23.75" thickBot="1">
      <c r="D4" s="42"/>
      <c r="E4" s="42"/>
      <c r="F4" s="42"/>
      <c r="G4" s="42"/>
      <c r="H4" s="42"/>
    </row>
    <row r="5" spans="4:17" ht="23.75" thickBot="1">
      <c r="D5" s="254" t="s">
        <v>134</v>
      </c>
      <c r="E5" s="255"/>
      <c r="F5" s="255"/>
      <c r="G5" s="255"/>
      <c r="H5" s="255"/>
      <c r="I5" s="255"/>
      <c r="J5" s="255"/>
      <c r="K5" s="255"/>
      <c r="L5" s="255"/>
      <c r="M5" s="255"/>
      <c r="N5" s="255"/>
      <c r="O5" s="255"/>
      <c r="P5" s="256"/>
      <c r="Q5" s="15"/>
    </row>
    <row r="6" spans="4:17" ht="27" customHeight="1" outlineLevel="1" thickBot="1">
      <c r="D6" s="270" t="s">
        <v>159</v>
      </c>
      <c r="E6" s="271"/>
      <c r="F6" s="271"/>
      <c r="G6" s="271"/>
      <c r="H6" s="271"/>
      <c r="I6" s="271"/>
      <c r="J6" s="271"/>
      <c r="K6" s="271"/>
      <c r="L6" s="271"/>
      <c r="M6" s="271"/>
      <c r="N6" s="271"/>
      <c r="O6" s="271"/>
      <c r="P6" s="272"/>
    </row>
    <row r="7" spans="4:17" ht="18.75" outlineLevel="1" thickBot="1">
      <c r="D7" s="17"/>
      <c r="E7" s="17"/>
      <c r="F7" s="17"/>
      <c r="G7" s="17"/>
      <c r="H7" s="17"/>
      <c r="I7" s="17"/>
      <c r="J7" s="17"/>
      <c r="K7" s="17"/>
      <c r="L7" s="17"/>
    </row>
    <row r="8" spans="4:17" ht="31.5" customHeight="1" outlineLevel="1" thickBot="1">
      <c r="D8" s="80" t="s">
        <v>160</v>
      </c>
      <c r="E8" s="81" t="s">
        <v>197</v>
      </c>
    </row>
    <row r="9" spans="4:17" ht="15.75" customHeight="1" outlineLevel="1" thickBot="1">
      <c r="D9" s="276" t="s">
        <v>161</v>
      </c>
      <c r="E9" s="278" t="s">
        <v>40</v>
      </c>
      <c r="F9" s="279"/>
      <c r="G9" s="279"/>
      <c r="H9" s="279"/>
      <c r="I9" s="279"/>
      <c r="J9" s="279"/>
      <c r="K9" s="280"/>
      <c r="L9" s="16"/>
    </row>
    <row r="10" spans="4:17" ht="24.75" customHeight="1" outlineLevel="1" thickBot="1">
      <c r="D10" s="277"/>
      <c r="E10" s="102" t="s">
        <v>41</v>
      </c>
      <c r="F10" s="278" t="s">
        <v>42</v>
      </c>
      <c r="G10" s="279"/>
      <c r="H10" s="280"/>
      <c r="I10" s="102" t="s">
        <v>43</v>
      </c>
      <c r="J10" s="102" t="s">
        <v>44</v>
      </c>
      <c r="K10" s="103" t="s">
        <v>4</v>
      </c>
      <c r="O10" s="25"/>
    </row>
    <row r="11" spans="4:17" ht="53" customHeight="1" outlineLevel="1" thickBot="1">
      <c r="D11" s="285" t="s">
        <v>216</v>
      </c>
      <c r="E11" s="136" t="s">
        <v>220</v>
      </c>
      <c r="F11" s="27" t="s">
        <v>198</v>
      </c>
      <c r="G11" s="27" t="s">
        <v>0</v>
      </c>
      <c r="H11" s="27" t="s">
        <v>199</v>
      </c>
      <c r="I11" s="137">
        <v>-50</v>
      </c>
      <c r="J11" s="137">
        <v>1</v>
      </c>
      <c r="K11" s="138"/>
      <c r="O11" s="25"/>
    </row>
    <row r="12" spans="4:17" ht="53" customHeight="1" outlineLevel="1" thickBot="1">
      <c r="D12" s="286"/>
      <c r="E12" s="172" t="s">
        <v>221</v>
      </c>
      <c r="F12" s="27" t="s">
        <v>198</v>
      </c>
      <c r="G12" s="27" t="s">
        <v>0</v>
      </c>
      <c r="H12" s="27" t="s">
        <v>199</v>
      </c>
      <c r="I12" s="137">
        <v>-50</v>
      </c>
      <c r="J12" s="137">
        <v>1</v>
      </c>
      <c r="K12" s="138">
        <v>2</v>
      </c>
      <c r="O12" s="25"/>
    </row>
    <row r="13" spans="4:17" ht="22.5" customHeight="1" outlineLevel="1" thickBot="1">
      <c r="D13" s="286"/>
      <c r="E13" s="172" t="s">
        <v>222</v>
      </c>
      <c r="F13" s="27" t="s">
        <v>198</v>
      </c>
      <c r="G13" s="27" t="s">
        <v>0</v>
      </c>
      <c r="H13" s="27" t="s">
        <v>199</v>
      </c>
      <c r="I13" s="137">
        <v>-50</v>
      </c>
      <c r="J13" s="137">
        <v>1</v>
      </c>
      <c r="K13" s="138">
        <v>4</v>
      </c>
      <c r="O13" s="25"/>
    </row>
    <row r="14" spans="4:17" ht="22.5" customHeight="1" outlineLevel="1" thickBot="1">
      <c r="D14" s="286"/>
      <c r="E14" s="172" t="s">
        <v>223</v>
      </c>
      <c r="F14" s="27" t="s">
        <v>198</v>
      </c>
      <c r="G14" s="27" t="s">
        <v>0</v>
      </c>
      <c r="H14" s="27" t="s">
        <v>199</v>
      </c>
      <c r="I14" s="137">
        <v>-50</v>
      </c>
      <c r="J14" s="137">
        <v>1</v>
      </c>
      <c r="K14" s="138" t="s">
        <v>226</v>
      </c>
      <c r="O14" s="25"/>
    </row>
    <row r="15" spans="4:17" ht="22.5" customHeight="1" outlineLevel="1" thickBot="1">
      <c r="D15" s="286"/>
      <c r="E15" s="172" t="s">
        <v>224</v>
      </c>
      <c r="F15" s="27" t="s">
        <v>198</v>
      </c>
      <c r="G15" s="27" t="s">
        <v>0</v>
      </c>
      <c r="H15" s="27" t="s">
        <v>199</v>
      </c>
      <c r="I15" s="137">
        <v>-50</v>
      </c>
      <c r="J15" s="137">
        <v>1</v>
      </c>
      <c r="K15" s="138" t="s">
        <v>227</v>
      </c>
      <c r="O15" s="25"/>
    </row>
    <row r="16" spans="4:17" ht="22.5" customHeight="1" outlineLevel="1" thickBot="1">
      <c r="D16" s="286"/>
      <c r="E16" s="2" t="s">
        <v>114</v>
      </c>
      <c r="F16" s="97">
        <v>470</v>
      </c>
      <c r="G16" s="97" t="s">
        <v>228</v>
      </c>
      <c r="H16" s="1">
        <v>694</v>
      </c>
      <c r="I16" s="137">
        <v>-42</v>
      </c>
      <c r="J16" s="137">
        <v>8</v>
      </c>
      <c r="K16" s="138" t="s">
        <v>229</v>
      </c>
      <c r="O16" s="25"/>
    </row>
    <row r="17" spans="3:26" ht="22.5" customHeight="1" outlineLevel="1" thickBot="1">
      <c r="D17" s="286"/>
      <c r="E17" s="2" t="s">
        <v>114</v>
      </c>
      <c r="F17" s="97">
        <v>470</v>
      </c>
      <c r="G17" s="97" t="s">
        <v>228</v>
      </c>
      <c r="H17" s="1">
        <v>710</v>
      </c>
      <c r="I17" s="137">
        <v>-26.2</v>
      </c>
      <c r="J17" s="137">
        <v>6</v>
      </c>
      <c r="K17" s="138">
        <v>15</v>
      </c>
      <c r="O17" s="25"/>
    </row>
    <row r="18" spans="3:26" ht="22.5" customHeight="1" outlineLevel="1" thickBot="1">
      <c r="D18" s="286"/>
      <c r="E18" s="2" t="s">
        <v>114</v>
      </c>
      <c r="F18" s="97">
        <v>758</v>
      </c>
      <c r="G18" s="97" t="s">
        <v>228</v>
      </c>
      <c r="H18" s="1">
        <v>773</v>
      </c>
      <c r="I18" s="137">
        <v>-30</v>
      </c>
      <c r="J18" s="137">
        <v>1</v>
      </c>
      <c r="K18" s="138">
        <v>4</v>
      </c>
      <c r="O18" s="25"/>
    </row>
    <row r="19" spans="3:26" ht="22.5" customHeight="1" outlineLevel="1" thickBot="1">
      <c r="D19" s="286"/>
      <c r="E19" s="2" t="s">
        <v>114</v>
      </c>
      <c r="F19" s="97">
        <v>773</v>
      </c>
      <c r="G19" s="97" t="s">
        <v>228</v>
      </c>
      <c r="H19" s="1">
        <v>803</v>
      </c>
      <c r="I19" s="137">
        <v>-50</v>
      </c>
      <c r="J19" s="137">
        <v>1</v>
      </c>
      <c r="K19" s="138"/>
      <c r="O19" s="25"/>
    </row>
    <row r="20" spans="3:26" ht="22.5" customHeight="1" outlineLevel="1" thickBot="1">
      <c r="D20" s="286"/>
      <c r="E20" s="2" t="s">
        <v>114</v>
      </c>
      <c r="F20" s="97">
        <v>662</v>
      </c>
      <c r="G20" s="97" t="s">
        <v>228</v>
      </c>
      <c r="H20" s="1">
        <v>694</v>
      </c>
      <c r="I20" s="137">
        <v>-26.2</v>
      </c>
      <c r="J20" s="137">
        <v>6</v>
      </c>
      <c r="K20" s="138">
        <v>4</v>
      </c>
      <c r="O20" s="25"/>
    </row>
    <row r="21" spans="3:26" ht="22.5" customHeight="1" outlineLevel="1" thickBot="1">
      <c r="D21" s="286"/>
      <c r="E21" s="2" t="s">
        <v>114</v>
      </c>
      <c r="F21" s="97">
        <v>1880</v>
      </c>
      <c r="G21" s="97" t="s">
        <v>228</v>
      </c>
      <c r="H21" s="1">
        <v>1895</v>
      </c>
      <c r="I21" s="137">
        <v>-40</v>
      </c>
      <c r="J21" s="137">
        <v>1</v>
      </c>
      <c r="K21" s="138" t="s">
        <v>230</v>
      </c>
      <c r="O21" s="25"/>
    </row>
    <row r="22" spans="3:26" ht="22.5" customHeight="1" outlineLevel="1" thickBot="1">
      <c r="D22" s="286"/>
      <c r="E22" s="2" t="s">
        <v>114</v>
      </c>
      <c r="F22" s="97">
        <v>1895</v>
      </c>
      <c r="G22" s="97" t="s">
        <v>228</v>
      </c>
      <c r="H22" s="1">
        <v>1915</v>
      </c>
      <c r="I22" s="137">
        <v>-15.5</v>
      </c>
      <c r="J22" s="137">
        <v>5</v>
      </c>
      <c r="K22" s="138" t="s">
        <v>231</v>
      </c>
      <c r="O22" s="25"/>
    </row>
    <row r="23" spans="3:26" ht="22.5" customHeight="1" outlineLevel="1" thickBot="1">
      <c r="D23" s="286"/>
      <c r="E23" s="2" t="s">
        <v>114</v>
      </c>
      <c r="F23" s="97">
        <v>1915</v>
      </c>
      <c r="G23" s="97" t="s">
        <v>228</v>
      </c>
      <c r="H23" s="1">
        <v>1920</v>
      </c>
      <c r="I23" s="173" t="s">
        <v>232</v>
      </c>
      <c r="J23" s="137">
        <v>5</v>
      </c>
      <c r="K23" s="138" t="s">
        <v>233</v>
      </c>
      <c r="O23" s="25"/>
    </row>
    <row r="24" spans="3:26" ht="22.5" customHeight="1" outlineLevel="1" thickBot="1">
      <c r="D24" s="286"/>
      <c r="E24" s="2" t="s">
        <v>114</v>
      </c>
      <c r="F24" s="97">
        <v>1839.9</v>
      </c>
      <c r="G24" s="97" t="s">
        <v>228</v>
      </c>
      <c r="H24" s="1">
        <v>1879.9</v>
      </c>
      <c r="I24" s="137">
        <v>-50</v>
      </c>
      <c r="J24" s="137">
        <v>1</v>
      </c>
      <c r="K24" s="138">
        <v>4</v>
      </c>
      <c r="O24" s="25"/>
    </row>
    <row r="25" spans="3:26" ht="22.5" customHeight="1" outlineLevel="1" thickBot="1">
      <c r="D25" s="287"/>
      <c r="E25" s="2" t="s">
        <v>114</v>
      </c>
      <c r="F25" s="97">
        <v>1884.5</v>
      </c>
      <c r="G25" s="97" t="s">
        <v>0</v>
      </c>
      <c r="H25" s="1">
        <v>1915.7</v>
      </c>
      <c r="I25" s="1">
        <v>-41</v>
      </c>
      <c r="J25" s="68">
        <v>0.3</v>
      </c>
      <c r="K25" s="68" t="s">
        <v>225</v>
      </c>
    </row>
    <row r="26" spans="3:26" ht="18.75" outlineLevel="1" thickBot="1">
      <c r="D26" s="17"/>
      <c r="E26" s="17"/>
      <c r="F26" s="17"/>
      <c r="G26" s="17"/>
      <c r="H26" s="17"/>
      <c r="I26" s="17"/>
      <c r="J26" s="17"/>
      <c r="K26" s="17"/>
      <c r="L26" s="17"/>
    </row>
    <row r="27" spans="3:26" ht="23.75" thickBot="1">
      <c r="D27" s="254" t="s">
        <v>130</v>
      </c>
      <c r="E27" s="255"/>
      <c r="F27" s="255"/>
      <c r="G27" s="255"/>
      <c r="H27" s="255"/>
      <c r="I27" s="255"/>
      <c r="J27" s="255"/>
      <c r="K27" s="255"/>
      <c r="L27" s="255"/>
      <c r="M27" s="255"/>
      <c r="N27" s="255"/>
      <c r="O27" s="255"/>
      <c r="P27" s="256"/>
      <c r="Q27" s="15"/>
    </row>
    <row r="28" spans="3:26" ht="23" outlineLevel="1">
      <c r="C28" s="15"/>
      <c r="D28" s="15"/>
      <c r="E28" s="15"/>
      <c r="F28" s="15"/>
      <c r="G28" s="15"/>
      <c r="H28" s="15"/>
      <c r="I28" s="15"/>
      <c r="J28" s="15"/>
      <c r="K28" s="15"/>
      <c r="L28" s="15"/>
      <c r="M28" s="15"/>
      <c r="N28" s="15"/>
      <c r="O28" s="15"/>
      <c r="P28" s="15"/>
      <c r="Q28" s="15"/>
    </row>
    <row r="29" spans="3:26" ht="23" outlineLevel="1">
      <c r="D29" s="282" t="s">
        <v>187</v>
      </c>
      <c r="E29" s="283"/>
      <c r="F29" s="282" t="s">
        <v>234</v>
      </c>
      <c r="G29" s="283"/>
      <c r="J29" s="45"/>
      <c r="K29" s="281" t="s">
        <v>92</v>
      </c>
      <c r="L29" s="281"/>
      <c r="M29" s="281"/>
      <c r="N29" s="281"/>
      <c r="O29" s="281"/>
      <c r="P29" s="281"/>
      <c r="Q29" s="43"/>
      <c r="R29" s="43"/>
      <c r="S29" s="43"/>
    </row>
    <row r="30" spans="3:26" s="44" customFormat="1" ht="23" outlineLevel="1">
      <c r="D30" s="21" t="s">
        <v>6</v>
      </c>
      <c r="E30" s="21" t="s">
        <v>7</v>
      </c>
      <c r="F30" s="21" t="s">
        <v>8</v>
      </c>
      <c r="G30" s="21" t="s">
        <v>9</v>
      </c>
      <c r="I30" s="45"/>
      <c r="J30" s="46"/>
      <c r="K30" s="20" t="s">
        <v>79</v>
      </c>
      <c r="L30" s="20" t="s">
        <v>80</v>
      </c>
      <c r="M30" s="20" t="s">
        <v>81</v>
      </c>
      <c r="N30" s="20" t="s">
        <v>82</v>
      </c>
      <c r="O30" s="49" t="s">
        <v>83</v>
      </c>
      <c r="P30" s="49" t="s">
        <v>84</v>
      </c>
      <c r="Q30" s="47"/>
      <c r="Y30" s="48"/>
      <c r="Z30" s="48"/>
    </row>
    <row r="31" spans="3:26" s="44" customFormat="1" ht="27" customHeight="1" outlineLevel="1">
      <c r="D31" s="22">
        <v>1710</v>
      </c>
      <c r="E31" s="22">
        <v>1785</v>
      </c>
      <c r="F31" s="22">
        <v>703</v>
      </c>
      <c r="G31" s="22">
        <v>748</v>
      </c>
      <c r="I31" s="45"/>
      <c r="J31" s="33" t="s">
        <v>87</v>
      </c>
      <c r="K31" s="54" t="s">
        <v>88</v>
      </c>
      <c r="L31" s="54" t="s">
        <v>89</v>
      </c>
      <c r="M31" s="54" t="s">
        <v>90</v>
      </c>
      <c r="N31" s="54" t="s">
        <v>91</v>
      </c>
      <c r="O31" s="50" t="s">
        <v>86</v>
      </c>
      <c r="P31" s="50" t="s">
        <v>85</v>
      </c>
      <c r="Y31" s="48"/>
      <c r="Z31" s="48"/>
    </row>
    <row r="32" spans="3:26" outlineLevel="1">
      <c r="D32" s="44"/>
      <c r="J32" s="33" t="s">
        <v>78</v>
      </c>
      <c r="K32" s="22">
        <f>$D$31</f>
        <v>1710</v>
      </c>
      <c r="L32" s="22">
        <f>$D$31</f>
        <v>1710</v>
      </c>
      <c r="M32" s="22">
        <f>$E$31</f>
        <v>1785</v>
      </c>
      <c r="N32" s="22">
        <f>$E$31</f>
        <v>1785</v>
      </c>
      <c r="O32" s="52"/>
      <c r="P32" s="53"/>
    </row>
    <row r="33" spans="4:26" outlineLevel="1">
      <c r="D33" s="20" t="s">
        <v>108</v>
      </c>
      <c r="E33" s="284" t="s">
        <v>109</v>
      </c>
      <c r="F33" s="284"/>
      <c r="G33" s="20" t="s">
        <v>110</v>
      </c>
      <c r="H33" s="20" t="s">
        <v>111</v>
      </c>
      <c r="J33" s="33" t="s">
        <v>67</v>
      </c>
      <c r="K33" s="22">
        <f>$F$31</f>
        <v>703</v>
      </c>
      <c r="L33" s="22">
        <f>$G$31</f>
        <v>748</v>
      </c>
      <c r="M33" s="22">
        <f>$F$31</f>
        <v>703</v>
      </c>
      <c r="N33" s="22">
        <f>$G$31</f>
        <v>748</v>
      </c>
      <c r="O33" s="53"/>
      <c r="P33" s="53"/>
    </row>
    <row r="34" spans="4:26" outlineLevel="1">
      <c r="D34" s="33" t="s">
        <v>93</v>
      </c>
      <c r="E34" s="33" t="s">
        <v>99</v>
      </c>
      <c r="F34" s="33" t="s">
        <v>52</v>
      </c>
      <c r="G34" s="23">
        <f t="shared" ref="G34:G39" si="0">IF(AND(O34&lt;0,P34&gt;0),0,MIN(ABS(O34),ABS(P34)))</f>
        <v>962</v>
      </c>
      <c r="H34" s="23">
        <f t="shared" ref="H34:H39" si="1">MAX(ABS(O34),ABS(P34))</f>
        <v>1082</v>
      </c>
      <c r="J34" s="33" t="s">
        <v>115</v>
      </c>
      <c r="K34" s="22">
        <f>K$32-K$33</f>
        <v>1007</v>
      </c>
      <c r="L34" s="22">
        <f>L$32-L$33</f>
        <v>962</v>
      </c>
      <c r="M34" s="22">
        <f>M$32-M$33</f>
        <v>1082</v>
      </c>
      <c r="N34" s="22">
        <f>N$32-N$33</f>
        <v>1037</v>
      </c>
      <c r="O34" s="51">
        <f t="shared" ref="O34:O39" si="2">MIN(K34:N34)</f>
        <v>962</v>
      </c>
      <c r="P34" s="51">
        <f t="shared" ref="P34:P39" si="3">MAX(K34:N34)</f>
        <v>1082</v>
      </c>
    </row>
    <row r="35" spans="4:26" outlineLevel="1">
      <c r="D35" s="33" t="s">
        <v>94</v>
      </c>
      <c r="E35" s="33" t="s">
        <v>100</v>
      </c>
      <c r="F35" s="33" t="s">
        <v>53</v>
      </c>
      <c r="G35" s="23">
        <f t="shared" si="0"/>
        <v>2413</v>
      </c>
      <c r="H35" s="23">
        <f t="shared" si="1"/>
        <v>2533</v>
      </c>
      <c r="J35" s="33" t="s">
        <v>116</v>
      </c>
      <c r="K35" s="22">
        <f>K$32+K$33</f>
        <v>2413</v>
      </c>
      <c r="L35" s="22">
        <f>L$32+L$33</f>
        <v>2458</v>
      </c>
      <c r="M35" s="22">
        <f>M$32+M$33</f>
        <v>2488</v>
      </c>
      <c r="N35" s="22">
        <f>N$32+N$33</f>
        <v>2533</v>
      </c>
      <c r="O35" s="51">
        <f t="shared" si="2"/>
        <v>2413</v>
      </c>
      <c r="P35" s="51">
        <f t="shared" si="3"/>
        <v>2533</v>
      </c>
    </row>
    <row r="36" spans="4:26" outlineLevel="1">
      <c r="D36" s="33" t="s">
        <v>95</v>
      </c>
      <c r="E36" s="33" t="s">
        <v>101</v>
      </c>
      <c r="F36" s="33" t="s">
        <v>54</v>
      </c>
      <c r="G36" s="23">
        <f t="shared" si="0"/>
        <v>2672</v>
      </c>
      <c r="H36" s="23">
        <f t="shared" si="1"/>
        <v>2867</v>
      </c>
      <c r="J36" s="33" t="s">
        <v>117</v>
      </c>
      <c r="K36" s="22">
        <f>2*K$32-K$33</f>
        <v>2717</v>
      </c>
      <c r="L36" s="22">
        <f>2*L$32-L$33</f>
        <v>2672</v>
      </c>
      <c r="M36" s="22">
        <f>2*M$32-M$33</f>
        <v>2867</v>
      </c>
      <c r="N36" s="22">
        <f>2*N$32-N$33</f>
        <v>2822</v>
      </c>
      <c r="O36" s="51">
        <f t="shared" si="2"/>
        <v>2672</v>
      </c>
      <c r="P36" s="51">
        <f t="shared" si="3"/>
        <v>2867</v>
      </c>
    </row>
    <row r="37" spans="4:26" outlineLevel="1">
      <c r="D37" s="33" t="s">
        <v>96</v>
      </c>
      <c r="E37" s="33" t="s">
        <v>102</v>
      </c>
      <c r="F37" s="33" t="s">
        <v>55</v>
      </c>
      <c r="G37" s="23">
        <f t="shared" si="0"/>
        <v>214</v>
      </c>
      <c r="H37" s="23">
        <f t="shared" si="1"/>
        <v>379</v>
      </c>
      <c r="J37" s="33" t="s">
        <v>118</v>
      </c>
      <c r="K37" s="22">
        <f>2*K$33-K$32</f>
        <v>-304</v>
      </c>
      <c r="L37" s="22">
        <f>2*L$33-L$32</f>
        <v>-214</v>
      </c>
      <c r="M37" s="22">
        <f>2*M$33-M$32</f>
        <v>-379</v>
      </c>
      <c r="N37" s="22">
        <f>2*N$33-N$32</f>
        <v>-289</v>
      </c>
      <c r="O37" s="51">
        <f t="shared" si="2"/>
        <v>-379</v>
      </c>
      <c r="P37" s="51">
        <f t="shared" si="3"/>
        <v>-214</v>
      </c>
    </row>
    <row r="38" spans="4:26" outlineLevel="1">
      <c r="D38" s="33" t="s">
        <v>97</v>
      </c>
      <c r="E38" s="33" t="s">
        <v>103</v>
      </c>
      <c r="F38" s="33" t="s">
        <v>56</v>
      </c>
      <c r="G38" s="23">
        <f t="shared" si="0"/>
        <v>4123</v>
      </c>
      <c r="H38" s="23">
        <f t="shared" si="1"/>
        <v>4318</v>
      </c>
      <c r="J38" s="33" t="s">
        <v>119</v>
      </c>
      <c r="K38" s="22">
        <f>2*K$32+K$33</f>
        <v>4123</v>
      </c>
      <c r="L38" s="22">
        <f>2*L$32+L$33</f>
        <v>4168</v>
      </c>
      <c r="M38" s="22">
        <f>2*M$32+M$33</f>
        <v>4273</v>
      </c>
      <c r="N38" s="22">
        <f>2*N$32+N$33</f>
        <v>4318</v>
      </c>
      <c r="O38" s="51">
        <f t="shared" si="2"/>
        <v>4123</v>
      </c>
      <c r="P38" s="51">
        <f t="shared" si="3"/>
        <v>4318</v>
      </c>
    </row>
    <row r="39" spans="4:26" outlineLevel="1">
      <c r="D39" s="33" t="s">
        <v>98</v>
      </c>
      <c r="E39" s="33" t="s">
        <v>104</v>
      </c>
      <c r="F39" s="33" t="s">
        <v>57</v>
      </c>
      <c r="G39" s="23">
        <f t="shared" si="0"/>
        <v>3116</v>
      </c>
      <c r="H39" s="23">
        <f t="shared" si="1"/>
        <v>3281</v>
      </c>
      <c r="J39" s="33" t="s">
        <v>120</v>
      </c>
      <c r="K39" s="22">
        <f>2*K$33+K$32</f>
        <v>3116</v>
      </c>
      <c r="L39" s="22">
        <f>2*L$33+L$32</f>
        <v>3206</v>
      </c>
      <c r="M39" s="22">
        <f>2*M$33+M$32</f>
        <v>3191</v>
      </c>
      <c r="N39" s="22">
        <f>2*N$33+N$32</f>
        <v>3281</v>
      </c>
      <c r="O39" s="51">
        <f t="shared" si="2"/>
        <v>3116</v>
      </c>
      <c r="P39" s="51">
        <f t="shared" si="3"/>
        <v>3281</v>
      </c>
    </row>
    <row r="40" spans="4:26" ht="18.75" outlineLevel="1" thickBot="1"/>
    <row r="41" spans="4:26" ht="23.75" thickBot="1">
      <c r="D41" s="254" t="s">
        <v>131</v>
      </c>
      <c r="E41" s="255"/>
      <c r="F41" s="255"/>
      <c r="G41" s="255"/>
      <c r="H41" s="255"/>
      <c r="I41" s="255"/>
      <c r="J41" s="255"/>
      <c r="K41" s="255"/>
      <c r="L41" s="255"/>
      <c r="M41" s="255"/>
      <c r="N41" s="255"/>
      <c r="O41" s="255"/>
      <c r="P41" s="256"/>
      <c r="Q41" s="15"/>
    </row>
    <row r="42" spans="4:26" ht="19.5" customHeight="1" outlineLevel="1">
      <c r="D42" s="273" t="s">
        <v>137</v>
      </c>
      <c r="E42" s="274"/>
      <c r="F42" s="274"/>
      <c r="G42" s="274"/>
      <c r="H42" s="274"/>
      <c r="I42" s="274"/>
      <c r="J42" s="274"/>
      <c r="K42" s="274"/>
      <c r="L42" s="274"/>
      <c r="M42" s="274"/>
      <c r="N42" s="274"/>
      <c r="O42" s="274"/>
      <c r="P42" s="275"/>
    </row>
    <row r="43" spans="4:26" outlineLevel="1"/>
    <row r="44" spans="4:26" ht="15.75" customHeight="1" outlineLevel="1">
      <c r="D44" s="261" t="s">
        <v>161</v>
      </c>
      <c r="E44" s="261" t="s">
        <v>40</v>
      </c>
      <c r="F44" s="261"/>
      <c r="G44" s="261"/>
      <c r="H44" s="261"/>
      <c r="I44" s="261"/>
      <c r="J44" s="261"/>
      <c r="K44" s="261"/>
      <c r="L44" s="261"/>
      <c r="M44" s="261"/>
      <c r="N44" s="261"/>
      <c r="O44" s="261"/>
    </row>
    <row r="45" spans="4:26" ht="24" outlineLevel="1">
      <c r="D45" s="261"/>
      <c r="E45" s="94" t="s">
        <v>41</v>
      </c>
      <c r="F45" s="262" t="s">
        <v>42</v>
      </c>
      <c r="G45" s="262"/>
      <c r="H45" s="262"/>
      <c r="I45" s="94" t="s">
        <v>43</v>
      </c>
      <c r="J45" s="94" t="s">
        <v>44</v>
      </c>
      <c r="K45" s="95" t="s">
        <v>4</v>
      </c>
      <c r="L45" s="263" t="s">
        <v>112</v>
      </c>
      <c r="M45" s="263"/>
      <c r="N45" s="263"/>
      <c r="O45" s="263"/>
    </row>
    <row r="46" spans="4:26" s="25" customFormat="1" outlineLevel="1">
      <c r="D46" s="268" t="s">
        <v>216</v>
      </c>
      <c r="E46" s="85" t="s">
        <v>200</v>
      </c>
      <c r="F46" s="145">
        <v>869</v>
      </c>
      <c r="G46" s="93" t="s">
        <v>0</v>
      </c>
      <c r="H46" s="145">
        <v>894</v>
      </c>
      <c r="I46" s="86">
        <v>-50</v>
      </c>
      <c r="J46" s="86">
        <v>1</v>
      </c>
      <c r="K46" s="86" t="s">
        <v>202</v>
      </c>
      <c r="L46" s="87"/>
      <c r="M46" s="88" t="s">
        <v>235</v>
      </c>
      <c r="N46" s="87"/>
      <c r="O46" s="89"/>
      <c r="Q46" s="66"/>
      <c r="R46" s="66"/>
      <c r="S46" s="62"/>
      <c r="T46" s="67"/>
      <c r="U46" s="67"/>
      <c r="V46" s="28"/>
      <c r="W46" s="28"/>
      <c r="X46" s="28"/>
      <c r="Y46" s="28"/>
      <c r="Z46" s="28"/>
    </row>
    <row r="47" spans="4:26" s="25" customFormat="1" outlineLevel="1">
      <c r="D47" s="268"/>
      <c r="E47" s="85" t="s">
        <v>201</v>
      </c>
      <c r="F47" s="145">
        <v>2620</v>
      </c>
      <c r="G47" s="93" t="s">
        <v>0</v>
      </c>
      <c r="H47" s="145">
        <v>2690</v>
      </c>
      <c r="I47" s="86">
        <v>-50</v>
      </c>
      <c r="J47" s="86">
        <v>1</v>
      </c>
      <c r="K47" s="86" t="s">
        <v>0</v>
      </c>
      <c r="L47" s="87">
        <v>2672</v>
      </c>
      <c r="M47" s="88" t="s">
        <v>257</v>
      </c>
      <c r="N47" s="87">
        <v>2690</v>
      </c>
      <c r="O47" s="89" t="s">
        <v>274</v>
      </c>
      <c r="Q47" s="66"/>
      <c r="R47" s="66"/>
      <c r="S47" s="62"/>
      <c r="T47" s="67"/>
      <c r="U47" s="67"/>
      <c r="V47" s="28"/>
      <c r="W47" s="28"/>
      <c r="X47" s="28"/>
      <c r="Y47" s="28"/>
      <c r="Z47" s="28"/>
    </row>
    <row r="48" spans="4:26" s="25" customFormat="1" outlineLevel="1">
      <c r="D48" s="268"/>
      <c r="E48" s="85" t="s">
        <v>236</v>
      </c>
      <c r="F48" s="145">
        <v>925</v>
      </c>
      <c r="G48" s="93" t="s">
        <v>0</v>
      </c>
      <c r="H48" s="145">
        <v>960</v>
      </c>
      <c r="I48" s="86">
        <v>-50</v>
      </c>
      <c r="J48" s="86">
        <v>1</v>
      </c>
      <c r="K48" s="86" t="s">
        <v>0</v>
      </c>
      <c r="L48" s="87"/>
      <c r="M48" s="88" t="s">
        <v>203</v>
      </c>
      <c r="N48" s="87"/>
      <c r="O48" s="89"/>
      <c r="Q48" s="66"/>
      <c r="R48" s="66"/>
      <c r="S48" s="62"/>
      <c r="T48" s="67"/>
      <c r="U48" s="67"/>
      <c r="V48" s="28"/>
      <c r="W48" s="28"/>
      <c r="X48" s="28"/>
      <c r="Y48" s="28"/>
      <c r="Z48" s="28"/>
    </row>
    <row r="49" spans="4:26" s="25" customFormat="1" outlineLevel="1">
      <c r="D49" s="268"/>
      <c r="E49" s="85" t="s">
        <v>237</v>
      </c>
      <c r="F49" s="145">
        <v>860</v>
      </c>
      <c r="G49" s="93" t="s">
        <v>0</v>
      </c>
      <c r="H49" s="145">
        <v>875</v>
      </c>
      <c r="I49" s="86">
        <v>-50</v>
      </c>
      <c r="J49" s="86">
        <v>1</v>
      </c>
      <c r="K49" s="86" t="s">
        <v>0</v>
      </c>
      <c r="L49" s="87"/>
      <c r="M49" s="88" t="s">
        <v>203</v>
      </c>
      <c r="N49" s="87"/>
      <c r="O49" s="89"/>
      <c r="Q49" s="66"/>
      <c r="R49" s="66"/>
      <c r="S49" s="62"/>
      <c r="T49" s="67"/>
      <c r="U49" s="67"/>
      <c r="V49" s="28"/>
      <c r="W49" s="28"/>
      <c r="X49" s="28"/>
      <c r="Y49" s="28"/>
      <c r="Z49" s="28"/>
    </row>
    <row r="50" spans="4:26" s="25" customFormat="1" outlineLevel="1">
      <c r="D50" s="268"/>
      <c r="E50" s="85" t="s">
        <v>238</v>
      </c>
      <c r="F50" s="145">
        <v>875</v>
      </c>
      <c r="G50" s="93" t="s">
        <v>0</v>
      </c>
      <c r="H50" s="145">
        <v>890</v>
      </c>
      <c r="I50" s="86">
        <v>-50</v>
      </c>
      <c r="J50" s="86">
        <v>1</v>
      </c>
      <c r="K50" s="86" t="s">
        <v>0</v>
      </c>
      <c r="L50" s="87"/>
      <c r="M50" s="88" t="s">
        <v>203</v>
      </c>
      <c r="N50" s="87"/>
      <c r="O50" s="89"/>
      <c r="Q50" s="66"/>
      <c r="R50" s="66"/>
      <c r="S50" s="62"/>
      <c r="T50" s="67"/>
      <c r="U50" s="67"/>
      <c r="V50" s="28"/>
      <c r="W50" s="28"/>
      <c r="X50" s="28"/>
      <c r="Y50" s="28"/>
      <c r="Z50" s="28"/>
    </row>
    <row r="51" spans="4:26" s="25" customFormat="1" outlineLevel="1">
      <c r="D51" s="268"/>
      <c r="E51" s="85" t="s">
        <v>239</v>
      </c>
      <c r="F51" s="145">
        <v>791</v>
      </c>
      <c r="G51" s="93" t="s">
        <v>0</v>
      </c>
      <c r="H51" s="145">
        <v>821</v>
      </c>
      <c r="I51" s="86">
        <v>-50</v>
      </c>
      <c r="J51" s="86">
        <v>1</v>
      </c>
      <c r="K51" s="86" t="s">
        <v>0</v>
      </c>
      <c r="L51" s="87"/>
      <c r="M51" s="88" t="s">
        <v>203</v>
      </c>
      <c r="N51" s="87"/>
      <c r="O51" s="89"/>
      <c r="Q51" s="66"/>
      <c r="R51" s="66"/>
      <c r="S51" s="62"/>
      <c r="T51" s="67"/>
      <c r="U51" s="67"/>
      <c r="V51" s="28"/>
      <c r="W51" s="28"/>
      <c r="X51" s="28"/>
      <c r="Y51" s="28"/>
      <c r="Z51" s="28"/>
    </row>
    <row r="52" spans="4:26" s="25" customFormat="1" outlineLevel="1">
      <c r="D52" s="268"/>
      <c r="E52" s="85" t="s">
        <v>240</v>
      </c>
      <c r="F52" s="145">
        <v>859</v>
      </c>
      <c r="G52" s="93" t="s">
        <v>0</v>
      </c>
      <c r="H52" s="145">
        <v>894</v>
      </c>
      <c r="I52" s="86">
        <v>-50</v>
      </c>
      <c r="J52" s="86">
        <v>1</v>
      </c>
      <c r="K52" s="86" t="s">
        <v>0</v>
      </c>
      <c r="L52" s="87"/>
      <c r="M52" s="88" t="s">
        <v>203</v>
      </c>
      <c r="N52" s="87"/>
      <c r="O52" s="89"/>
      <c r="Q52" s="66"/>
      <c r="R52" s="66"/>
      <c r="S52" s="62"/>
      <c r="T52" s="67"/>
      <c r="U52" s="67"/>
      <c r="V52" s="28"/>
      <c r="W52" s="28"/>
      <c r="X52" s="28"/>
      <c r="Y52" s="28"/>
      <c r="Z52" s="28"/>
    </row>
    <row r="53" spans="4:26" s="25" customFormat="1" outlineLevel="1">
      <c r="D53" s="268"/>
      <c r="E53" s="85" t="s">
        <v>241</v>
      </c>
      <c r="F53" s="145">
        <v>852</v>
      </c>
      <c r="G53" s="93" t="s">
        <v>0</v>
      </c>
      <c r="H53" s="145">
        <v>869</v>
      </c>
      <c r="I53" s="86">
        <v>-50</v>
      </c>
      <c r="J53" s="86">
        <v>1</v>
      </c>
      <c r="K53" s="86" t="s">
        <v>0</v>
      </c>
      <c r="L53" s="87"/>
      <c r="M53" s="88" t="s">
        <v>203</v>
      </c>
      <c r="N53" s="87"/>
      <c r="O53" s="89"/>
      <c r="Q53" s="66"/>
      <c r="R53" s="66"/>
      <c r="S53" s="62"/>
      <c r="T53" s="67"/>
      <c r="U53" s="67"/>
      <c r="V53" s="28"/>
      <c r="W53" s="28"/>
      <c r="X53" s="28"/>
      <c r="Y53" s="28"/>
      <c r="Z53" s="28"/>
    </row>
    <row r="54" spans="4:26" s="25" customFormat="1" outlineLevel="1">
      <c r="D54" s="268"/>
      <c r="E54" s="85" t="s">
        <v>242</v>
      </c>
      <c r="F54" s="145">
        <v>462.5</v>
      </c>
      <c r="G54" s="93" t="s">
        <v>0</v>
      </c>
      <c r="H54" s="145">
        <v>467.5</v>
      </c>
      <c r="I54" s="86">
        <v>-50</v>
      </c>
      <c r="J54" s="86">
        <v>1</v>
      </c>
      <c r="K54" s="86" t="s">
        <v>0</v>
      </c>
      <c r="L54" s="87"/>
      <c r="M54" s="88" t="s">
        <v>203</v>
      </c>
      <c r="N54" s="87"/>
      <c r="O54" s="89"/>
      <c r="Q54" s="66"/>
      <c r="R54" s="66"/>
      <c r="S54" s="62"/>
      <c r="T54" s="67"/>
      <c r="U54" s="67"/>
      <c r="V54" s="28"/>
      <c r="W54" s="28"/>
      <c r="X54" s="28"/>
      <c r="Y54" s="28"/>
      <c r="Z54" s="28"/>
    </row>
    <row r="55" spans="4:26" s="25" customFormat="1" outlineLevel="1">
      <c r="D55" s="268"/>
      <c r="E55" s="85" t="s">
        <v>243</v>
      </c>
      <c r="F55" s="145">
        <v>2570</v>
      </c>
      <c r="G55" s="93" t="s">
        <v>0</v>
      </c>
      <c r="H55" s="145">
        <v>2620</v>
      </c>
      <c r="I55" s="86">
        <v>-50</v>
      </c>
      <c r="J55" s="86">
        <v>1</v>
      </c>
      <c r="K55" s="86" t="s">
        <v>0</v>
      </c>
      <c r="L55" s="87"/>
      <c r="M55" s="88" t="s">
        <v>203</v>
      </c>
      <c r="N55" s="87"/>
      <c r="O55" s="89"/>
      <c r="Q55" s="66"/>
      <c r="R55" s="66"/>
      <c r="S55" s="62"/>
      <c r="T55" s="67"/>
      <c r="U55" s="67"/>
      <c r="V55" s="28"/>
      <c r="W55" s="28"/>
      <c r="X55" s="28"/>
      <c r="Y55" s="28"/>
      <c r="Z55" s="28"/>
    </row>
    <row r="56" spans="4:26" s="25" customFormat="1" outlineLevel="1">
      <c r="D56" s="268"/>
      <c r="E56" s="85" t="s">
        <v>244</v>
      </c>
      <c r="F56" s="145">
        <v>2300</v>
      </c>
      <c r="G56" s="93" t="s">
        <v>0</v>
      </c>
      <c r="H56" s="145">
        <v>2400</v>
      </c>
      <c r="I56" s="86">
        <v>-50</v>
      </c>
      <c r="J56" s="86">
        <v>1</v>
      </c>
      <c r="K56" s="86" t="s">
        <v>0</v>
      </c>
      <c r="L56" s="87"/>
      <c r="M56" s="88" t="s">
        <v>203</v>
      </c>
      <c r="N56" s="87"/>
      <c r="O56" s="89"/>
      <c r="Q56" s="66"/>
      <c r="R56" s="66"/>
      <c r="S56" s="62"/>
      <c r="T56" s="67"/>
      <c r="U56" s="67"/>
      <c r="V56" s="28"/>
      <c r="W56" s="28"/>
      <c r="X56" s="28"/>
      <c r="Y56" s="28"/>
      <c r="Z56" s="28"/>
    </row>
    <row r="57" spans="4:26" s="25" customFormat="1" ht="27.5" outlineLevel="1">
      <c r="D57" s="268"/>
      <c r="E57" s="85" t="s">
        <v>245</v>
      </c>
      <c r="F57" s="145">
        <v>2496</v>
      </c>
      <c r="G57" s="93" t="s">
        <v>0</v>
      </c>
      <c r="H57" s="145">
        <v>2690</v>
      </c>
      <c r="I57" s="86">
        <v>-50</v>
      </c>
      <c r="J57" s="86">
        <v>1</v>
      </c>
      <c r="K57" s="86" t="s">
        <v>0</v>
      </c>
      <c r="L57" s="87" t="s">
        <v>275</v>
      </c>
      <c r="M57" s="88" t="s">
        <v>257</v>
      </c>
      <c r="N57" s="87" t="s">
        <v>276</v>
      </c>
      <c r="O57" s="89" t="s">
        <v>277</v>
      </c>
      <c r="Q57" s="66"/>
      <c r="R57" s="66"/>
      <c r="S57" s="62"/>
      <c r="T57" s="67"/>
      <c r="U57" s="67"/>
      <c r="V57" s="28"/>
      <c r="W57" s="28"/>
      <c r="X57" s="28"/>
      <c r="Y57" s="28"/>
      <c r="Z57" s="28"/>
    </row>
    <row r="58" spans="4:26" s="25" customFormat="1" outlineLevel="1">
      <c r="D58" s="268"/>
      <c r="E58" s="85" t="s">
        <v>246</v>
      </c>
      <c r="F58" s="145">
        <v>461</v>
      </c>
      <c r="G58" s="93" t="s">
        <v>0</v>
      </c>
      <c r="H58" s="145">
        <v>466</v>
      </c>
      <c r="I58" s="86">
        <v>-50</v>
      </c>
      <c r="J58" s="86">
        <v>1</v>
      </c>
      <c r="K58" s="86" t="s">
        <v>0</v>
      </c>
      <c r="L58" s="87"/>
      <c r="M58" s="88" t="s">
        <v>203</v>
      </c>
      <c r="N58" s="87"/>
      <c r="O58" s="89"/>
      <c r="Q58" s="66"/>
      <c r="R58" s="66"/>
      <c r="S58" s="62"/>
      <c r="T58" s="67"/>
      <c r="U58" s="67"/>
      <c r="V58" s="28"/>
      <c r="W58" s="28"/>
      <c r="X58" s="28"/>
      <c r="Y58" s="28"/>
      <c r="Z58" s="28"/>
    </row>
    <row r="59" spans="4:26" s="25" customFormat="1" outlineLevel="1">
      <c r="D59" s="268"/>
      <c r="E59" s="85" t="s">
        <v>247</v>
      </c>
      <c r="F59" s="145">
        <v>919.4</v>
      </c>
      <c r="G59" s="93" t="s">
        <v>0</v>
      </c>
      <c r="H59" s="145">
        <v>925</v>
      </c>
      <c r="I59" s="86">
        <v>-50</v>
      </c>
      <c r="J59" s="86">
        <v>1</v>
      </c>
      <c r="K59" s="86" t="s">
        <v>0</v>
      </c>
      <c r="L59" s="87"/>
      <c r="M59" s="88" t="s">
        <v>203</v>
      </c>
      <c r="N59" s="87"/>
      <c r="O59" s="89"/>
      <c r="Q59" s="66"/>
      <c r="R59" s="66"/>
      <c r="S59" s="62"/>
      <c r="T59" s="67"/>
      <c r="U59" s="67"/>
      <c r="V59" s="28"/>
      <c r="W59" s="28"/>
      <c r="X59" s="28"/>
      <c r="Y59" s="28"/>
      <c r="Z59" s="28"/>
    </row>
    <row r="60" spans="4:26" s="25" customFormat="1" outlineLevel="1">
      <c r="D60" s="268"/>
      <c r="E60" s="85" t="s">
        <v>248</v>
      </c>
      <c r="F60" s="145">
        <v>1900</v>
      </c>
      <c r="G60" s="93" t="s">
        <v>0</v>
      </c>
      <c r="H60" s="145">
        <v>1910</v>
      </c>
      <c r="I60" s="86">
        <v>-50</v>
      </c>
      <c r="J60" s="86">
        <v>1</v>
      </c>
      <c r="K60" s="86" t="s">
        <v>0</v>
      </c>
      <c r="L60" s="87"/>
      <c r="M60" s="88" t="s">
        <v>203</v>
      </c>
      <c r="N60" s="87"/>
      <c r="O60" s="89"/>
      <c r="Q60" s="66"/>
      <c r="R60" s="66"/>
      <c r="S60" s="62"/>
      <c r="T60" s="67"/>
      <c r="U60" s="67"/>
      <c r="V60" s="28"/>
      <c r="W60" s="28"/>
      <c r="X60" s="28"/>
      <c r="Y60" s="28"/>
      <c r="Z60" s="28"/>
    </row>
    <row r="61" spans="4:26" s="25" customFormat="1" outlineLevel="1">
      <c r="D61" s="268"/>
      <c r="E61" s="85" t="s">
        <v>249</v>
      </c>
      <c r="F61" s="145">
        <v>1452</v>
      </c>
      <c r="G61" s="93" t="s">
        <v>0</v>
      </c>
      <c r="H61" s="145">
        <v>1496</v>
      </c>
      <c r="I61" s="86">
        <v>-50</v>
      </c>
      <c r="J61" s="86">
        <v>1</v>
      </c>
      <c r="K61" s="86">
        <v>2</v>
      </c>
      <c r="L61" s="87"/>
      <c r="M61" s="88" t="s">
        <v>203</v>
      </c>
      <c r="N61" s="87"/>
      <c r="O61" s="89"/>
      <c r="Q61" s="66"/>
      <c r="R61" s="66"/>
      <c r="S61" s="62"/>
      <c r="T61" s="67"/>
      <c r="U61" s="67"/>
      <c r="V61" s="28"/>
      <c r="W61" s="28"/>
      <c r="X61" s="28"/>
      <c r="Y61" s="28"/>
      <c r="Z61" s="28"/>
    </row>
    <row r="62" spans="4:26" s="25" customFormat="1" outlineLevel="1">
      <c r="D62" s="268"/>
      <c r="E62" s="85" t="s">
        <v>250</v>
      </c>
      <c r="F62" s="145">
        <v>3400</v>
      </c>
      <c r="G62" s="93" t="s">
        <v>0</v>
      </c>
      <c r="H62" s="145">
        <v>3600</v>
      </c>
      <c r="I62" s="86">
        <v>-50</v>
      </c>
      <c r="J62" s="86">
        <v>1</v>
      </c>
      <c r="K62" s="86">
        <v>2</v>
      </c>
      <c r="L62" s="87"/>
      <c r="M62" s="88" t="s">
        <v>203</v>
      </c>
      <c r="N62" s="87"/>
      <c r="O62" s="89"/>
      <c r="Q62" s="66"/>
      <c r="R62" s="66"/>
      <c r="S62" s="62"/>
      <c r="T62" s="67"/>
      <c r="U62" s="67"/>
      <c r="V62" s="28"/>
      <c r="W62" s="28"/>
      <c r="X62" s="28"/>
      <c r="Y62" s="28"/>
      <c r="Z62" s="28"/>
    </row>
    <row r="63" spans="4:26" s="25" customFormat="1" outlineLevel="1">
      <c r="D63" s="268"/>
      <c r="E63" s="85" t="s">
        <v>251</v>
      </c>
      <c r="F63" s="145">
        <v>3600</v>
      </c>
      <c r="G63" s="93" t="s">
        <v>0</v>
      </c>
      <c r="H63" s="145">
        <v>3800</v>
      </c>
      <c r="I63" s="86">
        <v>-50</v>
      </c>
      <c r="J63" s="86">
        <v>1</v>
      </c>
      <c r="K63" s="86">
        <v>2</v>
      </c>
      <c r="L63" s="87"/>
      <c r="M63" s="88" t="s">
        <v>203</v>
      </c>
      <c r="N63" s="87"/>
      <c r="O63" s="89"/>
      <c r="Q63" s="66"/>
      <c r="R63" s="66"/>
      <c r="S63" s="62"/>
      <c r="T63" s="67"/>
      <c r="U63" s="67"/>
      <c r="V63" s="28"/>
      <c r="W63" s="28"/>
      <c r="X63" s="28"/>
      <c r="Y63" s="28"/>
      <c r="Z63" s="28"/>
    </row>
    <row r="64" spans="4:26" s="25" customFormat="1" outlineLevel="1">
      <c r="D64" s="268"/>
      <c r="E64" s="85" t="s">
        <v>252</v>
      </c>
      <c r="F64" s="145">
        <v>1432</v>
      </c>
      <c r="G64" s="93" t="s">
        <v>0</v>
      </c>
      <c r="H64" s="145">
        <v>1517</v>
      </c>
      <c r="I64" s="86">
        <v>-50</v>
      </c>
      <c r="J64" s="86">
        <v>1</v>
      </c>
      <c r="K64" s="86">
        <v>2</v>
      </c>
      <c r="L64" s="87"/>
      <c r="M64" s="88" t="s">
        <v>203</v>
      </c>
      <c r="N64" s="87"/>
      <c r="O64" s="89"/>
      <c r="Q64" s="66"/>
      <c r="R64" s="66"/>
      <c r="S64" s="62"/>
      <c r="T64" s="67"/>
      <c r="U64" s="67"/>
      <c r="V64" s="28"/>
      <c r="W64" s="28"/>
      <c r="X64" s="28"/>
      <c r="Y64" s="28"/>
      <c r="Z64" s="28"/>
    </row>
    <row r="65" spans="4:26" s="25" customFormat="1" outlineLevel="1">
      <c r="D65" s="268"/>
      <c r="E65" s="85" t="s">
        <v>253</v>
      </c>
      <c r="F65" s="145">
        <v>1427</v>
      </c>
      <c r="G65" s="93" t="s">
        <v>0</v>
      </c>
      <c r="H65" s="145">
        <v>1432</v>
      </c>
      <c r="I65" s="86">
        <v>-50</v>
      </c>
      <c r="J65" s="86">
        <v>1</v>
      </c>
      <c r="K65" s="86">
        <v>2</v>
      </c>
      <c r="L65" s="87"/>
      <c r="M65" s="88" t="s">
        <v>203</v>
      </c>
      <c r="N65" s="87"/>
      <c r="O65" s="89"/>
      <c r="Q65" s="66"/>
      <c r="R65" s="66"/>
      <c r="S65" s="62"/>
      <c r="T65" s="67"/>
      <c r="U65" s="67"/>
      <c r="V65" s="28"/>
      <c r="W65" s="28"/>
      <c r="X65" s="28"/>
      <c r="Y65" s="28"/>
      <c r="Z65" s="28"/>
    </row>
    <row r="66" spans="4:26" s="25" customFormat="1" outlineLevel="1">
      <c r="D66" s="268"/>
      <c r="E66" s="85" t="s">
        <v>254</v>
      </c>
      <c r="F66" s="145">
        <v>1475</v>
      </c>
      <c r="G66" s="93" t="s">
        <v>257</v>
      </c>
      <c r="H66" s="145">
        <v>1518</v>
      </c>
      <c r="I66" s="86">
        <v>-50</v>
      </c>
      <c r="J66" s="86">
        <v>1</v>
      </c>
      <c r="K66" s="86">
        <v>2</v>
      </c>
      <c r="L66" s="87"/>
      <c r="M66" s="88" t="s">
        <v>203</v>
      </c>
      <c r="N66" s="87"/>
      <c r="O66" s="89"/>
      <c r="Q66" s="66"/>
      <c r="R66" s="66"/>
      <c r="S66" s="62"/>
      <c r="T66" s="67"/>
      <c r="U66" s="67"/>
      <c r="V66" s="28"/>
      <c r="W66" s="28"/>
      <c r="X66" s="28"/>
      <c r="Y66" s="28"/>
      <c r="Z66" s="28"/>
    </row>
    <row r="67" spans="4:26" s="25" customFormat="1" outlineLevel="1">
      <c r="D67" s="268"/>
      <c r="E67" s="85" t="s">
        <v>255</v>
      </c>
      <c r="F67" s="145">
        <v>1432</v>
      </c>
      <c r="G67" s="93" t="s">
        <v>257</v>
      </c>
      <c r="H67" s="145">
        <v>1517</v>
      </c>
      <c r="I67" s="86">
        <v>-50</v>
      </c>
      <c r="J67" s="86">
        <v>1</v>
      </c>
      <c r="K67" s="86">
        <v>2</v>
      </c>
      <c r="L67" s="87"/>
      <c r="M67" s="88" t="s">
        <v>203</v>
      </c>
      <c r="N67" s="87"/>
      <c r="O67" s="89"/>
      <c r="Q67" s="66"/>
      <c r="R67" s="66"/>
      <c r="S67" s="62"/>
      <c r="T67" s="67"/>
      <c r="U67" s="67"/>
      <c r="V67" s="28"/>
      <c r="W67" s="28"/>
      <c r="X67" s="28"/>
      <c r="Y67" s="28"/>
      <c r="Z67" s="28"/>
    </row>
    <row r="68" spans="4:26" s="25" customFormat="1" outlineLevel="1">
      <c r="D68" s="268"/>
      <c r="E68" s="85" t="s">
        <v>256</v>
      </c>
      <c r="F68" s="145">
        <v>1427</v>
      </c>
      <c r="G68" s="93" t="s">
        <v>257</v>
      </c>
      <c r="H68" s="145">
        <v>1432</v>
      </c>
      <c r="I68" s="86">
        <v>-50</v>
      </c>
      <c r="J68" s="86">
        <v>1</v>
      </c>
      <c r="K68" s="86">
        <v>2</v>
      </c>
      <c r="L68" s="87"/>
      <c r="M68" s="88" t="s">
        <v>203</v>
      </c>
      <c r="N68" s="87"/>
      <c r="O68" s="89"/>
      <c r="Q68" s="66"/>
      <c r="R68" s="66"/>
      <c r="S68" s="62"/>
      <c r="T68" s="67"/>
      <c r="U68" s="67"/>
      <c r="V68" s="28"/>
      <c r="W68" s="28"/>
      <c r="X68" s="28"/>
      <c r="Y68" s="28"/>
      <c r="Z68" s="28"/>
    </row>
    <row r="69" spans="4:26" s="25" customFormat="1" outlineLevel="1">
      <c r="D69" s="268"/>
      <c r="E69" s="85" t="s">
        <v>258</v>
      </c>
      <c r="F69" s="145">
        <v>3300</v>
      </c>
      <c r="G69" s="93" t="s">
        <v>257</v>
      </c>
      <c r="H69" s="145">
        <v>4200</v>
      </c>
      <c r="I69" s="86">
        <v>-50</v>
      </c>
      <c r="J69" s="86">
        <v>1</v>
      </c>
      <c r="K69" s="86">
        <v>2</v>
      </c>
      <c r="L69" s="87">
        <v>4123</v>
      </c>
      <c r="M69" s="88" t="s">
        <v>257</v>
      </c>
      <c r="N69" s="87">
        <v>4200</v>
      </c>
      <c r="O69" s="89" t="s">
        <v>278</v>
      </c>
      <c r="Q69" s="66"/>
      <c r="R69" s="66"/>
      <c r="S69" s="62"/>
      <c r="T69" s="67"/>
      <c r="U69" s="67"/>
      <c r="V69" s="28"/>
      <c r="W69" s="28"/>
      <c r="X69" s="28"/>
      <c r="Y69" s="28"/>
      <c r="Z69" s="28"/>
    </row>
    <row r="70" spans="4:26" s="25" customFormat="1" outlineLevel="1">
      <c r="D70" s="268"/>
      <c r="E70" s="85" t="s">
        <v>259</v>
      </c>
      <c r="F70" s="145">
        <v>3300</v>
      </c>
      <c r="G70" s="93" t="s">
        <v>257</v>
      </c>
      <c r="H70" s="145">
        <v>3800</v>
      </c>
      <c r="I70" s="86">
        <v>-50</v>
      </c>
      <c r="J70" s="86">
        <v>1</v>
      </c>
      <c r="K70" s="86">
        <v>2</v>
      </c>
      <c r="L70" s="87"/>
      <c r="M70" s="88" t="s">
        <v>203</v>
      </c>
      <c r="N70" s="87"/>
      <c r="O70" s="89"/>
      <c r="Q70" s="66"/>
      <c r="R70" s="66"/>
      <c r="S70" s="62"/>
      <c r="T70" s="67"/>
      <c r="U70" s="67"/>
      <c r="V70" s="28"/>
      <c r="W70" s="28"/>
      <c r="X70" s="28"/>
      <c r="Y70" s="28"/>
      <c r="Z70" s="28"/>
    </row>
    <row r="71" spans="4:26" s="25" customFormat="1" outlineLevel="1">
      <c r="D71" s="268"/>
      <c r="E71" s="85" t="s">
        <v>260</v>
      </c>
      <c r="F71" s="145">
        <v>4400</v>
      </c>
      <c r="G71" s="93" t="s">
        <v>257</v>
      </c>
      <c r="H71" s="145">
        <v>5000</v>
      </c>
      <c r="I71" s="86">
        <v>-50</v>
      </c>
      <c r="J71" s="86">
        <v>1</v>
      </c>
      <c r="K71" s="86">
        <v>2</v>
      </c>
      <c r="L71" s="87"/>
      <c r="M71" s="88" t="s">
        <v>203</v>
      </c>
      <c r="N71" s="87"/>
      <c r="O71" s="89"/>
      <c r="Q71" s="66"/>
      <c r="R71" s="66"/>
      <c r="S71" s="62"/>
      <c r="T71" s="67"/>
      <c r="U71" s="67"/>
      <c r="V71" s="28"/>
      <c r="W71" s="28"/>
      <c r="X71" s="28"/>
      <c r="Y71" s="28"/>
      <c r="Z71" s="28"/>
    </row>
    <row r="72" spans="4:26" s="25" customFormat="1" outlineLevel="1">
      <c r="D72" s="268"/>
      <c r="E72" s="85" t="s">
        <v>261</v>
      </c>
      <c r="F72" s="145">
        <v>1805</v>
      </c>
      <c r="G72" s="93" t="s">
        <v>257</v>
      </c>
      <c r="H72" s="145">
        <v>1880</v>
      </c>
      <c r="I72" s="86">
        <v>-50</v>
      </c>
      <c r="J72" s="86">
        <v>1</v>
      </c>
      <c r="K72" s="86">
        <v>4</v>
      </c>
      <c r="L72" s="87"/>
      <c r="M72" s="88" t="s">
        <v>235</v>
      </c>
      <c r="N72" s="87"/>
      <c r="O72" s="89"/>
      <c r="Q72" s="66"/>
      <c r="R72" s="66"/>
      <c r="S72" s="62"/>
      <c r="T72" s="67"/>
      <c r="U72" s="67"/>
      <c r="V72" s="28"/>
      <c r="W72" s="28"/>
      <c r="X72" s="28"/>
      <c r="Y72" s="28"/>
      <c r="Z72" s="28"/>
    </row>
    <row r="73" spans="4:26" s="25" customFormat="1" outlineLevel="1">
      <c r="D73" s="268"/>
      <c r="E73" s="85" t="s">
        <v>262</v>
      </c>
      <c r="F73" s="145">
        <v>2010</v>
      </c>
      <c r="G73" s="93" t="s">
        <v>257</v>
      </c>
      <c r="H73" s="145">
        <v>2025</v>
      </c>
      <c r="I73" s="86">
        <v>-50</v>
      </c>
      <c r="J73" s="86">
        <v>1</v>
      </c>
      <c r="K73" s="86">
        <v>4</v>
      </c>
      <c r="L73" s="87"/>
      <c r="M73" s="88" t="s">
        <v>235</v>
      </c>
      <c r="N73" s="87"/>
      <c r="O73" s="89"/>
      <c r="Q73" s="66"/>
      <c r="R73" s="66"/>
      <c r="S73" s="62"/>
      <c r="T73" s="67"/>
      <c r="U73" s="67"/>
      <c r="V73" s="28"/>
      <c r="W73" s="28"/>
      <c r="X73" s="28"/>
      <c r="Y73" s="28"/>
      <c r="Z73" s="28"/>
    </row>
    <row r="74" spans="4:26" s="25" customFormat="1" outlineLevel="1">
      <c r="D74" s="268"/>
      <c r="E74" s="85" t="s">
        <v>263</v>
      </c>
      <c r="F74" s="145">
        <v>1475.9</v>
      </c>
      <c r="G74" s="93" t="s">
        <v>257</v>
      </c>
      <c r="H74" s="145">
        <v>1495.9</v>
      </c>
      <c r="I74" s="86">
        <v>-50</v>
      </c>
      <c r="J74" s="86">
        <v>1</v>
      </c>
      <c r="K74" s="86" t="s">
        <v>273</v>
      </c>
      <c r="L74" s="87"/>
      <c r="M74" s="88" t="s">
        <v>235</v>
      </c>
      <c r="N74" s="87"/>
      <c r="O74" s="89"/>
      <c r="Q74" s="66"/>
      <c r="R74" s="66"/>
      <c r="S74" s="62"/>
      <c r="T74" s="67"/>
      <c r="U74" s="67"/>
      <c r="V74" s="28"/>
      <c r="W74" s="28"/>
      <c r="X74" s="28"/>
      <c r="Y74" s="28"/>
      <c r="Z74" s="28"/>
    </row>
    <row r="75" spans="4:26" s="25" customFormat="1" outlineLevel="1">
      <c r="D75" s="268"/>
      <c r="E75" s="85" t="s">
        <v>264</v>
      </c>
      <c r="F75" s="145">
        <v>1495.9</v>
      </c>
      <c r="G75" s="93" t="s">
        <v>257</v>
      </c>
      <c r="H75" s="145">
        <v>1510.9</v>
      </c>
      <c r="I75" s="86">
        <v>-50</v>
      </c>
      <c r="J75" s="86">
        <v>1</v>
      </c>
      <c r="K75" s="86" t="s">
        <v>273</v>
      </c>
      <c r="L75" s="87"/>
      <c r="M75" s="88" t="s">
        <v>235</v>
      </c>
      <c r="N75" s="87"/>
      <c r="O75" s="89"/>
      <c r="Q75" s="66"/>
      <c r="R75" s="66"/>
      <c r="S75" s="62"/>
      <c r="T75" s="67"/>
      <c r="U75" s="67"/>
      <c r="V75" s="28"/>
      <c r="W75" s="28"/>
      <c r="X75" s="28"/>
      <c r="Y75" s="28"/>
      <c r="Z75" s="28"/>
    </row>
    <row r="76" spans="4:26" s="25" customFormat="1" outlineLevel="1">
      <c r="D76" s="268"/>
      <c r="E76" s="85" t="s">
        <v>265</v>
      </c>
      <c r="F76" s="145">
        <v>2110</v>
      </c>
      <c r="G76" s="93" t="s">
        <v>257</v>
      </c>
      <c r="H76" s="145">
        <v>2170</v>
      </c>
      <c r="I76" s="86">
        <v>-50</v>
      </c>
      <c r="J76" s="86">
        <v>1</v>
      </c>
      <c r="K76" s="86" t="s">
        <v>272</v>
      </c>
      <c r="L76" s="87"/>
      <c r="M76" s="88" t="s">
        <v>235</v>
      </c>
      <c r="N76" s="87"/>
      <c r="O76" s="89"/>
      <c r="Q76" s="66"/>
      <c r="R76" s="66"/>
      <c r="S76" s="62"/>
      <c r="T76" s="67"/>
      <c r="U76" s="67"/>
      <c r="V76" s="28"/>
      <c r="W76" s="28"/>
      <c r="X76" s="28"/>
      <c r="Y76" s="28"/>
      <c r="Z76" s="28"/>
    </row>
    <row r="77" spans="4:26" s="25" customFormat="1" outlineLevel="1">
      <c r="D77" s="268"/>
      <c r="E77" s="85" t="s">
        <v>266</v>
      </c>
      <c r="F77" s="145">
        <v>2110</v>
      </c>
      <c r="G77" s="93" t="s">
        <v>257</v>
      </c>
      <c r="H77" s="145">
        <v>2200</v>
      </c>
      <c r="I77" s="86">
        <v>-50</v>
      </c>
      <c r="J77" s="86">
        <v>1</v>
      </c>
      <c r="K77" s="86" t="s">
        <v>272</v>
      </c>
      <c r="L77" s="87"/>
      <c r="M77" s="88" t="s">
        <v>235</v>
      </c>
      <c r="N77" s="87"/>
      <c r="O77" s="89"/>
      <c r="Q77" s="66"/>
      <c r="R77" s="66"/>
      <c r="S77" s="62"/>
      <c r="T77" s="67"/>
      <c r="U77" s="67"/>
      <c r="V77" s="28"/>
      <c r="W77" s="28"/>
      <c r="X77" s="28"/>
      <c r="Y77" s="28"/>
      <c r="Z77" s="28"/>
    </row>
    <row r="78" spans="4:26" s="25" customFormat="1" outlineLevel="1">
      <c r="D78" s="268"/>
      <c r="E78" s="85" t="s">
        <v>114</v>
      </c>
      <c r="F78" s="145">
        <v>470</v>
      </c>
      <c r="G78" s="93" t="s">
        <v>257</v>
      </c>
      <c r="H78" s="145">
        <v>694</v>
      </c>
      <c r="I78" s="86">
        <v>-42</v>
      </c>
      <c r="J78" s="86">
        <v>8</v>
      </c>
      <c r="K78" s="86" t="s">
        <v>267</v>
      </c>
      <c r="L78" s="87"/>
      <c r="M78" s="88" t="s">
        <v>235</v>
      </c>
      <c r="N78" s="87"/>
      <c r="O78" s="89"/>
      <c r="Q78" s="66"/>
      <c r="R78" s="66"/>
      <c r="S78" s="62"/>
      <c r="T78" s="67"/>
      <c r="U78" s="67"/>
      <c r="V78" s="28"/>
      <c r="W78" s="28"/>
      <c r="X78" s="28"/>
      <c r="Y78" s="28"/>
      <c r="Z78" s="28"/>
    </row>
    <row r="79" spans="4:26" s="25" customFormat="1" outlineLevel="1">
      <c r="D79" s="268"/>
      <c r="E79" s="85" t="s">
        <v>114</v>
      </c>
      <c r="F79" s="145">
        <v>470</v>
      </c>
      <c r="G79" s="93" t="s">
        <v>257</v>
      </c>
      <c r="H79" s="145">
        <v>710</v>
      </c>
      <c r="I79" s="86">
        <v>-26.2</v>
      </c>
      <c r="J79" s="86">
        <v>6</v>
      </c>
      <c r="K79" s="86">
        <v>15</v>
      </c>
      <c r="L79" s="87"/>
      <c r="M79" s="88" t="s">
        <v>235</v>
      </c>
      <c r="N79" s="87"/>
      <c r="O79" s="89"/>
      <c r="Q79" s="66"/>
      <c r="R79" s="66"/>
      <c r="S79" s="62"/>
      <c r="T79" s="67"/>
      <c r="U79" s="67"/>
      <c r="V79" s="28"/>
      <c r="W79" s="28"/>
      <c r="X79" s="28"/>
      <c r="Y79" s="28"/>
      <c r="Z79" s="28"/>
    </row>
    <row r="80" spans="4:26" s="25" customFormat="1" outlineLevel="1">
      <c r="D80" s="268"/>
      <c r="E80" s="85" t="s">
        <v>114</v>
      </c>
      <c r="F80" s="145">
        <v>758</v>
      </c>
      <c r="G80" s="93" t="s">
        <v>257</v>
      </c>
      <c r="H80" s="145">
        <v>773</v>
      </c>
      <c r="I80" s="86">
        <v>-30</v>
      </c>
      <c r="J80" s="86">
        <v>1</v>
      </c>
      <c r="K80" s="86">
        <v>4</v>
      </c>
      <c r="L80" s="87"/>
      <c r="M80" s="88" t="s">
        <v>235</v>
      </c>
      <c r="N80" s="87"/>
      <c r="O80" s="89"/>
      <c r="Q80" s="66"/>
      <c r="R80" s="66"/>
      <c r="S80" s="62"/>
      <c r="T80" s="67"/>
      <c r="U80" s="67"/>
      <c r="V80" s="28"/>
      <c r="W80" s="28"/>
      <c r="X80" s="28"/>
      <c r="Y80" s="28"/>
      <c r="Z80" s="28"/>
    </row>
    <row r="81" spans="4:26" s="25" customFormat="1" outlineLevel="1">
      <c r="D81" s="268"/>
      <c r="E81" s="85" t="s">
        <v>114</v>
      </c>
      <c r="F81" s="145">
        <v>773</v>
      </c>
      <c r="G81" s="93" t="s">
        <v>257</v>
      </c>
      <c r="H81" s="145">
        <v>803</v>
      </c>
      <c r="I81" s="86">
        <v>-50</v>
      </c>
      <c r="J81" s="86">
        <v>1</v>
      </c>
      <c r="K81" s="86"/>
      <c r="L81" s="87"/>
      <c r="M81" s="88" t="s">
        <v>235</v>
      </c>
      <c r="N81" s="87"/>
      <c r="O81" s="89"/>
      <c r="Q81" s="66"/>
      <c r="R81" s="66"/>
      <c r="S81" s="62"/>
      <c r="T81" s="67"/>
      <c r="U81" s="67"/>
      <c r="V81" s="28"/>
      <c r="W81" s="28"/>
      <c r="X81" s="28"/>
      <c r="Y81" s="28"/>
      <c r="Z81" s="28"/>
    </row>
    <row r="82" spans="4:26" s="25" customFormat="1" outlineLevel="1">
      <c r="D82" s="268"/>
      <c r="E82" s="85" t="s">
        <v>114</v>
      </c>
      <c r="F82" s="145">
        <v>662</v>
      </c>
      <c r="G82" s="93" t="s">
        <v>257</v>
      </c>
      <c r="H82" s="145">
        <v>694</v>
      </c>
      <c r="I82" s="86">
        <v>-26.2</v>
      </c>
      <c r="J82" s="86">
        <v>6</v>
      </c>
      <c r="K82" s="86">
        <v>4</v>
      </c>
      <c r="L82" s="87"/>
      <c r="M82" s="88" t="s">
        <v>235</v>
      </c>
      <c r="N82" s="87"/>
      <c r="O82" s="89"/>
      <c r="Q82" s="66"/>
      <c r="R82" s="66"/>
      <c r="S82" s="62"/>
      <c r="T82" s="67"/>
      <c r="U82" s="67"/>
      <c r="V82" s="28"/>
      <c r="W82" s="28"/>
      <c r="X82" s="28"/>
      <c r="Y82" s="28"/>
      <c r="Z82" s="28"/>
    </row>
    <row r="83" spans="4:26" s="25" customFormat="1" outlineLevel="1">
      <c r="D83" s="268"/>
      <c r="E83" s="85" t="s">
        <v>114</v>
      </c>
      <c r="F83" s="145">
        <v>1880</v>
      </c>
      <c r="G83" s="93" t="s">
        <v>257</v>
      </c>
      <c r="H83" s="145">
        <v>1895</v>
      </c>
      <c r="I83" s="86">
        <v>-40</v>
      </c>
      <c r="J83" s="86">
        <v>1</v>
      </c>
      <c r="K83" s="86" t="s">
        <v>268</v>
      </c>
      <c r="L83" s="87"/>
      <c r="M83" s="88" t="s">
        <v>235</v>
      </c>
      <c r="N83" s="87"/>
      <c r="O83" s="89"/>
      <c r="Q83" s="66"/>
      <c r="R83" s="66"/>
      <c r="S83" s="62"/>
      <c r="T83" s="67"/>
      <c r="U83" s="67"/>
      <c r="V83" s="28"/>
      <c r="W83" s="28"/>
      <c r="X83" s="28"/>
      <c r="Y83" s="28"/>
      <c r="Z83" s="28"/>
    </row>
    <row r="84" spans="4:26" s="25" customFormat="1" outlineLevel="1">
      <c r="D84" s="268"/>
      <c r="E84" s="85" t="s">
        <v>114</v>
      </c>
      <c r="F84" s="145">
        <v>1895</v>
      </c>
      <c r="G84" s="93" t="s">
        <v>257</v>
      </c>
      <c r="H84" s="145">
        <v>1915</v>
      </c>
      <c r="I84" s="86">
        <v>-15.5</v>
      </c>
      <c r="J84" s="86">
        <v>5</v>
      </c>
      <c r="K84" s="86" t="s">
        <v>269</v>
      </c>
      <c r="L84" s="87"/>
      <c r="M84" s="88" t="s">
        <v>235</v>
      </c>
      <c r="N84" s="87"/>
      <c r="O84" s="89"/>
      <c r="Q84" s="66"/>
      <c r="R84" s="66"/>
      <c r="S84" s="62"/>
      <c r="T84" s="67"/>
      <c r="U84" s="67"/>
      <c r="V84" s="28"/>
      <c r="W84" s="28"/>
      <c r="X84" s="28"/>
      <c r="Y84" s="28"/>
      <c r="Z84" s="28"/>
    </row>
    <row r="85" spans="4:26" s="25" customFormat="1" outlineLevel="1">
      <c r="D85" s="268"/>
      <c r="E85" s="85" t="s">
        <v>114</v>
      </c>
      <c r="F85" s="145">
        <v>1915</v>
      </c>
      <c r="G85" s="93" t="s">
        <v>257</v>
      </c>
      <c r="H85" s="145">
        <v>1920</v>
      </c>
      <c r="I85" s="86" t="s">
        <v>270</v>
      </c>
      <c r="J85" s="86">
        <v>5</v>
      </c>
      <c r="K85" s="86" t="s">
        <v>271</v>
      </c>
      <c r="L85" s="87"/>
      <c r="M85" s="88" t="s">
        <v>235</v>
      </c>
      <c r="N85" s="87"/>
      <c r="O85" s="89"/>
      <c r="Q85" s="66"/>
      <c r="R85" s="66"/>
      <c r="S85" s="62"/>
      <c r="T85" s="67"/>
      <c r="U85" s="67"/>
      <c r="V85" s="28"/>
      <c r="W85" s="28"/>
      <c r="X85" s="28"/>
      <c r="Y85" s="28"/>
      <c r="Z85" s="28"/>
    </row>
    <row r="86" spans="4:26" s="25" customFormat="1" outlineLevel="1">
      <c r="D86" s="268"/>
      <c r="E86" s="85" t="s">
        <v>114</v>
      </c>
      <c r="F86" s="145">
        <v>1839.9</v>
      </c>
      <c r="G86" s="93" t="s">
        <v>257</v>
      </c>
      <c r="H86" s="145">
        <v>1879.9</v>
      </c>
      <c r="I86" s="86">
        <v>-50</v>
      </c>
      <c r="J86" s="86">
        <v>1</v>
      </c>
      <c r="K86" s="86">
        <v>4</v>
      </c>
      <c r="L86" s="87"/>
      <c r="M86" s="88" t="s">
        <v>235</v>
      </c>
      <c r="N86" s="87"/>
      <c r="O86" s="89"/>
      <c r="Q86" s="66"/>
      <c r="R86" s="66"/>
      <c r="S86" s="62"/>
      <c r="T86" s="67"/>
      <c r="U86" s="67"/>
      <c r="V86" s="28"/>
      <c r="W86" s="28"/>
      <c r="X86" s="28"/>
      <c r="Y86" s="28"/>
      <c r="Z86" s="28"/>
    </row>
    <row r="87" spans="4:26" s="25" customFormat="1" outlineLevel="1">
      <c r="D87" s="268"/>
      <c r="E87" s="85" t="s">
        <v>114</v>
      </c>
      <c r="F87" s="145">
        <v>1884.5</v>
      </c>
      <c r="G87" s="93" t="s">
        <v>257</v>
      </c>
      <c r="H87" s="145">
        <v>1915.7</v>
      </c>
      <c r="I87" s="86">
        <v>-41</v>
      </c>
      <c r="J87" s="86">
        <v>0.3</v>
      </c>
      <c r="K87" s="86">
        <v>3</v>
      </c>
      <c r="L87" s="87"/>
      <c r="M87" s="88" t="s">
        <v>235</v>
      </c>
      <c r="N87" s="87"/>
      <c r="O87" s="89"/>
      <c r="Q87" s="66"/>
      <c r="R87" s="66"/>
      <c r="S87" s="62"/>
      <c r="T87" s="67"/>
      <c r="U87" s="67"/>
      <c r="V87" s="28"/>
      <c r="W87" s="28"/>
      <c r="X87" s="28"/>
      <c r="Y87" s="28"/>
      <c r="Z87" s="28"/>
    </row>
    <row r="88" spans="4:26" s="25" customFormat="1" outlineLevel="1">
      <c r="D88" s="139"/>
      <c r="E88" s="140"/>
      <c r="F88" s="141"/>
      <c r="G88" s="141"/>
      <c r="H88" s="141"/>
      <c r="I88" s="142"/>
      <c r="J88" s="142"/>
      <c r="K88" s="142"/>
      <c r="L88" s="45"/>
      <c r="M88" s="143"/>
      <c r="N88" s="45"/>
      <c r="O88" s="144"/>
      <c r="Q88" s="66"/>
      <c r="R88" s="66"/>
      <c r="S88" s="62"/>
      <c r="T88" s="67"/>
      <c r="U88" s="67"/>
      <c r="V88" s="28"/>
      <c r="W88" s="28"/>
      <c r="X88" s="28"/>
      <c r="Y88" s="28"/>
      <c r="Z88" s="28"/>
    </row>
    <row r="89" spans="4:26" s="25" customFormat="1" ht="18.75" outlineLevel="1" thickBot="1">
      <c r="D89" s="28"/>
      <c r="E89" s="29"/>
      <c r="F89" s="30"/>
      <c r="G89" s="19"/>
      <c r="H89" s="31"/>
      <c r="I89" s="31"/>
      <c r="J89" s="19"/>
      <c r="K89" s="19"/>
      <c r="L89" s="19"/>
      <c r="M89" s="32"/>
      <c r="N89" s="32"/>
      <c r="V89" s="28"/>
      <c r="W89" s="28"/>
      <c r="X89" s="28"/>
      <c r="Y89" s="28"/>
      <c r="Z89" s="28"/>
    </row>
    <row r="90" spans="4:26" ht="23">
      <c r="D90" s="265" t="s">
        <v>132</v>
      </c>
      <c r="E90" s="266"/>
      <c r="F90" s="266"/>
      <c r="G90" s="266"/>
      <c r="H90" s="266"/>
      <c r="I90" s="266"/>
      <c r="J90" s="266"/>
      <c r="K90" s="266"/>
      <c r="L90" s="266"/>
      <c r="M90" s="266"/>
      <c r="N90" s="266"/>
      <c r="O90" s="266"/>
      <c r="P90" s="267"/>
      <c r="Q90" s="15"/>
    </row>
    <row r="91" spans="4:26" ht="46.5" customHeight="1" outlineLevel="1">
      <c r="D91" s="251" t="s">
        <v>174</v>
      </c>
      <c r="E91" s="252"/>
      <c r="F91" s="252"/>
      <c r="G91" s="252"/>
      <c r="H91" s="252"/>
      <c r="I91" s="252"/>
      <c r="J91" s="252"/>
      <c r="K91" s="252"/>
      <c r="L91" s="252"/>
      <c r="M91" s="252"/>
      <c r="N91" s="252"/>
      <c r="O91" s="252"/>
      <c r="P91" s="253"/>
    </row>
    <row r="92" spans="4:26" ht="9" customHeight="1" outlineLevel="1"/>
    <row r="93" spans="4:26" ht="59.25" customHeight="1" outlineLevel="1">
      <c r="D93" s="264" t="s">
        <v>45</v>
      </c>
      <c r="E93" s="264"/>
      <c r="F93" s="109" t="s">
        <v>206</v>
      </c>
      <c r="G93" s="109" t="s">
        <v>205</v>
      </c>
      <c r="H93" s="109" t="s">
        <v>205</v>
      </c>
      <c r="I93" s="171" t="s">
        <v>280</v>
      </c>
      <c r="J93" s="184"/>
      <c r="K93" s="175"/>
      <c r="L93" s="175"/>
      <c r="M93" s="175"/>
      <c r="N93" s="175"/>
      <c r="O93" s="175"/>
      <c r="Q93" s="92"/>
      <c r="R93" s="92"/>
      <c r="S93" s="92"/>
      <c r="T93" s="61" t="s">
        <v>125</v>
      </c>
      <c r="U93" s="61" t="s">
        <v>125</v>
      </c>
      <c r="V93" s="61" t="s">
        <v>125</v>
      </c>
      <c r="W93" s="61" t="s">
        <v>125</v>
      </c>
      <c r="X93" s="61" t="s">
        <v>125</v>
      </c>
    </row>
    <row r="94" spans="4:26" ht="17.25" customHeight="1" outlineLevel="1">
      <c r="D94" s="63" t="s">
        <v>123</v>
      </c>
      <c r="E94" s="63" t="s">
        <v>124</v>
      </c>
      <c r="F94" s="110">
        <v>7</v>
      </c>
      <c r="G94" s="110">
        <v>41</v>
      </c>
      <c r="H94" s="110">
        <v>41</v>
      </c>
      <c r="I94" s="178" t="s">
        <v>281</v>
      </c>
      <c r="J94" s="185"/>
      <c r="K94" s="176"/>
      <c r="L94" s="176"/>
      <c r="M94" s="176"/>
      <c r="N94" s="176"/>
      <c r="O94" s="176"/>
      <c r="Q94" s="77"/>
      <c r="R94" s="77"/>
      <c r="S94" s="77"/>
      <c r="T94" s="77" t="s">
        <v>125</v>
      </c>
      <c r="U94" s="77" t="s">
        <v>125</v>
      </c>
      <c r="V94" s="77" t="s">
        <v>125</v>
      </c>
      <c r="W94" s="77" t="s">
        <v>125</v>
      </c>
      <c r="X94" s="77" t="s">
        <v>125</v>
      </c>
    </row>
    <row r="95" spans="4:26" ht="28.5" customHeight="1" outlineLevel="1">
      <c r="D95" s="65" t="s">
        <v>180</v>
      </c>
      <c r="E95" s="65" t="s">
        <v>288</v>
      </c>
      <c r="F95" s="111" t="s">
        <v>204</v>
      </c>
      <c r="G95" s="111" t="s">
        <v>279</v>
      </c>
      <c r="H95" s="111" t="s">
        <v>207</v>
      </c>
      <c r="I95" s="179" t="s">
        <v>278</v>
      </c>
      <c r="J95" s="186"/>
      <c r="K95" s="177"/>
      <c r="L95" s="177"/>
      <c r="M95" s="177"/>
      <c r="N95" s="177"/>
      <c r="O95" s="177"/>
      <c r="Q95" s="78"/>
      <c r="R95" s="78"/>
      <c r="S95" s="78"/>
      <c r="T95" s="78" t="s">
        <v>125</v>
      </c>
      <c r="U95" s="78" t="s">
        <v>125</v>
      </c>
      <c r="V95" s="78" t="s">
        <v>125</v>
      </c>
      <c r="W95" s="78" t="s">
        <v>125</v>
      </c>
      <c r="X95" s="78" t="s">
        <v>125</v>
      </c>
    </row>
    <row r="96" spans="4:26" ht="15.75" customHeight="1" outlineLevel="1">
      <c r="D96" s="63" t="s">
        <v>163</v>
      </c>
      <c r="E96" s="63" t="s">
        <v>162</v>
      </c>
      <c r="F96" s="112">
        <v>2672</v>
      </c>
      <c r="G96" s="112">
        <v>2496</v>
      </c>
      <c r="H96" s="112">
        <v>2672</v>
      </c>
      <c r="I96" s="180">
        <v>4123</v>
      </c>
      <c r="J96" s="187"/>
      <c r="K96" s="45"/>
      <c r="L96" s="45"/>
      <c r="M96" s="45"/>
      <c r="N96" s="45"/>
      <c r="O96" s="45"/>
      <c r="Q96" s="23"/>
      <c r="R96" s="23"/>
      <c r="S96" s="23"/>
      <c r="T96" s="23" t="s">
        <v>125</v>
      </c>
      <c r="U96" s="23" t="s">
        <v>125</v>
      </c>
      <c r="V96" s="23" t="s">
        <v>125</v>
      </c>
      <c r="W96" s="23" t="s">
        <v>125</v>
      </c>
      <c r="X96" s="23" t="s">
        <v>125</v>
      </c>
    </row>
    <row r="97" spans="4:24" ht="29.15" customHeight="1" outlineLevel="1">
      <c r="D97" s="64" t="s">
        <v>186</v>
      </c>
      <c r="E97" s="64" t="s">
        <v>186</v>
      </c>
      <c r="F97" s="112">
        <v>2690</v>
      </c>
      <c r="G97" s="112">
        <v>2533</v>
      </c>
      <c r="H97" s="112">
        <v>2690</v>
      </c>
      <c r="I97" s="180">
        <v>4200</v>
      </c>
      <c r="J97" s="187"/>
      <c r="K97" s="45"/>
      <c r="L97" s="45"/>
      <c r="M97" s="45"/>
      <c r="N97" s="45"/>
      <c r="O97" s="45"/>
      <c r="Q97" s="23"/>
      <c r="R97" s="23"/>
      <c r="S97" s="23"/>
      <c r="T97" s="23" t="s">
        <v>125</v>
      </c>
      <c r="U97" s="23" t="s">
        <v>125</v>
      </c>
      <c r="V97" s="23" t="s">
        <v>125</v>
      </c>
      <c r="W97" s="23" t="s">
        <v>125</v>
      </c>
      <c r="X97" s="23" t="s">
        <v>125</v>
      </c>
    </row>
    <row r="98" spans="4:24" ht="27" customHeight="1" outlineLevel="1">
      <c r="F98" s="113" t="s">
        <v>138</v>
      </c>
      <c r="G98" s="113" t="s">
        <v>282</v>
      </c>
      <c r="H98" s="113" t="s">
        <v>138</v>
      </c>
      <c r="I98" s="181" t="s">
        <v>282</v>
      </c>
      <c r="J98" s="165"/>
      <c r="K98" s="159"/>
      <c r="L98" s="159"/>
      <c r="M98" s="159"/>
      <c r="N98" s="159"/>
      <c r="O98" s="159"/>
      <c r="Q98" s="104"/>
      <c r="R98" s="104"/>
      <c r="S98" s="104"/>
      <c r="T98" s="104" t="s">
        <v>125</v>
      </c>
      <c r="U98" s="104" t="s">
        <v>125</v>
      </c>
      <c r="V98" s="104" t="s">
        <v>125</v>
      </c>
      <c r="W98" s="79" t="s">
        <v>125</v>
      </c>
      <c r="X98" s="79" t="s">
        <v>125</v>
      </c>
    </row>
    <row r="99" spans="4:24" ht="21" outlineLevel="1">
      <c r="D99" s="250" t="s">
        <v>121</v>
      </c>
      <c r="E99" s="34" t="s">
        <v>140</v>
      </c>
      <c r="F99" s="90">
        <f>ABS(F31-D31)</f>
        <v>1007</v>
      </c>
      <c r="G99" s="90">
        <f>IF(G$93&lt;&gt;"",F99,"")</f>
        <v>1007</v>
      </c>
      <c r="H99" s="90">
        <f t="shared" ref="H99:I99" si="4">IF(H$93&lt;&gt;"",G99,"")</f>
        <v>1007</v>
      </c>
      <c r="I99" s="182">
        <f t="shared" si="4"/>
        <v>1007</v>
      </c>
      <c r="J99" s="187"/>
      <c r="K99" s="45"/>
      <c r="L99" s="45"/>
      <c r="M99" s="45"/>
      <c r="N99" s="45"/>
      <c r="O99" s="45"/>
      <c r="P99" s="106"/>
      <c r="Q99" s="105"/>
      <c r="R99" s="105"/>
      <c r="S99" s="105"/>
      <c r="T99" s="105" t="str">
        <f t="shared" ref="T99:X99" si="5">IF(T$94&lt;&gt;"",S99,"")</f>
        <v/>
      </c>
      <c r="U99" s="45" t="str">
        <f t="shared" si="5"/>
        <v/>
      </c>
      <c r="V99" s="45" t="str">
        <f t="shared" si="5"/>
        <v/>
      </c>
      <c r="W99" s="107" t="str">
        <f t="shared" si="5"/>
        <v/>
      </c>
      <c r="X99" s="35" t="str">
        <f t="shared" si="5"/>
        <v/>
      </c>
    </row>
    <row r="100" spans="4:24" ht="21" outlineLevel="1">
      <c r="D100" s="250"/>
      <c r="E100" s="34" t="s">
        <v>141</v>
      </c>
      <c r="F100" s="90">
        <f>ABS(D31+F31)</f>
        <v>2413</v>
      </c>
      <c r="G100" s="90">
        <f t="shared" ref="G100:I100" si="6">IF(G$93&lt;&gt;"",F100,"")</f>
        <v>2413</v>
      </c>
      <c r="H100" s="90">
        <f t="shared" si="6"/>
        <v>2413</v>
      </c>
      <c r="I100" s="182">
        <f t="shared" si="6"/>
        <v>2413</v>
      </c>
      <c r="J100" s="187"/>
      <c r="K100" s="45"/>
      <c r="L100" s="45"/>
      <c r="M100" s="45"/>
      <c r="N100" s="45"/>
      <c r="O100" s="45"/>
      <c r="P100" s="106"/>
      <c r="Q100" s="105"/>
      <c r="R100" s="105"/>
      <c r="S100" s="105"/>
      <c r="T100" s="105" t="str">
        <f t="shared" ref="T100:X100" si="7">IF(T$94&lt;&gt;"",S100,"")</f>
        <v/>
      </c>
      <c r="U100" s="45" t="str">
        <f t="shared" si="7"/>
        <v/>
      </c>
      <c r="V100" s="45" t="str">
        <f t="shared" si="7"/>
        <v/>
      </c>
      <c r="W100" s="107" t="str">
        <f t="shared" si="7"/>
        <v/>
      </c>
      <c r="X100" s="35" t="str">
        <f t="shared" si="7"/>
        <v/>
      </c>
    </row>
    <row r="101" spans="4:24" ht="21" outlineLevel="1">
      <c r="D101" s="250"/>
      <c r="E101" s="34" t="s">
        <v>142</v>
      </c>
      <c r="F101" s="90">
        <f>ABS(2*D31-F31)</f>
        <v>2717</v>
      </c>
      <c r="G101" s="90">
        <f t="shared" ref="G101:I101" si="8">IF(G$93&lt;&gt;"",F101,"")</f>
        <v>2717</v>
      </c>
      <c r="H101" s="90">
        <f t="shared" si="8"/>
        <v>2717</v>
      </c>
      <c r="I101" s="182">
        <f t="shared" si="8"/>
        <v>2717</v>
      </c>
      <c r="J101" s="187"/>
      <c r="K101" s="45"/>
      <c r="L101" s="45"/>
      <c r="M101" s="45"/>
      <c r="N101" s="45"/>
      <c r="O101" s="45"/>
      <c r="P101" s="106"/>
      <c r="Q101" s="105"/>
      <c r="R101" s="105"/>
      <c r="S101" s="105"/>
      <c r="T101" s="105" t="str">
        <f t="shared" ref="T101:X101" si="9">IF(T$94&lt;&gt;"",S101,"")</f>
        <v/>
      </c>
      <c r="U101" s="45" t="str">
        <f t="shared" si="9"/>
        <v/>
      </c>
      <c r="V101" s="45" t="str">
        <f t="shared" si="9"/>
        <v/>
      </c>
      <c r="W101" s="107" t="str">
        <f t="shared" si="9"/>
        <v/>
      </c>
      <c r="X101" s="35" t="str">
        <f t="shared" si="9"/>
        <v/>
      </c>
    </row>
    <row r="102" spans="4:24" ht="21" outlineLevel="1">
      <c r="D102" s="250"/>
      <c r="E102" s="34" t="s">
        <v>143</v>
      </c>
      <c r="F102" s="90">
        <f>ABS(2*D31+F31)</f>
        <v>4123</v>
      </c>
      <c r="G102" s="90">
        <f t="shared" ref="G102:I102" si="10">IF(G$93&lt;&gt;"",F102,"")</f>
        <v>4123</v>
      </c>
      <c r="H102" s="90">
        <f t="shared" si="10"/>
        <v>4123</v>
      </c>
      <c r="I102" s="182">
        <f t="shared" si="10"/>
        <v>4123</v>
      </c>
      <c r="J102" s="187"/>
      <c r="K102" s="45"/>
      <c r="L102" s="45"/>
      <c r="M102" s="45"/>
      <c r="N102" s="45"/>
      <c r="O102" s="45"/>
      <c r="P102" s="106"/>
      <c r="Q102" s="105"/>
      <c r="R102" s="105"/>
      <c r="S102" s="105"/>
      <c r="T102" s="105" t="str">
        <f t="shared" ref="T102:X102" si="11">IF(T$94&lt;&gt;"",S102,"")</f>
        <v/>
      </c>
      <c r="U102" s="45" t="str">
        <f t="shared" si="11"/>
        <v/>
      </c>
      <c r="V102" s="45" t="str">
        <f t="shared" si="11"/>
        <v/>
      </c>
      <c r="W102" s="107" t="str">
        <f t="shared" si="11"/>
        <v/>
      </c>
      <c r="X102" s="35" t="str">
        <f t="shared" si="11"/>
        <v/>
      </c>
    </row>
    <row r="103" spans="4:24" ht="21" outlineLevel="1">
      <c r="D103" s="250"/>
      <c r="E103" s="34" t="s">
        <v>144</v>
      </c>
      <c r="F103" s="90">
        <f>ABS(2*F31-D31)</f>
        <v>304</v>
      </c>
      <c r="G103" s="90">
        <f t="shared" ref="G103:I103" si="12">IF(G$93&lt;&gt;"",F103,"")</f>
        <v>304</v>
      </c>
      <c r="H103" s="90">
        <f t="shared" si="12"/>
        <v>304</v>
      </c>
      <c r="I103" s="182">
        <f t="shared" si="12"/>
        <v>304</v>
      </c>
      <c r="J103" s="187"/>
      <c r="K103" s="45"/>
      <c r="L103" s="45"/>
      <c r="M103" s="45"/>
      <c r="N103" s="45"/>
      <c r="O103" s="45"/>
      <c r="P103" s="106"/>
      <c r="Q103" s="105"/>
      <c r="R103" s="105"/>
      <c r="S103" s="105"/>
      <c r="T103" s="105" t="str">
        <f t="shared" ref="T103:X103" si="13">IF(T$94&lt;&gt;"",S103,"")</f>
        <v/>
      </c>
      <c r="U103" s="45" t="str">
        <f t="shared" si="13"/>
        <v/>
      </c>
      <c r="V103" s="45" t="str">
        <f t="shared" si="13"/>
        <v/>
      </c>
      <c r="W103" s="107" t="str">
        <f t="shared" si="13"/>
        <v/>
      </c>
      <c r="X103" s="35" t="str">
        <f t="shared" si="13"/>
        <v/>
      </c>
    </row>
    <row r="104" spans="4:24" ht="21" outlineLevel="1">
      <c r="D104" s="250"/>
      <c r="E104" s="34" t="s">
        <v>145</v>
      </c>
      <c r="F104" s="90">
        <f>ABS(2*F31+D31)</f>
        <v>3116</v>
      </c>
      <c r="G104" s="90">
        <f t="shared" ref="G104:I104" si="14">IF(G$93&lt;&gt;"",F104,"")</f>
        <v>3116</v>
      </c>
      <c r="H104" s="90">
        <f t="shared" si="14"/>
        <v>3116</v>
      </c>
      <c r="I104" s="182">
        <f t="shared" si="14"/>
        <v>3116</v>
      </c>
      <c r="J104" s="187"/>
      <c r="K104" s="45"/>
      <c r="L104" s="45"/>
      <c r="M104" s="45"/>
      <c r="N104" s="45"/>
      <c r="O104" s="45"/>
      <c r="P104" s="106"/>
      <c r="Q104" s="105"/>
      <c r="R104" s="105"/>
      <c r="S104" s="105"/>
      <c r="T104" s="105" t="str">
        <f t="shared" ref="T104:X104" si="15">IF(T$94&lt;&gt;"",S104,"")</f>
        <v/>
      </c>
      <c r="U104" s="45" t="str">
        <f t="shared" si="15"/>
        <v/>
      </c>
      <c r="V104" s="45" t="str">
        <f t="shared" si="15"/>
        <v/>
      </c>
      <c r="W104" s="107" t="str">
        <f t="shared" si="15"/>
        <v/>
      </c>
      <c r="X104" s="35" t="str">
        <f t="shared" si="15"/>
        <v/>
      </c>
    </row>
    <row r="105" spans="4:24" ht="21" outlineLevel="1">
      <c r="D105" s="228" t="s">
        <v>122</v>
      </c>
      <c r="E105" s="36" t="s">
        <v>146</v>
      </c>
      <c r="F105" s="91">
        <f>ABS(G31-E31)</f>
        <v>1037</v>
      </c>
      <c r="G105" s="91">
        <f t="shared" ref="G105:I105" si="16">IF(G$93&lt;&gt;"",F105,"")</f>
        <v>1037</v>
      </c>
      <c r="H105" s="91">
        <f t="shared" si="16"/>
        <v>1037</v>
      </c>
      <c r="I105" s="183">
        <f t="shared" si="16"/>
        <v>1037</v>
      </c>
      <c r="J105" s="187"/>
      <c r="K105" s="45"/>
      <c r="L105" s="45"/>
      <c r="M105" s="45"/>
      <c r="N105" s="45"/>
      <c r="O105" s="45"/>
      <c r="P105" s="106"/>
      <c r="Q105" s="105"/>
      <c r="R105" s="105"/>
      <c r="S105" s="105"/>
      <c r="T105" s="105" t="str">
        <f t="shared" ref="T105:X105" si="17">IF(T$94&lt;&gt;"",S105,"")</f>
        <v/>
      </c>
      <c r="U105" s="45" t="str">
        <f t="shared" si="17"/>
        <v/>
      </c>
      <c r="V105" s="45" t="str">
        <f t="shared" si="17"/>
        <v/>
      </c>
      <c r="W105" s="108" t="str">
        <f t="shared" si="17"/>
        <v/>
      </c>
      <c r="X105" s="37" t="str">
        <f t="shared" si="17"/>
        <v/>
      </c>
    </row>
    <row r="106" spans="4:24" ht="21" outlineLevel="1">
      <c r="D106" s="229"/>
      <c r="E106" s="36" t="s">
        <v>147</v>
      </c>
      <c r="F106" s="91">
        <f>ABS(G31+E31)</f>
        <v>2533</v>
      </c>
      <c r="G106" s="91">
        <f t="shared" ref="G106:I106" si="18">IF(G$93&lt;&gt;"",F106,"")</f>
        <v>2533</v>
      </c>
      <c r="H106" s="91">
        <f t="shared" si="18"/>
        <v>2533</v>
      </c>
      <c r="I106" s="183">
        <f t="shared" si="18"/>
        <v>2533</v>
      </c>
      <c r="J106" s="187"/>
      <c r="K106" s="45"/>
      <c r="L106" s="45"/>
      <c r="M106" s="45"/>
      <c r="N106" s="45"/>
      <c r="O106" s="45"/>
      <c r="P106" s="106"/>
      <c r="Q106" s="105"/>
      <c r="R106" s="105"/>
      <c r="S106" s="105"/>
      <c r="T106" s="105" t="str">
        <f t="shared" ref="T106:X106" si="19">IF(T$94&lt;&gt;"",S106,"")</f>
        <v/>
      </c>
      <c r="U106" s="45" t="str">
        <f t="shared" si="19"/>
        <v/>
      </c>
      <c r="V106" s="45" t="str">
        <f t="shared" si="19"/>
        <v/>
      </c>
      <c r="W106" s="108" t="str">
        <f t="shared" si="19"/>
        <v/>
      </c>
      <c r="X106" s="37" t="str">
        <f t="shared" si="19"/>
        <v/>
      </c>
    </row>
    <row r="107" spans="4:24" ht="21" outlineLevel="1">
      <c r="D107" s="229"/>
      <c r="E107" s="36" t="s">
        <v>148</v>
      </c>
      <c r="F107" s="91">
        <f>ABS(2*E31-G31)</f>
        <v>2822</v>
      </c>
      <c r="G107" s="91">
        <f t="shared" ref="G107:I107" si="20">IF(G$93&lt;&gt;"",F107,"")</f>
        <v>2822</v>
      </c>
      <c r="H107" s="91">
        <f t="shared" si="20"/>
        <v>2822</v>
      </c>
      <c r="I107" s="183">
        <f t="shared" si="20"/>
        <v>2822</v>
      </c>
      <c r="J107" s="187"/>
      <c r="K107" s="45"/>
      <c r="L107" s="45"/>
      <c r="M107" s="45"/>
      <c r="N107" s="45"/>
      <c r="O107" s="45"/>
      <c r="P107" s="106"/>
      <c r="Q107" s="105"/>
      <c r="R107" s="105"/>
      <c r="S107" s="105"/>
      <c r="T107" s="105" t="str">
        <f t="shared" ref="T107:X107" si="21">IF(T$94&lt;&gt;"",S107,"")</f>
        <v/>
      </c>
      <c r="U107" s="45" t="str">
        <f t="shared" si="21"/>
        <v/>
      </c>
      <c r="V107" s="45" t="str">
        <f t="shared" si="21"/>
        <v/>
      </c>
      <c r="W107" s="108" t="str">
        <f t="shared" si="21"/>
        <v/>
      </c>
      <c r="X107" s="37" t="str">
        <f t="shared" si="21"/>
        <v/>
      </c>
    </row>
    <row r="108" spans="4:24" ht="21" outlineLevel="1">
      <c r="D108" s="229"/>
      <c r="E108" s="36" t="s">
        <v>149</v>
      </c>
      <c r="F108" s="91">
        <f>ABS(2*E31+G31)</f>
        <v>4318</v>
      </c>
      <c r="G108" s="91">
        <f t="shared" ref="G108:I108" si="22">IF(G$93&lt;&gt;"",F108,"")</f>
        <v>4318</v>
      </c>
      <c r="H108" s="91">
        <f t="shared" si="22"/>
        <v>4318</v>
      </c>
      <c r="I108" s="183">
        <f t="shared" si="22"/>
        <v>4318</v>
      </c>
      <c r="J108" s="187"/>
      <c r="K108" s="45"/>
      <c r="L108" s="45"/>
      <c r="M108" s="45"/>
      <c r="N108" s="45"/>
      <c r="O108" s="45"/>
      <c r="P108" s="106"/>
      <c r="Q108" s="105"/>
      <c r="R108" s="105"/>
      <c r="S108" s="105"/>
      <c r="T108" s="105" t="str">
        <f t="shared" ref="T108:X108" si="23">IF(T$94&lt;&gt;"",S108,"")</f>
        <v/>
      </c>
      <c r="U108" s="45" t="str">
        <f t="shared" si="23"/>
        <v/>
      </c>
      <c r="V108" s="45" t="str">
        <f t="shared" si="23"/>
        <v/>
      </c>
      <c r="W108" s="108" t="str">
        <f t="shared" si="23"/>
        <v/>
      </c>
      <c r="X108" s="37" t="str">
        <f t="shared" si="23"/>
        <v/>
      </c>
    </row>
    <row r="109" spans="4:24" ht="21" outlineLevel="1">
      <c r="D109" s="229"/>
      <c r="E109" s="36" t="s">
        <v>150</v>
      </c>
      <c r="F109" s="91">
        <f>ABS(2*G31-E31)</f>
        <v>289</v>
      </c>
      <c r="G109" s="91">
        <f t="shared" ref="G109:I109" si="24">IF(G$93&lt;&gt;"",F109,"")</f>
        <v>289</v>
      </c>
      <c r="H109" s="91">
        <f t="shared" si="24"/>
        <v>289</v>
      </c>
      <c r="I109" s="183">
        <f t="shared" si="24"/>
        <v>289</v>
      </c>
      <c r="J109" s="187"/>
      <c r="K109" s="45"/>
      <c r="L109" s="45"/>
      <c r="M109" s="45"/>
      <c r="N109" s="45"/>
      <c r="O109" s="45"/>
      <c r="P109" s="106"/>
      <c r="Q109" s="105"/>
      <c r="R109" s="105"/>
      <c r="S109" s="105"/>
      <c r="T109" s="105" t="str">
        <f t="shared" ref="T109:X109" si="25">IF(T$94&lt;&gt;"",S109,"")</f>
        <v/>
      </c>
      <c r="U109" s="45" t="str">
        <f t="shared" si="25"/>
        <v/>
      </c>
      <c r="V109" s="45" t="str">
        <f t="shared" si="25"/>
        <v/>
      </c>
      <c r="W109" s="108" t="str">
        <f t="shared" si="25"/>
        <v/>
      </c>
      <c r="X109" s="37" t="str">
        <f t="shared" si="25"/>
        <v/>
      </c>
    </row>
    <row r="110" spans="4:24" ht="21" outlineLevel="1">
      <c r="D110" s="230"/>
      <c r="E110" s="36" t="s">
        <v>151</v>
      </c>
      <c r="F110" s="91">
        <f>ABS(2*G31+E31)</f>
        <v>3281</v>
      </c>
      <c r="G110" s="91">
        <f t="shared" ref="G110:I110" si="26">IF(G$93&lt;&gt;"",F110,"")</f>
        <v>3281</v>
      </c>
      <c r="H110" s="91">
        <f t="shared" si="26"/>
        <v>3281</v>
      </c>
      <c r="I110" s="183">
        <f t="shared" si="26"/>
        <v>3281</v>
      </c>
      <c r="J110" s="187"/>
      <c r="K110" s="45"/>
      <c r="L110" s="45"/>
      <c r="M110" s="45"/>
      <c r="N110" s="45"/>
      <c r="O110" s="45"/>
      <c r="P110" s="106"/>
      <c r="Q110" s="105"/>
      <c r="R110" s="105"/>
      <c r="S110" s="105"/>
      <c r="T110" s="105" t="str">
        <f t="shared" ref="T110:X110" si="27">IF(T$94&lt;&gt;"",S110,"")</f>
        <v/>
      </c>
      <c r="U110" s="45" t="str">
        <f t="shared" si="27"/>
        <v/>
      </c>
      <c r="V110" s="45" t="str">
        <f t="shared" si="27"/>
        <v/>
      </c>
      <c r="W110" s="108" t="str">
        <f t="shared" si="27"/>
        <v/>
      </c>
      <c r="X110" s="37" t="str">
        <f t="shared" si="27"/>
        <v/>
      </c>
    </row>
    <row r="111" spans="4:24" ht="18.75" outlineLevel="1" thickBot="1"/>
    <row r="112" spans="4:24" ht="23.75" thickBot="1">
      <c r="D112" s="254" t="s">
        <v>129</v>
      </c>
      <c r="E112" s="255"/>
      <c r="F112" s="255"/>
      <c r="G112" s="255"/>
      <c r="H112" s="255"/>
      <c r="I112" s="255"/>
      <c r="J112" s="255"/>
      <c r="K112" s="255"/>
      <c r="L112" s="255"/>
      <c r="M112" s="255"/>
      <c r="N112" s="255"/>
      <c r="O112" s="255"/>
      <c r="P112" s="256"/>
      <c r="Q112" s="15"/>
    </row>
    <row r="113" spans="3:41" ht="27.75" customHeight="1" outlineLevel="1">
      <c r="D113" s="231" t="s">
        <v>175</v>
      </c>
      <c r="E113" s="232"/>
      <c r="F113" s="232"/>
      <c r="G113" s="232"/>
      <c r="H113" s="232"/>
      <c r="I113" s="232"/>
      <c r="J113" s="232"/>
      <c r="K113" s="232"/>
      <c r="L113" s="232"/>
      <c r="M113" s="232"/>
      <c r="N113" s="232"/>
      <c r="O113" s="232"/>
      <c r="P113" s="233"/>
    </row>
    <row r="114" spans="3:41" ht="9.75" customHeight="1" outlineLevel="1"/>
    <row r="115" spans="3:41" ht="21" customHeight="1" outlineLevel="1">
      <c r="C115" s="15"/>
      <c r="D115" s="55"/>
      <c r="E115" s="38"/>
      <c r="F115" s="146">
        <v>1</v>
      </c>
      <c r="G115" s="146">
        <v>2</v>
      </c>
      <c r="H115" s="146">
        <v>3</v>
      </c>
      <c r="I115" s="189"/>
      <c r="J115" s="189"/>
      <c r="K115" s="189"/>
      <c r="L115" s="189"/>
      <c r="M115" s="39"/>
      <c r="N115" s="39"/>
      <c r="O115" s="39" t="s">
        <v>125</v>
      </c>
      <c r="P115" s="39" t="s">
        <v>125</v>
      </c>
      <c r="Q115" s="39" t="s">
        <v>125</v>
      </c>
      <c r="R115" s="39" t="s">
        <v>125</v>
      </c>
      <c r="S115" s="39" t="s">
        <v>125</v>
      </c>
      <c r="T115" s="39" t="s">
        <v>125</v>
      </c>
      <c r="U115" s="39" t="s">
        <v>125</v>
      </c>
      <c r="V115" s="39" t="s">
        <v>125</v>
      </c>
      <c r="W115" s="39" t="s">
        <v>125</v>
      </c>
      <c r="X115" s="39" t="s">
        <v>125</v>
      </c>
    </row>
    <row r="116" spans="3:41" ht="24.75" customHeight="1" outlineLevel="1">
      <c r="C116" s="15"/>
      <c r="F116" s="147" t="s">
        <v>138</v>
      </c>
      <c r="G116" s="147" t="s">
        <v>282</v>
      </c>
      <c r="H116" s="157" t="s">
        <v>282</v>
      </c>
      <c r="I116" s="197"/>
      <c r="J116" s="190"/>
      <c r="K116" s="190"/>
      <c r="L116" s="190"/>
      <c r="M116" s="159"/>
      <c r="N116" s="159"/>
      <c r="O116" s="70" t="s">
        <v>125</v>
      </c>
      <c r="P116" s="70" t="s">
        <v>125</v>
      </c>
      <c r="Q116" s="70" t="s">
        <v>125</v>
      </c>
      <c r="R116" s="70" t="s">
        <v>125</v>
      </c>
      <c r="S116" s="70" t="s">
        <v>125</v>
      </c>
      <c r="T116" s="70" t="s">
        <v>125</v>
      </c>
      <c r="U116" s="70" t="s">
        <v>125</v>
      </c>
      <c r="V116" s="70" t="s">
        <v>125</v>
      </c>
      <c r="W116" s="70" t="s">
        <v>125</v>
      </c>
      <c r="X116" s="70" t="s">
        <v>125</v>
      </c>
    </row>
    <row r="117" spans="3:41" ht="41.25" customHeight="1" outlineLevel="1">
      <c r="C117" s="15"/>
      <c r="D117" s="234" t="s">
        <v>105</v>
      </c>
      <c r="E117" s="235"/>
      <c r="F117" s="149" t="s">
        <v>208</v>
      </c>
      <c r="G117" s="148" t="s">
        <v>284</v>
      </c>
      <c r="H117" s="188" t="s">
        <v>285</v>
      </c>
      <c r="I117" s="198"/>
      <c r="J117" s="191"/>
      <c r="K117" s="191"/>
      <c r="L117" s="191"/>
      <c r="M117" s="160"/>
      <c r="N117" s="160"/>
      <c r="O117" s="127"/>
      <c r="P117" s="127"/>
      <c r="Q117" s="127"/>
      <c r="R117" s="127"/>
      <c r="S117" s="127"/>
      <c r="T117" s="127"/>
      <c r="U117" s="127"/>
      <c r="V117" s="127"/>
      <c r="W117" s="127"/>
      <c r="X117" s="127"/>
      <c r="Y117" s="128"/>
      <c r="Z117" s="128"/>
      <c r="AA117" s="129"/>
      <c r="AB117" s="129"/>
      <c r="AC117" s="129"/>
      <c r="AD117" s="129"/>
      <c r="AE117" s="129"/>
      <c r="AF117" s="129"/>
      <c r="AG117" s="129"/>
      <c r="AH117" s="129"/>
      <c r="AI117" s="129"/>
      <c r="AJ117" s="129"/>
      <c r="AK117" s="129"/>
      <c r="AL117" s="129"/>
      <c r="AM117" s="129"/>
      <c r="AN117" s="129"/>
      <c r="AO117" s="129"/>
    </row>
    <row r="118" spans="3:41" ht="16.5" customHeight="1" outlineLevel="1">
      <c r="C118" s="15"/>
      <c r="D118" s="248" t="s">
        <v>106</v>
      </c>
      <c r="E118" s="234"/>
      <c r="F118" s="150">
        <v>2672</v>
      </c>
      <c r="G118" s="150">
        <v>2496</v>
      </c>
      <c r="H118" s="150">
        <v>4123</v>
      </c>
      <c r="I118" s="199"/>
      <c r="J118" s="192"/>
      <c r="K118" s="192"/>
      <c r="L118" s="192"/>
      <c r="M118" s="161"/>
      <c r="N118" s="161"/>
      <c r="O118" s="120"/>
      <c r="P118" s="120"/>
      <c r="Q118" s="120"/>
      <c r="R118" s="120"/>
      <c r="S118" s="120"/>
      <c r="T118" s="120"/>
      <c r="U118" s="120"/>
      <c r="V118" s="120"/>
      <c r="W118" s="120"/>
      <c r="X118" s="120"/>
      <c r="Y118" s="121"/>
      <c r="Z118" s="128"/>
      <c r="AA118" s="129"/>
      <c r="AB118" s="129"/>
      <c r="AC118" s="129"/>
      <c r="AD118" s="129"/>
      <c r="AE118" s="129"/>
      <c r="AF118" s="129"/>
      <c r="AG118" s="129"/>
      <c r="AH118" s="129"/>
      <c r="AI118" s="129"/>
      <c r="AJ118" s="129"/>
      <c r="AK118" s="129"/>
      <c r="AL118" s="129"/>
      <c r="AM118" s="129"/>
      <c r="AN118" s="129"/>
      <c r="AO118" s="129"/>
    </row>
    <row r="119" spans="3:41" ht="16.5" customHeight="1" outlineLevel="1">
      <c r="C119" s="15"/>
      <c r="D119" s="248" t="s">
        <v>107</v>
      </c>
      <c r="E119" s="234"/>
      <c r="F119" s="151">
        <v>2690</v>
      </c>
      <c r="G119" s="151">
        <v>2533</v>
      </c>
      <c r="H119" s="151">
        <v>4200</v>
      </c>
      <c r="I119" s="200"/>
      <c r="J119" s="193"/>
      <c r="K119" s="193"/>
      <c r="L119" s="193"/>
      <c r="M119" s="120"/>
      <c r="N119" s="120"/>
      <c r="O119" s="120"/>
      <c r="P119" s="120"/>
      <c r="Q119" s="120"/>
      <c r="R119" s="120"/>
      <c r="S119" s="120"/>
      <c r="T119" s="120"/>
      <c r="U119" s="120"/>
      <c r="V119" s="120"/>
      <c r="W119" s="120"/>
      <c r="X119" s="120"/>
      <c r="Y119" s="121"/>
      <c r="Z119" s="128"/>
      <c r="AA119" s="129"/>
      <c r="AB119" s="129"/>
      <c r="AC119" s="129"/>
      <c r="AD119" s="129"/>
      <c r="AE119" s="129"/>
      <c r="AF119" s="129"/>
      <c r="AG119" s="129"/>
      <c r="AH119" s="129"/>
      <c r="AI119" s="129"/>
      <c r="AJ119" s="129"/>
      <c r="AK119" s="129"/>
      <c r="AL119" s="129"/>
      <c r="AM119" s="129"/>
      <c r="AN119" s="129"/>
      <c r="AO119" s="129"/>
    </row>
    <row r="120" spans="3:41" ht="28.5" customHeight="1" outlineLevel="1">
      <c r="C120" s="15"/>
      <c r="D120" s="234" t="s">
        <v>49</v>
      </c>
      <c r="E120" s="234"/>
      <c r="F120" s="152" t="s">
        <v>283</v>
      </c>
      <c r="G120" s="152" t="s">
        <v>291</v>
      </c>
      <c r="H120" s="158"/>
      <c r="I120" s="201"/>
      <c r="J120" s="194"/>
      <c r="K120" s="194"/>
      <c r="L120" s="194"/>
      <c r="M120" s="122"/>
      <c r="N120" s="122"/>
      <c r="O120" s="122"/>
      <c r="P120" s="122"/>
      <c r="Q120" s="123"/>
      <c r="R120" s="124"/>
      <c r="S120" s="124"/>
      <c r="T120" s="124"/>
      <c r="U120" s="125"/>
      <c r="V120" s="125"/>
      <c r="W120" s="125"/>
      <c r="X120" s="125"/>
      <c r="Y120" s="121"/>
    </row>
    <row r="121" spans="3:41" ht="23" outlineLevel="1">
      <c r="C121" s="15"/>
      <c r="D121" s="234" t="s">
        <v>50</v>
      </c>
      <c r="E121" s="234"/>
      <c r="F121" s="152"/>
      <c r="G121" s="152"/>
      <c r="H121" s="158" t="s">
        <v>281</v>
      </c>
      <c r="I121" s="202"/>
      <c r="J121" s="195"/>
      <c r="K121" s="195"/>
      <c r="L121" s="195"/>
      <c r="M121" s="126"/>
      <c r="N121" s="126"/>
      <c r="O121" s="126"/>
      <c r="P121" s="126"/>
      <c r="Q121" s="123"/>
      <c r="R121" s="124"/>
      <c r="S121" s="124"/>
      <c r="T121" s="124"/>
      <c r="U121" s="125"/>
      <c r="V121" s="125"/>
      <c r="W121" s="125"/>
      <c r="X121" s="125"/>
      <c r="Y121" s="121"/>
    </row>
    <row r="122" spans="3:41" ht="23" outlineLevel="1">
      <c r="C122" s="15"/>
      <c r="D122" s="234" t="s">
        <v>51</v>
      </c>
      <c r="E122" s="234"/>
      <c r="F122" s="152"/>
      <c r="G122" s="152"/>
      <c r="H122" s="158"/>
      <c r="I122" s="202"/>
      <c r="J122" s="195"/>
      <c r="K122" s="195"/>
      <c r="L122" s="195"/>
      <c r="M122" s="122"/>
      <c r="N122" s="122"/>
      <c r="O122" s="126"/>
      <c r="P122" s="126"/>
      <c r="Q122" s="123"/>
      <c r="R122" s="124"/>
      <c r="S122" s="124"/>
      <c r="T122" s="124"/>
      <c r="U122" s="125"/>
      <c r="V122" s="125"/>
      <c r="W122" s="125"/>
      <c r="X122" s="125"/>
      <c r="Y122" s="121"/>
    </row>
    <row r="123" spans="3:41" ht="29.25" customHeight="1" outlineLevel="1">
      <c r="C123" s="269" t="s">
        <v>61</v>
      </c>
      <c r="D123" s="249" t="s">
        <v>63</v>
      </c>
      <c r="E123" s="249"/>
      <c r="F123" s="130" t="s">
        <v>209</v>
      </c>
      <c r="G123" s="130" t="s">
        <v>181</v>
      </c>
      <c r="H123" s="130" t="s">
        <v>210</v>
      </c>
      <c r="I123" s="166"/>
      <c r="J123" s="162"/>
      <c r="K123" s="162"/>
      <c r="L123" s="162"/>
      <c r="M123" s="162"/>
      <c r="N123" s="162"/>
      <c r="O123" s="59" t="s">
        <v>125</v>
      </c>
      <c r="P123" s="59" t="s">
        <v>125</v>
      </c>
      <c r="Q123" s="59" t="s">
        <v>125</v>
      </c>
      <c r="R123" s="59" t="s">
        <v>125</v>
      </c>
      <c r="S123" s="59" t="s">
        <v>125</v>
      </c>
      <c r="T123" s="59" t="s">
        <v>125</v>
      </c>
      <c r="U123" s="59" t="s">
        <v>125</v>
      </c>
      <c r="V123" s="59" t="s">
        <v>125</v>
      </c>
      <c r="W123" s="59" t="s">
        <v>125</v>
      </c>
      <c r="X123" s="59" t="s">
        <v>125</v>
      </c>
      <c r="Y123" s="121"/>
    </row>
    <row r="124" spans="3:41" outlineLevel="1">
      <c r="C124" s="269"/>
      <c r="D124" s="234" t="s">
        <v>60</v>
      </c>
      <c r="E124" s="234"/>
      <c r="F124" s="114">
        <v>20</v>
      </c>
      <c r="G124" s="114">
        <v>20</v>
      </c>
      <c r="H124" s="114">
        <v>20</v>
      </c>
      <c r="I124" s="167"/>
      <c r="J124" s="59"/>
      <c r="K124" s="59"/>
      <c r="L124" s="59"/>
      <c r="M124" s="59"/>
      <c r="N124" s="59"/>
      <c r="O124" s="59" t="s">
        <v>125</v>
      </c>
      <c r="P124" s="59" t="s">
        <v>125</v>
      </c>
      <c r="Q124" s="59" t="s">
        <v>125</v>
      </c>
      <c r="R124" s="59" t="s">
        <v>125</v>
      </c>
      <c r="S124" s="59" t="s">
        <v>125</v>
      </c>
      <c r="T124" s="59" t="s">
        <v>125</v>
      </c>
      <c r="U124" s="59" t="s">
        <v>125</v>
      </c>
      <c r="V124" s="59" t="s">
        <v>125</v>
      </c>
      <c r="W124" s="59" t="s">
        <v>125</v>
      </c>
      <c r="X124" s="59" t="s">
        <v>125</v>
      </c>
      <c r="Y124" s="121"/>
    </row>
    <row r="125" spans="3:41" outlineLevel="1">
      <c r="C125" s="269"/>
      <c r="D125" s="234" t="s">
        <v>72</v>
      </c>
      <c r="E125" s="234"/>
      <c r="F125" s="115">
        <v>1720</v>
      </c>
      <c r="G125" s="115">
        <v>1775</v>
      </c>
      <c r="H125" s="115">
        <v>1720</v>
      </c>
      <c r="I125" s="168"/>
      <c r="J125" s="163"/>
      <c r="K125" s="163"/>
      <c r="L125" s="163"/>
      <c r="M125" s="163"/>
      <c r="N125" s="163"/>
      <c r="O125" s="59" t="s">
        <v>125</v>
      </c>
      <c r="P125" s="59" t="s">
        <v>125</v>
      </c>
      <c r="Q125" s="59" t="s">
        <v>125</v>
      </c>
      <c r="R125" s="59" t="s">
        <v>125</v>
      </c>
      <c r="S125" s="59" t="s">
        <v>125</v>
      </c>
      <c r="T125" s="59" t="s">
        <v>125</v>
      </c>
      <c r="U125" s="59" t="s">
        <v>125</v>
      </c>
      <c r="V125" s="59" t="s">
        <v>125</v>
      </c>
      <c r="W125" s="59" t="s">
        <v>125</v>
      </c>
      <c r="X125" s="59" t="s">
        <v>125</v>
      </c>
      <c r="Y125" s="121"/>
    </row>
    <row r="126" spans="3:41" outlineLevel="1">
      <c r="C126" s="269"/>
      <c r="D126" s="248" t="s">
        <v>76</v>
      </c>
      <c r="E126" s="234"/>
      <c r="F126" s="114">
        <v>15</v>
      </c>
      <c r="G126" s="114">
        <v>15</v>
      </c>
      <c r="H126" s="114">
        <v>15</v>
      </c>
      <c r="I126" s="167"/>
      <c r="J126" s="59"/>
      <c r="K126" s="59"/>
      <c r="L126" s="59"/>
      <c r="M126" s="59"/>
      <c r="N126" s="59"/>
      <c r="O126" s="59" t="s">
        <v>125</v>
      </c>
      <c r="P126" s="59" t="s">
        <v>125</v>
      </c>
      <c r="Q126" s="59" t="s">
        <v>125</v>
      </c>
      <c r="R126" s="59" t="s">
        <v>125</v>
      </c>
      <c r="S126" s="59" t="s">
        <v>125</v>
      </c>
      <c r="T126" s="59" t="s">
        <v>125</v>
      </c>
      <c r="U126" s="59" t="s">
        <v>125</v>
      </c>
      <c r="V126" s="59" t="s">
        <v>125</v>
      </c>
      <c r="W126" s="59" t="s">
        <v>125</v>
      </c>
      <c r="X126" s="59" t="s">
        <v>125</v>
      </c>
      <c r="Y126" s="121"/>
    </row>
    <row r="127" spans="3:41" ht="19" outlineLevel="1">
      <c r="C127" s="269"/>
      <c r="D127" s="248" t="s">
        <v>70</v>
      </c>
      <c r="E127" s="234"/>
      <c r="F127" s="114">
        <v>106</v>
      </c>
      <c r="G127" s="114">
        <v>106</v>
      </c>
      <c r="H127" s="114">
        <v>106</v>
      </c>
      <c r="I127" s="167"/>
      <c r="J127" s="59"/>
      <c r="K127" s="59"/>
      <c r="L127" s="59"/>
      <c r="M127" s="59"/>
      <c r="N127" s="59"/>
      <c r="O127" s="59" t="s">
        <v>125</v>
      </c>
      <c r="P127" s="59" t="s">
        <v>125</v>
      </c>
      <c r="Q127" s="59" t="s">
        <v>125</v>
      </c>
      <c r="R127" s="59" t="s">
        <v>125</v>
      </c>
      <c r="S127" s="59" t="s">
        <v>125</v>
      </c>
      <c r="T127" s="59" t="s">
        <v>125</v>
      </c>
      <c r="U127" s="59" t="s">
        <v>125</v>
      </c>
      <c r="V127" s="59" t="s">
        <v>125</v>
      </c>
      <c r="W127" s="59" t="s">
        <v>125</v>
      </c>
      <c r="X127" s="59" t="s">
        <v>125</v>
      </c>
      <c r="Y127" s="121"/>
    </row>
    <row r="128" spans="3:41" ht="19" outlineLevel="1">
      <c r="C128" s="269"/>
      <c r="D128" s="248" t="s">
        <v>73</v>
      </c>
      <c r="E128" s="234"/>
      <c r="F128" s="115">
        <v>0</v>
      </c>
      <c r="G128" s="115">
        <v>105</v>
      </c>
      <c r="H128" s="115">
        <v>0</v>
      </c>
      <c r="I128" s="168"/>
      <c r="J128" s="163"/>
      <c r="K128" s="163"/>
      <c r="L128" s="163"/>
      <c r="M128" s="163"/>
      <c r="N128" s="163"/>
      <c r="O128" s="59" t="s">
        <v>125</v>
      </c>
      <c r="P128" s="59" t="s">
        <v>125</v>
      </c>
      <c r="Q128" s="59" t="s">
        <v>125</v>
      </c>
      <c r="R128" s="59" t="s">
        <v>125</v>
      </c>
      <c r="S128" s="59" t="s">
        <v>125</v>
      </c>
      <c r="T128" s="59" t="s">
        <v>125</v>
      </c>
      <c r="U128" s="59" t="s">
        <v>125</v>
      </c>
      <c r="V128" s="59" t="s">
        <v>125</v>
      </c>
      <c r="W128" s="59" t="s">
        <v>125</v>
      </c>
      <c r="X128" s="59" t="s">
        <v>125</v>
      </c>
      <c r="Y128" s="121"/>
    </row>
    <row r="129" spans="3:25" outlineLevel="1">
      <c r="C129" s="269"/>
      <c r="D129" s="234" t="s">
        <v>65</v>
      </c>
      <c r="E129" s="234"/>
      <c r="F129" s="135" t="s">
        <v>192</v>
      </c>
      <c r="G129" s="135" t="s">
        <v>191</v>
      </c>
      <c r="H129" s="135" t="s">
        <v>212</v>
      </c>
      <c r="I129" s="169"/>
      <c r="J129" s="164"/>
      <c r="K129" s="164"/>
      <c r="L129" s="164"/>
      <c r="M129" s="164"/>
      <c r="N129" s="164"/>
      <c r="O129" s="59" t="s">
        <v>125</v>
      </c>
      <c r="P129" s="59" t="s">
        <v>125</v>
      </c>
      <c r="Q129" s="59" t="s">
        <v>125</v>
      </c>
      <c r="R129" s="59" t="s">
        <v>125</v>
      </c>
      <c r="S129" s="59" t="s">
        <v>125</v>
      </c>
      <c r="T129" s="59" t="s">
        <v>125</v>
      </c>
      <c r="U129" s="59" t="s">
        <v>125</v>
      </c>
      <c r="V129" s="59" t="s">
        <v>125</v>
      </c>
      <c r="W129" s="59" t="s">
        <v>125</v>
      </c>
      <c r="X129" s="59" t="s">
        <v>125</v>
      </c>
      <c r="Y129" s="121"/>
    </row>
    <row r="130" spans="3:25" ht="33" customHeight="1" outlineLevel="1">
      <c r="C130" s="269"/>
      <c r="D130" s="249" t="s">
        <v>68</v>
      </c>
      <c r="E130" s="234"/>
      <c r="F130" s="115">
        <f>IFERROR(F125-((F127-1)/2-F128)*12*F126/1000,"")</f>
        <v>1710.55</v>
      </c>
      <c r="G130" s="115">
        <f t="shared" ref="G130:H130" si="28">IFERROR(G125-((G127-1)/2-G128)*12*G126/1000,"")</f>
        <v>1784.45</v>
      </c>
      <c r="H130" s="115">
        <f t="shared" si="28"/>
        <v>1710.55</v>
      </c>
      <c r="I130" s="168"/>
      <c r="J130" s="163"/>
      <c r="K130" s="163"/>
      <c r="L130" s="163"/>
      <c r="M130" s="163"/>
      <c r="N130" s="163"/>
      <c r="O130" s="59" t="str">
        <f t="shared" ref="O130:X130" si="29">IFERROR(O125-((O127-1)/2-O128)*12*O126/1000,"")</f>
        <v/>
      </c>
      <c r="P130" s="59" t="str">
        <f t="shared" si="29"/>
        <v/>
      </c>
      <c r="Q130" s="59" t="str">
        <f t="shared" si="29"/>
        <v/>
      </c>
      <c r="R130" s="59" t="str">
        <f t="shared" si="29"/>
        <v/>
      </c>
      <c r="S130" s="59" t="str">
        <f t="shared" si="29"/>
        <v/>
      </c>
      <c r="T130" s="59" t="str">
        <f t="shared" si="29"/>
        <v/>
      </c>
      <c r="U130" s="59" t="str">
        <f t="shared" si="29"/>
        <v/>
      </c>
      <c r="V130" s="59" t="str">
        <f t="shared" si="29"/>
        <v/>
      </c>
      <c r="W130" s="59" t="str">
        <f t="shared" si="29"/>
        <v/>
      </c>
      <c r="X130" s="59" t="str">
        <f t="shared" si="29"/>
        <v/>
      </c>
      <c r="Y130" s="121"/>
    </row>
    <row r="131" spans="3:25" ht="32" customHeight="1" outlineLevel="1">
      <c r="C131" s="269" t="s">
        <v>62</v>
      </c>
      <c r="D131" s="249" t="s">
        <v>64</v>
      </c>
      <c r="E131" s="249"/>
      <c r="F131" s="116" t="s">
        <v>287</v>
      </c>
      <c r="G131" s="116" t="s">
        <v>181</v>
      </c>
      <c r="H131" s="116" t="s">
        <v>209</v>
      </c>
      <c r="I131" s="166"/>
      <c r="J131" s="162"/>
      <c r="K131" s="162"/>
      <c r="L131" s="162"/>
      <c r="M131" s="162"/>
      <c r="N131" s="162"/>
      <c r="O131" s="59" t="s">
        <v>125</v>
      </c>
      <c r="P131" s="59" t="s">
        <v>125</v>
      </c>
      <c r="Q131" s="59" t="s">
        <v>125</v>
      </c>
      <c r="R131" s="59" t="s">
        <v>125</v>
      </c>
      <c r="S131" s="59" t="s">
        <v>125</v>
      </c>
      <c r="T131" s="59" t="s">
        <v>125</v>
      </c>
      <c r="U131" s="59" t="s">
        <v>125</v>
      </c>
      <c r="V131" s="59" t="s">
        <v>125</v>
      </c>
      <c r="W131" s="59" t="s">
        <v>125</v>
      </c>
      <c r="X131" s="59" t="s">
        <v>125</v>
      </c>
      <c r="Y131" s="121"/>
    </row>
    <row r="132" spans="3:25" outlineLevel="1">
      <c r="C132" s="269"/>
      <c r="D132" s="234" t="s">
        <v>59</v>
      </c>
      <c r="E132" s="234"/>
      <c r="F132" s="117">
        <v>20</v>
      </c>
      <c r="G132" s="117">
        <v>20</v>
      </c>
      <c r="H132" s="117">
        <v>20</v>
      </c>
      <c r="I132" s="167"/>
      <c r="J132" s="59"/>
      <c r="K132" s="59"/>
      <c r="L132" s="59"/>
      <c r="M132" s="59"/>
      <c r="N132" s="59"/>
      <c r="O132" s="59" t="s">
        <v>125</v>
      </c>
      <c r="P132" s="59" t="s">
        <v>125</v>
      </c>
      <c r="Q132" s="59" t="s">
        <v>125</v>
      </c>
      <c r="R132" s="59" t="s">
        <v>125</v>
      </c>
      <c r="S132" s="59" t="s">
        <v>125</v>
      </c>
      <c r="T132" s="59" t="s">
        <v>125</v>
      </c>
      <c r="U132" s="59" t="s">
        <v>125</v>
      </c>
      <c r="V132" s="59" t="s">
        <v>125</v>
      </c>
      <c r="W132" s="59" t="s">
        <v>125</v>
      </c>
      <c r="X132" s="59" t="s">
        <v>125</v>
      </c>
      <c r="Y132" s="121"/>
    </row>
    <row r="133" spans="3:25" outlineLevel="1">
      <c r="C133" s="269"/>
      <c r="D133" s="234" t="s">
        <v>71</v>
      </c>
      <c r="E133" s="234"/>
      <c r="F133" s="117">
        <v>738</v>
      </c>
      <c r="G133" s="117">
        <v>738</v>
      </c>
      <c r="H133" s="117">
        <v>713</v>
      </c>
      <c r="I133" s="167"/>
      <c r="J133" s="59"/>
      <c r="K133" s="59"/>
      <c r="L133" s="59"/>
      <c r="M133" s="59"/>
      <c r="N133" s="59"/>
      <c r="O133" s="59" t="s">
        <v>125</v>
      </c>
      <c r="P133" s="59" t="s">
        <v>125</v>
      </c>
      <c r="Q133" s="59" t="s">
        <v>125</v>
      </c>
      <c r="R133" s="59" t="s">
        <v>125</v>
      </c>
      <c r="S133" s="59" t="s">
        <v>125</v>
      </c>
      <c r="T133" s="59" t="s">
        <v>125</v>
      </c>
      <c r="U133" s="59" t="s">
        <v>125</v>
      </c>
      <c r="V133" s="59" t="s">
        <v>125</v>
      </c>
      <c r="W133" s="59" t="s">
        <v>125</v>
      </c>
      <c r="X133" s="59" t="s">
        <v>125</v>
      </c>
      <c r="Y133" s="121"/>
    </row>
    <row r="134" spans="3:25" outlineLevel="1">
      <c r="C134" s="269"/>
      <c r="D134" s="248" t="s">
        <v>77</v>
      </c>
      <c r="E134" s="234"/>
      <c r="F134" s="117">
        <v>15</v>
      </c>
      <c r="G134" s="117">
        <v>15</v>
      </c>
      <c r="H134" s="117">
        <v>15</v>
      </c>
      <c r="I134" s="167"/>
      <c r="J134" s="59"/>
      <c r="K134" s="59"/>
      <c r="L134" s="59"/>
      <c r="M134" s="59"/>
      <c r="N134" s="59"/>
      <c r="O134" s="59" t="s">
        <v>125</v>
      </c>
      <c r="P134" s="59" t="s">
        <v>125</v>
      </c>
      <c r="Q134" s="59" t="s">
        <v>125</v>
      </c>
      <c r="R134" s="59" t="s">
        <v>125</v>
      </c>
      <c r="S134" s="59" t="s">
        <v>125</v>
      </c>
      <c r="T134" s="59" t="s">
        <v>125</v>
      </c>
      <c r="U134" s="59" t="s">
        <v>125</v>
      </c>
      <c r="V134" s="59" t="s">
        <v>125</v>
      </c>
      <c r="W134" s="59" t="s">
        <v>125</v>
      </c>
      <c r="X134" s="59" t="s">
        <v>125</v>
      </c>
      <c r="Y134" s="121"/>
    </row>
    <row r="135" spans="3:25" ht="19" outlineLevel="1">
      <c r="C135" s="269"/>
      <c r="D135" s="248" t="s">
        <v>75</v>
      </c>
      <c r="E135" s="234"/>
      <c r="F135" s="117">
        <v>106</v>
      </c>
      <c r="G135" s="117">
        <v>106</v>
      </c>
      <c r="H135" s="117">
        <v>106</v>
      </c>
      <c r="I135" s="167"/>
      <c r="J135" s="59"/>
      <c r="K135" s="59"/>
      <c r="L135" s="59"/>
      <c r="M135" s="59"/>
      <c r="N135" s="59"/>
      <c r="O135" s="59" t="s">
        <v>125</v>
      </c>
      <c r="P135" s="59" t="s">
        <v>125</v>
      </c>
      <c r="Q135" s="59" t="s">
        <v>125</v>
      </c>
      <c r="R135" s="59" t="s">
        <v>125</v>
      </c>
      <c r="S135" s="59" t="s">
        <v>125</v>
      </c>
      <c r="T135" s="59" t="s">
        <v>125</v>
      </c>
      <c r="U135" s="59" t="s">
        <v>125</v>
      </c>
      <c r="V135" s="59" t="s">
        <v>125</v>
      </c>
      <c r="W135" s="59" t="s">
        <v>125</v>
      </c>
      <c r="X135" s="59" t="s">
        <v>125</v>
      </c>
      <c r="Y135" s="121"/>
    </row>
    <row r="136" spans="3:25" ht="19" outlineLevel="1">
      <c r="C136" s="269"/>
      <c r="D136" s="248" t="s">
        <v>74</v>
      </c>
      <c r="E136" s="234"/>
      <c r="F136" s="118">
        <v>105</v>
      </c>
      <c r="G136" s="118">
        <v>105</v>
      </c>
      <c r="H136" s="118">
        <v>0</v>
      </c>
      <c r="I136" s="168"/>
      <c r="J136" s="163"/>
      <c r="K136" s="163"/>
      <c r="L136" s="163"/>
      <c r="M136" s="163"/>
      <c r="N136" s="163"/>
      <c r="O136" s="59" t="s">
        <v>125</v>
      </c>
      <c r="P136" s="59" t="s">
        <v>125</v>
      </c>
      <c r="Q136" s="59" t="s">
        <v>125</v>
      </c>
      <c r="R136" s="59" t="s">
        <v>125</v>
      </c>
      <c r="S136" s="59" t="s">
        <v>125</v>
      </c>
      <c r="T136" s="59" t="s">
        <v>125</v>
      </c>
      <c r="U136" s="59" t="s">
        <v>125</v>
      </c>
      <c r="V136" s="59" t="s">
        <v>125</v>
      </c>
      <c r="W136" s="59" t="s">
        <v>125</v>
      </c>
      <c r="X136" s="59" t="s">
        <v>125</v>
      </c>
      <c r="Y136" s="121"/>
    </row>
    <row r="137" spans="3:25" outlineLevel="1">
      <c r="C137" s="269"/>
      <c r="D137" s="234" t="s">
        <v>66</v>
      </c>
      <c r="E137" s="234"/>
      <c r="F137" s="131" t="s">
        <v>211</v>
      </c>
      <c r="G137" s="131" t="s">
        <v>211</v>
      </c>
      <c r="H137" s="131" t="s">
        <v>286</v>
      </c>
      <c r="I137" s="170"/>
      <c r="J137" s="156"/>
      <c r="K137" s="196"/>
      <c r="L137" s="156"/>
      <c r="M137" s="156"/>
      <c r="N137" s="156"/>
      <c r="O137" s="59" t="s">
        <v>125</v>
      </c>
      <c r="P137" s="59" t="s">
        <v>125</v>
      </c>
      <c r="Q137" s="59" t="s">
        <v>125</v>
      </c>
      <c r="R137" s="59" t="s">
        <v>125</v>
      </c>
      <c r="S137" s="59" t="s">
        <v>125</v>
      </c>
      <c r="T137" s="59" t="s">
        <v>125</v>
      </c>
      <c r="U137" s="59" t="s">
        <v>125</v>
      </c>
      <c r="V137" s="59" t="s">
        <v>125</v>
      </c>
      <c r="W137" s="59" t="s">
        <v>125</v>
      </c>
      <c r="X137" s="59" t="s">
        <v>125</v>
      </c>
      <c r="Y137" s="121"/>
    </row>
    <row r="138" spans="3:25" ht="29.25" customHeight="1" outlineLevel="1">
      <c r="C138" s="269"/>
      <c r="D138" s="249" t="s">
        <v>69</v>
      </c>
      <c r="E138" s="234"/>
      <c r="F138" s="119">
        <f>IFERROR(IF(F131&lt;&gt;"-",F133-((F135-1)/2-F136)*12*F134/1000,IFERROR(MID(#REF!,FIND("RBY:",#REF!)+4,FIND(CHAR(10)&amp;"IMDF:",#REF!)-FIND("RBY:",#REF!)-4),"")),"")</f>
        <v>747.45</v>
      </c>
      <c r="G138" s="119">
        <f>IFERROR(IF(G131&lt;&gt;"-",G133-((G135-1)/2-G136)*12*G134/1000,IFERROR(MID(#REF!,FIND("RBY:",#REF!)+4,FIND(CHAR(10)&amp;"IMDF:",#REF!)-FIND("RBY:",#REF!)-4),"")),"")</f>
        <v>747.45</v>
      </c>
      <c r="H138" s="119">
        <f>IFERROR(IF(H131&lt;&gt;"-",H133-((H135-1)/2-H136)*12*H134/1000,IFERROR(MID(#REF!,FIND("RBY:",#REF!)+4,FIND(CHAR(10)&amp;"IMDF:",#REF!)-FIND("RBY:",#REF!)-4),"")),"")</f>
        <v>703.55</v>
      </c>
      <c r="I138" s="168"/>
      <c r="J138" s="163"/>
      <c r="K138" s="163"/>
      <c r="L138" s="163"/>
      <c r="M138" s="163"/>
      <c r="N138" s="163"/>
      <c r="O138" s="59" t="str">
        <f>IFERROR(IF(O131&lt;&gt;"-",O133-((O135-1)/2-O136)*12*O134/1000,IFERROR(MID(#REF!,FIND("RBY:",#REF!)+4,FIND(CHAR(10)&amp;"IMDF:",#REF!)-FIND("RBY:",#REF!)-4),"")),"")</f>
        <v/>
      </c>
      <c r="P138" s="59" t="str">
        <f>IFERROR(IF(P131&lt;&gt;"-",P133-((P135-1)/2-P136)*12*P134/1000,IFERROR(MID(#REF!,FIND("RBY:",#REF!)+4,FIND(CHAR(10)&amp;"IMDF:",#REF!)-FIND("RBY:",#REF!)-4),"")),"")</f>
        <v/>
      </c>
      <c r="Q138" s="59" t="str">
        <f>IFERROR(IF(Q131&lt;&gt;"-",Q133-((Q135-1)/2-Q136)*12*Q134/1000,IFERROR(MID(#REF!,FIND("RBY:",#REF!)+4,FIND(CHAR(10)&amp;"IMDF:",#REF!)-FIND("RBY:",#REF!)-4),"")),"")</f>
        <v/>
      </c>
      <c r="R138" s="59" t="str">
        <f>IFERROR(IF(R131&lt;&gt;"-",R133-((R135-1)/2-R136)*12*R134/1000,IFERROR(MID(#REF!,FIND("RBY:",#REF!)+4,FIND(CHAR(10)&amp;"IMDF:",#REF!)-FIND("RBY:",#REF!)-4),"")),"")</f>
        <v/>
      </c>
      <c r="S138" s="59" t="str">
        <f>IFERROR(IF(S131&lt;&gt;"-",S133-((S135-1)/2-S136)*12*S134/1000,IFERROR(MID(#REF!,FIND("RBY:",#REF!)+4,FIND(CHAR(10)&amp;"IMDF:",#REF!)-FIND("RBY:",#REF!)-4),"")),"")</f>
        <v/>
      </c>
      <c r="T138" s="59" t="str">
        <f>IFERROR(IF(T131&lt;&gt;"-",T133-((T135-1)/2-T136)*12*T134/1000,IFERROR(MID(#REF!,FIND("RBY:",#REF!)+4,FIND(CHAR(10)&amp;"IMDF:",#REF!)-FIND("RBY:",#REF!)-4),"")),"")</f>
        <v/>
      </c>
      <c r="U138" s="59" t="str">
        <f>IFERROR(IF(U131&lt;&gt;"-",U133-((U135-1)/2-U136)*12*U134/1000,IFERROR(MID(#REF!,FIND("RBY:",#REF!)+4,FIND(CHAR(10)&amp;"IMDF:",#REF!)-FIND("RBY:",#REF!)-4),"")),"")</f>
        <v/>
      </c>
      <c r="V138" s="59" t="str">
        <f>IFERROR(IF(V131&lt;&gt;"-",V133-((V135-1)/2-V136)*12*V134/1000,IFERROR(MID(#REF!,FIND("RBY:",#REF!)+4,FIND(CHAR(10)&amp;"IMDF:",#REF!)-FIND("RBY:",#REF!)-4),"")),"")</f>
        <v/>
      </c>
      <c r="W138" s="59" t="str">
        <f>IFERROR(IF(W131&lt;&gt;"-",W133-((W135-1)/2-W136)*12*W134/1000,IFERROR(MID(#REF!,FIND("RBY:",#REF!)+4,FIND(CHAR(10)&amp;"IMDF:",#REF!)-FIND("RBY:",#REF!)-4),"")),"")</f>
        <v/>
      </c>
      <c r="X138" s="59" t="str">
        <f>IFERROR(IF(X131&lt;&gt;"-",X133-((X135-1)/2-X136)*12*X134/1000,IFERROR(MID(#REF!,FIND("RBY:",#REF!)+4,FIND(CHAR(10)&amp;"IMDF:",#REF!)-FIND("RBY:",#REF!)-4),"")),"")</f>
        <v/>
      </c>
      <c r="Y138" s="121"/>
    </row>
    <row r="139" spans="3:25" ht="21" customHeight="1" outlineLevel="1">
      <c r="C139" s="15"/>
      <c r="D139" s="257" t="s">
        <v>152</v>
      </c>
      <c r="E139" s="258"/>
      <c r="F139" s="58">
        <f>ABS(2*F130-F138)</f>
        <v>2673.6499999999996</v>
      </c>
      <c r="G139" s="58">
        <f>ABS(G130+G138)</f>
        <v>2531.9</v>
      </c>
      <c r="H139" s="58">
        <f>ABS(2*H130+H138)</f>
        <v>4124.6499999999996</v>
      </c>
      <c r="I139" s="167"/>
      <c r="J139" s="59"/>
      <c r="K139" s="59"/>
      <c r="L139" s="59"/>
      <c r="M139" s="59"/>
      <c r="N139" s="59"/>
      <c r="O139" s="59" t="s">
        <v>125</v>
      </c>
      <c r="P139" s="59" t="s">
        <v>125</v>
      </c>
      <c r="Q139" s="59" t="s">
        <v>125</v>
      </c>
      <c r="R139" s="59" t="s">
        <v>125</v>
      </c>
      <c r="S139" s="59" t="s">
        <v>125</v>
      </c>
      <c r="T139" s="59" t="s">
        <v>125</v>
      </c>
      <c r="U139" s="59" t="s">
        <v>125</v>
      </c>
      <c r="V139" s="59" t="s">
        <v>125</v>
      </c>
      <c r="W139" s="59" t="s">
        <v>125</v>
      </c>
      <c r="X139" s="59" t="s">
        <v>125</v>
      </c>
      <c r="Y139" s="121"/>
    </row>
    <row r="140" spans="3:25" ht="17.25" customHeight="1" outlineLevel="1">
      <c r="C140" s="56"/>
      <c r="D140" s="259"/>
      <c r="E140" s="260"/>
      <c r="F140" s="57"/>
      <c r="G140" s="57"/>
      <c r="H140" s="57"/>
      <c r="I140" s="57"/>
      <c r="J140" s="57"/>
      <c r="K140" s="57"/>
      <c r="L140" s="57"/>
      <c r="M140" s="59"/>
      <c r="N140" s="59"/>
      <c r="O140" s="59" t="s">
        <v>125</v>
      </c>
      <c r="P140" s="59" t="s">
        <v>125</v>
      </c>
      <c r="Q140" s="59" t="s">
        <v>125</v>
      </c>
      <c r="R140" s="59" t="s">
        <v>125</v>
      </c>
      <c r="S140" s="59" t="s">
        <v>125</v>
      </c>
      <c r="T140" s="59" t="s">
        <v>125</v>
      </c>
      <c r="U140" s="59" t="s">
        <v>125</v>
      </c>
      <c r="V140" s="59" t="s">
        <v>125</v>
      </c>
      <c r="W140" s="59" t="s">
        <v>125</v>
      </c>
      <c r="X140" s="59" t="s">
        <v>125</v>
      </c>
      <c r="Y140" s="121"/>
    </row>
    <row r="141" spans="3:25" ht="70.150000000000006" customHeight="1" outlineLevel="1">
      <c r="C141" s="15"/>
      <c r="D141" s="240" t="s">
        <v>113</v>
      </c>
      <c r="E141" s="241"/>
      <c r="F141" s="241"/>
      <c r="G141" s="241"/>
      <c r="H141" s="241"/>
      <c r="I141" s="241"/>
      <c r="J141" s="241"/>
      <c r="U141" s="5"/>
      <c r="V141" s="5"/>
      <c r="W141" s="5"/>
      <c r="X141" s="5"/>
    </row>
    <row r="142" spans="3:25" ht="54" customHeight="1" outlineLevel="1">
      <c r="C142" s="15"/>
      <c r="D142" s="240" t="s">
        <v>153</v>
      </c>
      <c r="E142" s="241"/>
      <c r="F142" s="241"/>
      <c r="G142" s="241"/>
      <c r="H142" s="241"/>
      <c r="I142" s="241"/>
      <c r="J142" s="241"/>
      <c r="U142" s="5"/>
      <c r="V142" s="5"/>
      <c r="W142" s="5"/>
      <c r="X142" s="5"/>
    </row>
    <row r="143" spans="3:25" s="60" customFormat="1" ht="18.75" outlineLevel="1" thickBot="1"/>
    <row r="144" spans="3:25" ht="23">
      <c r="D144" s="236" t="s">
        <v>133</v>
      </c>
      <c r="E144" s="237"/>
      <c r="F144" s="237"/>
      <c r="G144" s="237"/>
      <c r="H144" s="237"/>
      <c r="I144" s="237"/>
      <c r="J144" s="237"/>
      <c r="K144" s="237"/>
      <c r="L144" s="237"/>
      <c r="M144" s="237"/>
      <c r="N144" s="237"/>
      <c r="O144" s="237"/>
      <c r="P144" s="238"/>
      <c r="Q144" s="15"/>
    </row>
    <row r="145" spans="4:23" ht="21" customHeight="1" outlineLevel="1">
      <c r="D145" s="242" t="s">
        <v>136</v>
      </c>
      <c r="E145" s="243"/>
      <c r="F145" s="243"/>
      <c r="G145" s="243"/>
      <c r="H145" s="243"/>
      <c r="I145" s="243"/>
      <c r="J145" s="243"/>
      <c r="K145" s="243"/>
      <c r="L145" s="243"/>
      <c r="M145" s="243"/>
      <c r="N145" s="243"/>
      <c r="O145" s="243"/>
      <c r="P145" s="244"/>
      <c r="Q145" s="69"/>
    </row>
    <row r="146" spans="4:23" ht="18.75" outlineLevel="1" thickBot="1">
      <c r="T146" s="18"/>
      <c r="U146" s="18"/>
      <c r="V146" s="18"/>
      <c r="W146" s="18"/>
    </row>
    <row r="147" spans="4:23" ht="15.75" customHeight="1" outlineLevel="1" thickBot="1">
      <c r="D147" s="239" t="s">
        <v>194</v>
      </c>
      <c r="E147" s="239"/>
      <c r="F147" s="239"/>
      <c r="G147" s="239"/>
      <c r="H147" s="239"/>
      <c r="I147" s="239"/>
      <c r="J147" s="239"/>
      <c r="K147" s="239"/>
      <c r="L147" s="239"/>
      <c r="M147" s="239"/>
      <c r="N147" s="239"/>
      <c r="O147" s="239"/>
      <c r="T147" s="18"/>
      <c r="U147" s="18"/>
      <c r="V147" s="18"/>
      <c r="W147" s="18"/>
    </row>
    <row r="148" spans="4:23" ht="15.75" customHeight="1" outlineLevel="1" thickBot="1">
      <c r="D148" s="239" t="s">
        <v>47</v>
      </c>
      <c r="E148" s="239" t="s">
        <v>193</v>
      </c>
      <c r="F148" s="239"/>
      <c r="G148" s="239"/>
      <c r="H148" s="239"/>
      <c r="I148" s="239"/>
      <c r="J148" s="239"/>
      <c r="K148" s="239" t="s">
        <v>48</v>
      </c>
      <c r="L148" s="239"/>
      <c r="M148" s="239" t="s">
        <v>195</v>
      </c>
      <c r="N148" s="239"/>
      <c r="O148" s="239"/>
    </row>
    <row r="149" spans="4:23" ht="15.75" customHeight="1" outlineLevel="1" thickBot="1">
      <c r="D149" s="239"/>
      <c r="E149" s="239" t="s">
        <v>161</v>
      </c>
      <c r="F149" s="239"/>
      <c r="G149" s="239"/>
      <c r="H149" s="239"/>
      <c r="I149" s="245" t="s">
        <v>164</v>
      </c>
      <c r="J149" s="245" t="s">
        <v>165</v>
      </c>
      <c r="K149" s="245" t="s">
        <v>170</v>
      </c>
      <c r="L149" s="239" t="s">
        <v>171</v>
      </c>
      <c r="M149" s="245" t="s">
        <v>170</v>
      </c>
      <c r="N149" s="303" t="s">
        <v>173</v>
      </c>
      <c r="O149" s="302"/>
    </row>
    <row r="150" spans="4:23" ht="27.75" customHeight="1" outlineLevel="1" thickBot="1">
      <c r="D150" s="239"/>
      <c r="E150" s="239" t="s">
        <v>166</v>
      </c>
      <c r="F150" s="239"/>
      <c r="G150" s="239" t="s">
        <v>167</v>
      </c>
      <c r="H150" s="239"/>
      <c r="I150" s="246"/>
      <c r="J150" s="246"/>
      <c r="K150" s="246"/>
      <c r="L150" s="239"/>
      <c r="M150" s="246"/>
      <c r="N150" s="304"/>
      <c r="O150" s="305"/>
    </row>
    <row r="151" spans="4:23" ht="18.75" outlineLevel="1" thickBot="1">
      <c r="D151" s="239"/>
      <c r="E151" s="26" t="s">
        <v>58</v>
      </c>
      <c r="F151" s="26" t="s">
        <v>46</v>
      </c>
      <c r="G151" s="26" t="s">
        <v>58</v>
      </c>
      <c r="H151" s="26" t="s">
        <v>46</v>
      </c>
      <c r="I151" s="247"/>
      <c r="J151" s="247"/>
      <c r="K151" s="247"/>
      <c r="L151" s="239"/>
      <c r="M151" s="247"/>
      <c r="N151" s="96" t="s">
        <v>166</v>
      </c>
      <c r="O151" s="96" t="s">
        <v>167</v>
      </c>
    </row>
    <row r="152" spans="4:23" ht="15.75" customHeight="1" outlineLevel="1" thickBot="1">
      <c r="D152" s="299" t="s">
        <v>294</v>
      </c>
      <c r="E152" s="300"/>
      <c r="F152" s="300"/>
      <c r="G152" s="300"/>
      <c r="H152" s="300"/>
      <c r="I152" s="300"/>
      <c r="J152" s="300"/>
      <c r="K152" s="300"/>
      <c r="L152" s="300"/>
      <c r="M152" s="300"/>
      <c r="N152" s="301"/>
      <c r="O152" s="302"/>
    </row>
    <row r="153" spans="4:23" ht="38.25" customHeight="1" outlineLevel="1" thickBot="1">
      <c r="D153" s="27">
        <v>1</v>
      </c>
      <c r="E153" s="24" t="s">
        <v>189</v>
      </c>
      <c r="F153" s="24" t="s">
        <v>213</v>
      </c>
      <c r="G153" s="24" t="s">
        <v>288</v>
      </c>
      <c r="H153" s="24" t="s">
        <v>289</v>
      </c>
      <c r="I153" s="27" t="s">
        <v>168</v>
      </c>
      <c r="J153" s="27" t="s">
        <v>168</v>
      </c>
      <c r="K153" s="27" t="s">
        <v>169</v>
      </c>
      <c r="L153" s="27" t="s">
        <v>139</v>
      </c>
      <c r="M153" s="133" t="s">
        <v>172</v>
      </c>
      <c r="N153" s="134" t="s">
        <v>188</v>
      </c>
      <c r="O153" s="134" t="s">
        <v>191</v>
      </c>
    </row>
    <row r="154" spans="4:23" ht="38.25" customHeight="1" outlineLevel="1" thickBot="1">
      <c r="D154" s="133">
        <v>2</v>
      </c>
      <c r="E154" s="24" t="s">
        <v>189</v>
      </c>
      <c r="F154" s="24" t="s">
        <v>190</v>
      </c>
      <c r="G154" s="24" t="s">
        <v>288</v>
      </c>
      <c r="H154" s="24" t="s">
        <v>289</v>
      </c>
      <c r="I154" s="27" t="s">
        <v>168</v>
      </c>
      <c r="J154" s="27" t="s">
        <v>168</v>
      </c>
      <c r="K154" s="27" t="s">
        <v>169</v>
      </c>
      <c r="L154" s="27" t="s">
        <v>139</v>
      </c>
      <c r="M154" s="133" t="s">
        <v>172</v>
      </c>
      <c r="N154" s="134" t="s">
        <v>191</v>
      </c>
      <c r="O154" s="134" t="s">
        <v>191</v>
      </c>
    </row>
    <row r="155" spans="4:23" ht="38.25" customHeight="1" outlineLevel="1" thickBot="1">
      <c r="D155" s="133">
        <v>3</v>
      </c>
      <c r="E155" s="24" t="s">
        <v>189</v>
      </c>
      <c r="F155" s="24" t="s">
        <v>213</v>
      </c>
      <c r="G155" s="24" t="s">
        <v>288</v>
      </c>
      <c r="H155" s="24" t="s">
        <v>213</v>
      </c>
      <c r="I155" s="27" t="s">
        <v>168</v>
      </c>
      <c r="J155" s="27" t="s">
        <v>168</v>
      </c>
      <c r="K155" s="27" t="s">
        <v>169</v>
      </c>
      <c r="L155" s="27" t="s">
        <v>139</v>
      </c>
      <c r="M155" s="133" t="s">
        <v>172</v>
      </c>
      <c r="N155" s="134" t="s">
        <v>188</v>
      </c>
      <c r="O155" s="134" t="s">
        <v>192</v>
      </c>
    </row>
    <row r="156" spans="4:23" ht="18.75" outlineLevel="1" thickBot="1"/>
    <row r="157" spans="4:23" ht="23.75" thickBot="1">
      <c r="D157" s="291" t="s">
        <v>177</v>
      </c>
      <c r="E157" s="292"/>
      <c r="F157" s="292"/>
      <c r="G157" s="292"/>
      <c r="H157" s="292"/>
      <c r="I157" s="292"/>
      <c r="J157" s="292"/>
      <c r="K157" s="292"/>
      <c r="L157" s="292"/>
      <c r="M157" s="292"/>
      <c r="N157" s="292"/>
      <c r="O157" s="292"/>
      <c r="P157" s="293"/>
    </row>
    <row r="158" spans="4:23" ht="29.25" customHeight="1">
      <c r="D158" s="294" t="s">
        <v>179</v>
      </c>
      <c r="E158" s="295"/>
      <c r="F158" s="295"/>
      <c r="G158" s="295"/>
      <c r="H158" s="295"/>
      <c r="I158" s="295"/>
      <c r="J158" s="295"/>
      <c r="K158" s="295"/>
      <c r="L158" s="295"/>
      <c r="M158" s="295"/>
      <c r="N158" s="295"/>
      <c r="O158" s="295"/>
      <c r="P158" s="296"/>
    </row>
    <row r="159" spans="4:23">
      <c r="D159" s="98"/>
      <c r="E159" s="98"/>
      <c r="F159" s="98"/>
      <c r="G159" s="98"/>
      <c r="H159" s="98"/>
      <c r="I159" s="98"/>
      <c r="J159" s="98"/>
      <c r="K159" s="98"/>
      <c r="L159" s="98"/>
      <c r="M159" s="98"/>
      <c r="N159" s="98"/>
      <c r="O159" s="98"/>
      <c r="P159" s="98"/>
    </row>
    <row r="160" spans="4:23">
      <c r="D160" s="297" t="s">
        <v>178</v>
      </c>
      <c r="E160" s="297" t="s">
        <v>40</v>
      </c>
      <c r="F160" s="297"/>
      <c r="G160" s="297"/>
      <c r="H160" s="297"/>
      <c r="I160" s="297"/>
      <c r="J160" s="297"/>
      <c r="K160" s="297"/>
      <c r="L160" s="98"/>
      <c r="M160" s="98"/>
      <c r="N160" s="98"/>
      <c r="O160" s="98"/>
      <c r="P160" s="98"/>
    </row>
    <row r="161" spans="4:16" ht="24">
      <c r="D161" s="297"/>
      <c r="E161" s="99" t="s">
        <v>41</v>
      </c>
      <c r="F161" s="297" t="s">
        <v>42</v>
      </c>
      <c r="G161" s="297"/>
      <c r="H161" s="297"/>
      <c r="I161" s="99" t="s">
        <v>43</v>
      </c>
      <c r="J161" s="99" t="s">
        <v>44</v>
      </c>
      <c r="K161" s="100" t="s">
        <v>4</v>
      </c>
      <c r="L161" s="98"/>
      <c r="M161" s="98"/>
      <c r="N161" s="98"/>
      <c r="O161" s="98"/>
      <c r="P161" s="98"/>
    </row>
    <row r="162" spans="4:16">
      <c r="D162" s="298" t="s">
        <v>290</v>
      </c>
      <c r="E162" s="174" t="s">
        <v>292</v>
      </c>
      <c r="F162" s="153" t="s">
        <v>214</v>
      </c>
      <c r="G162" s="153" t="s">
        <v>0</v>
      </c>
      <c r="H162" s="153" t="s">
        <v>215</v>
      </c>
      <c r="I162" s="153">
        <v>-50</v>
      </c>
      <c r="J162" s="153">
        <v>1</v>
      </c>
      <c r="K162" s="154"/>
      <c r="L162" s="98"/>
      <c r="M162" s="98"/>
      <c r="N162" s="98"/>
      <c r="O162" s="98"/>
      <c r="P162" s="98"/>
    </row>
    <row r="163" spans="4:16">
      <c r="D163" s="298"/>
      <c r="E163" s="155" t="s">
        <v>258</v>
      </c>
      <c r="F163" s="153" t="s">
        <v>214</v>
      </c>
      <c r="G163" s="153" t="s">
        <v>0</v>
      </c>
      <c r="H163" s="153" t="s">
        <v>215</v>
      </c>
      <c r="I163" s="153">
        <v>-50</v>
      </c>
      <c r="J163" s="153">
        <v>1</v>
      </c>
      <c r="K163" s="154">
        <v>2</v>
      </c>
      <c r="L163" s="98"/>
      <c r="M163" s="98"/>
      <c r="N163" s="98"/>
      <c r="O163" s="98"/>
      <c r="P163" s="98"/>
    </row>
    <row r="164" spans="4:16" ht="57.75" customHeight="1">
      <c r="D164" s="288" t="s">
        <v>293</v>
      </c>
      <c r="E164" s="289"/>
      <c r="F164" s="289"/>
      <c r="G164" s="289"/>
      <c r="H164" s="289"/>
      <c r="I164" s="289"/>
      <c r="J164" s="289"/>
      <c r="K164" s="290"/>
      <c r="L164" s="98"/>
      <c r="M164" s="98"/>
      <c r="N164" s="98"/>
      <c r="O164" s="98"/>
      <c r="P164" s="98"/>
    </row>
  </sheetData>
  <mergeCells count="76">
    <mergeCell ref="D152:O152"/>
    <mergeCell ref="K148:L148"/>
    <mergeCell ref="M148:O148"/>
    <mergeCell ref="G150:H150"/>
    <mergeCell ref="N149:O150"/>
    <mergeCell ref="E149:H149"/>
    <mergeCell ref="D164:K164"/>
    <mergeCell ref="D157:P157"/>
    <mergeCell ref="D158:P158"/>
    <mergeCell ref="D160:D161"/>
    <mergeCell ref="E160:K160"/>
    <mergeCell ref="F161:H161"/>
    <mergeCell ref="D162:D163"/>
    <mergeCell ref="D5:P5"/>
    <mergeCell ref="D6:P6"/>
    <mergeCell ref="D27:P27"/>
    <mergeCell ref="D41:P41"/>
    <mergeCell ref="D42:P42"/>
    <mergeCell ref="D9:D10"/>
    <mergeCell ref="E9:K9"/>
    <mergeCell ref="F10:H10"/>
    <mergeCell ref="K29:P29"/>
    <mergeCell ref="D29:E29"/>
    <mergeCell ref="F29:G29"/>
    <mergeCell ref="E33:F33"/>
    <mergeCell ref="D11:D25"/>
    <mergeCell ref="C123:C130"/>
    <mergeCell ref="C131:C138"/>
    <mergeCell ref="D136:E136"/>
    <mergeCell ref="D124:E124"/>
    <mergeCell ref="D138:E138"/>
    <mergeCell ref="D137:E137"/>
    <mergeCell ref="D129:E129"/>
    <mergeCell ref="D127:E127"/>
    <mergeCell ref="D135:E135"/>
    <mergeCell ref="D126:E126"/>
    <mergeCell ref="D134:E134"/>
    <mergeCell ref="D130:E130"/>
    <mergeCell ref="D125:E125"/>
    <mergeCell ref="D133:E133"/>
    <mergeCell ref="D128:E128"/>
    <mergeCell ref="D44:D45"/>
    <mergeCell ref="E44:O44"/>
    <mergeCell ref="F45:H45"/>
    <mergeCell ref="L45:O45"/>
    <mergeCell ref="D93:E93"/>
    <mergeCell ref="D90:P90"/>
    <mergeCell ref="D46:D87"/>
    <mergeCell ref="D99:D104"/>
    <mergeCell ref="I149:I151"/>
    <mergeCell ref="J149:J151"/>
    <mergeCell ref="D91:P91"/>
    <mergeCell ref="D112:P112"/>
    <mergeCell ref="D123:E123"/>
    <mergeCell ref="D121:E121"/>
    <mergeCell ref="D122:E122"/>
    <mergeCell ref="D147:O147"/>
    <mergeCell ref="E148:J148"/>
    <mergeCell ref="D139:E140"/>
    <mergeCell ref="D141:J141"/>
    <mergeCell ref="D119:E119"/>
    <mergeCell ref="D120:E120"/>
    <mergeCell ref="D148:D151"/>
    <mergeCell ref="K149:K151"/>
    <mergeCell ref="D105:D110"/>
    <mergeCell ref="D113:P113"/>
    <mergeCell ref="D117:E117"/>
    <mergeCell ref="D144:P144"/>
    <mergeCell ref="E150:F150"/>
    <mergeCell ref="D142:J142"/>
    <mergeCell ref="D145:P145"/>
    <mergeCell ref="L149:L151"/>
    <mergeCell ref="M149:M151"/>
    <mergeCell ref="D118:E118"/>
    <mergeCell ref="D132:E132"/>
    <mergeCell ref="D131:E131"/>
  </mergeCells>
  <phoneticPr fontId="47"/>
  <conditionalFormatting sqref="L46:N46 E63:E87 L63 N63:O63 L64:O87">
    <cfRule type="expression" dxfId="73" priority="340">
      <formula>$L46&lt;&gt;""</formula>
    </cfRule>
  </conditionalFormatting>
  <conditionalFormatting sqref="F98:O98">
    <cfRule type="expression" dxfId="72" priority="335">
      <formula>LEFT(F$98,3)="Def"</formula>
    </cfRule>
  </conditionalFormatting>
  <conditionalFormatting sqref="W99:X110">
    <cfRule type="cellIs" dxfId="71" priority="326" operator="between">
      <formula>VALUE(W$96)</formula>
      <formula>VALUE(W$97)</formula>
    </cfRule>
  </conditionalFormatting>
  <conditionalFormatting sqref="F115:X115">
    <cfRule type="expression" dxfId="70" priority="246">
      <formula>F$116&lt;&gt;""</formula>
    </cfRule>
    <cfRule type="expression" dxfId="69" priority="247">
      <formula>F$116=""</formula>
    </cfRule>
  </conditionalFormatting>
  <conditionalFormatting sqref="O139:X140">
    <cfRule type="expression" dxfId="68" priority="198" stopIfTrue="1">
      <formula>AND(N$139&lt;&gt;"",O$139="")</formula>
    </cfRule>
  </conditionalFormatting>
  <conditionalFormatting sqref="L46:N46">
    <cfRule type="expression" dxfId="67" priority="187">
      <formula>$L46&lt;&gt;""</formula>
    </cfRule>
  </conditionalFormatting>
  <conditionalFormatting sqref="E46">
    <cfRule type="expression" dxfId="66" priority="189">
      <formula>$L46&lt;&gt;""</formula>
    </cfRule>
  </conditionalFormatting>
  <conditionalFormatting sqref="L46:N46">
    <cfRule type="expression" dxfId="65" priority="188">
      <formula>$L46&lt;&gt;""</formula>
    </cfRule>
  </conditionalFormatting>
  <conditionalFormatting sqref="W99:X110">
    <cfRule type="expression" dxfId="64" priority="177">
      <formula>AND(V$93&lt;&gt;"",W$93="")</formula>
    </cfRule>
    <cfRule type="expression" dxfId="63" priority="178">
      <formula>W$93=""</formula>
    </cfRule>
  </conditionalFormatting>
  <conditionalFormatting sqref="F116:X116">
    <cfRule type="expression" dxfId="62" priority="144">
      <formula>LEFT(F116,3)="Def"</formula>
    </cfRule>
  </conditionalFormatting>
  <conditionalFormatting sqref="O46">
    <cfRule type="expression" dxfId="61" priority="121">
      <formula>$L46&lt;&gt;""</formula>
    </cfRule>
  </conditionalFormatting>
  <conditionalFormatting sqref="Q93:X98">
    <cfRule type="expression" dxfId="60" priority="418">
      <formula>AND(#REF!&lt;&gt;"",Q$93="")</formula>
    </cfRule>
    <cfRule type="expression" dxfId="59" priority="419">
      <formula>Q$93=""</formula>
    </cfRule>
  </conditionalFormatting>
  <conditionalFormatting sqref="F120:N120">
    <cfRule type="containsBlanks" dxfId="58" priority="62" stopIfTrue="1">
      <formula>LEN(TRIM(F120))=0</formula>
    </cfRule>
  </conditionalFormatting>
  <conditionalFormatting sqref="F120:N120">
    <cfRule type="expression" dxfId="57" priority="60">
      <formula>F$116=""</formula>
    </cfRule>
  </conditionalFormatting>
  <conditionalFormatting sqref="F120:N120">
    <cfRule type="expression" dxfId="56" priority="61">
      <formula>F$116&lt;&gt;""</formula>
    </cfRule>
  </conditionalFormatting>
  <conditionalFormatting sqref="F122:N122">
    <cfRule type="containsBlanks" dxfId="55" priority="59" stopIfTrue="1">
      <formula>LEN(TRIM(F122))=0</formula>
    </cfRule>
  </conditionalFormatting>
  <conditionalFormatting sqref="F122:N122">
    <cfRule type="expression" dxfId="54" priority="57">
      <formula>F$116=""</formula>
    </cfRule>
  </conditionalFormatting>
  <conditionalFormatting sqref="F122:N122">
    <cfRule type="expression" dxfId="53" priority="58">
      <formula>F$116&lt;&gt;""</formula>
    </cfRule>
  </conditionalFormatting>
  <conditionalFormatting sqref="F121:L121">
    <cfRule type="expression" dxfId="52" priority="54">
      <formula>F$116=""</formula>
    </cfRule>
    <cfRule type="expression" dxfId="51" priority="55">
      <formula>F$116&lt;&gt;""</formula>
    </cfRule>
    <cfRule type="containsBlanks" dxfId="50" priority="56" stopIfTrue="1">
      <formula>LEN(TRIM(F121))=0</formula>
    </cfRule>
  </conditionalFormatting>
  <conditionalFormatting sqref="L47:N47">
    <cfRule type="expression" dxfId="49" priority="49">
      <formula>$L47&lt;&gt;""</formula>
    </cfRule>
  </conditionalFormatting>
  <conditionalFormatting sqref="L47:N47">
    <cfRule type="expression" dxfId="48" priority="46">
      <formula>$L47&lt;&gt;""</formula>
    </cfRule>
  </conditionalFormatting>
  <conditionalFormatting sqref="E47">
    <cfRule type="expression" dxfId="47" priority="48">
      <formula>$L47&lt;&gt;""</formula>
    </cfRule>
  </conditionalFormatting>
  <conditionalFormatting sqref="L47:N47">
    <cfRule type="expression" dxfId="46" priority="47">
      <formula>$L47&lt;&gt;""</formula>
    </cfRule>
  </conditionalFormatting>
  <conditionalFormatting sqref="O47">
    <cfRule type="expression" dxfId="45" priority="45">
      <formula>$L47&lt;&gt;""</formula>
    </cfRule>
  </conditionalFormatting>
  <conditionalFormatting sqref="L48:N48">
    <cfRule type="expression" dxfId="44" priority="44">
      <formula>$L48&lt;&gt;""</formula>
    </cfRule>
  </conditionalFormatting>
  <conditionalFormatting sqref="L48:N48">
    <cfRule type="expression" dxfId="43" priority="41">
      <formula>$L48&lt;&gt;""</formula>
    </cfRule>
  </conditionalFormatting>
  <conditionalFormatting sqref="E48">
    <cfRule type="expression" dxfId="42" priority="43">
      <formula>$L48&lt;&gt;""</formula>
    </cfRule>
  </conditionalFormatting>
  <conditionalFormatting sqref="L48:N48">
    <cfRule type="expression" dxfId="41" priority="42">
      <formula>$L48&lt;&gt;""</formula>
    </cfRule>
  </conditionalFormatting>
  <conditionalFormatting sqref="O48">
    <cfRule type="expression" dxfId="40" priority="40">
      <formula>$L48&lt;&gt;""</formula>
    </cfRule>
  </conditionalFormatting>
  <conditionalFormatting sqref="L49:N49">
    <cfRule type="expression" dxfId="39" priority="39">
      <formula>$L49&lt;&gt;""</formula>
    </cfRule>
  </conditionalFormatting>
  <conditionalFormatting sqref="L49:N49">
    <cfRule type="expression" dxfId="38" priority="36">
      <formula>$L49&lt;&gt;""</formula>
    </cfRule>
  </conditionalFormatting>
  <conditionalFormatting sqref="E49">
    <cfRule type="expression" dxfId="37" priority="38">
      <formula>$L49&lt;&gt;""</formula>
    </cfRule>
  </conditionalFormatting>
  <conditionalFormatting sqref="L49:N49">
    <cfRule type="expression" dxfId="36" priority="37">
      <formula>$L49&lt;&gt;""</formula>
    </cfRule>
  </conditionalFormatting>
  <conditionalFormatting sqref="O49">
    <cfRule type="expression" dxfId="35" priority="35">
      <formula>$L49&lt;&gt;""</formula>
    </cfRule>
  </conditionalFormatting>
  <conditionalFormatting sqref="L50:N50">
    <cfRule type="expression" dxfId="34" priority="34">
      <formula>$L50&lt;&gt;""</formula>
    </cfRule>
  </conditionalFormatting>
  <conditionalFormatting sqref="L50:N50">
    <cfRule type="expression" dxfId="33" priority="31">
      <formula>$L50&lt;&gt;""</formula>
    </cfRule>
  </conditionalFormatting>
  <conditionalFormatting sqref="E50">
    <cfRule type="expression" dxfId="32" priority="33">
      <formula>$L50&lt;&gt;""</formula>
    </cfRule>
  </conditionalFormatting>
  <conditionalFormatting sqref="L50:N50">
    <cfRule type="expression" dxfId="31" priority="32">
      <formula>$L50&lt;&gt;""</formula>
    </cfRule>
  </conditionalFormatting>
  <conditionalFormatting sqref="O50">
    <cfRule type="expression" dxfId="30" priority="30">
      <formula>$L50&lt;&gt;""</formula>
    </cfRule>
  </conditionalFormatting>
  <conditionalFormatting sqref="L51:N51">
    <cfRule type="expression" dxfId="29" priority="29">
      <formula>$L51&lt;&gt;""</formula>
    </cfRule>
  </conditionalFormatting>
  <conditionalFormatting sqref="L51:N51">
    <cfRule type="expression" dxfId="28" priority="26">
      <formula>$L51&lt;&gt;""</formula>
    </cfRule>
  </conditionalFormatting>
  <conditionalFormatting sqref="E51">
    <cfRule type="expression" dxfId="27" priority="28">
      <formula>$L51&lt;&gt;""</formula>
    </cfRule>
  </conditionalFormatting>
  <conditionalFormatting sqref="L51:N51">
    <cfRule type="expression" dxfId="26" priority="27">
      <formula>$L51&lt;&gt;""</formula>
    </cfRule>
  </conditionalFormatting>
  <conditionalFormatting sqref="O51">
    <cfRule type="expression" dxfId="25" priority="25">
      <formula>$L51&lt;&gt;""</formula>
    </cfRule>
  </conditionalFormatting>
  <conditionalFormatting sqref="L52:N52">
    <cfRule type="expression" dxfId="24" priority="24">
      <formula>$L52&lt;&gt;""</formula>
    </cfRule>
  </conditionalFormatting>
  <conditionalFormatting sqref="L52:N52">
    <cfRule type="expression" dxfId="23" priority="21">
      <formula>$L52&lt;&gt;""</formula>
    </cfRule>
  </conditionalFormatting>
  <conditionalFormatting sqref="E52">
    <cfRule type="expression" dxfId="22" priority="23">
      <formula>$L52&lt;&gt;""</formula>
    </cfRule>
  </conditionalFormatting>
  <conditionalFormatting sqref="L52:N52">
    <cfRule type="expression" dxfId="21" priority="22">
      <formula>$L52&lt;&gt;""</formula>
    </cfRule>
  </conditionalFormatting>
  <conditionalFormatting sqref="O52">
    <cfRule type="expression" dxfId="20" priority="20">
      <formula>$L52&lt;&gt;""</formula>
    </cfRule>
  </conditionalFormatting>
  <conditionalFormatting sqref="L88:N88 L53:N62">
    <cfRule type="expression" dxfId="19" priority="19">
      <formula>$L53&lt;&gt;""</formula>
    </cfRule>
  </conditionalFormatting>
  <conditionalFormatting sqref="L88:N88 L53:N62">
    <cfRule type="expression" dxfId="18" priority="16">
      <formula>$L53&lt;&gt;""</formula>
    </cfRule>
  </conditionalFormatting>
  <conditionalFormatting sqref="E53:E62 E88">
    <cfRule type="expression" dxfId="17" priority="18">
      <formula>$L53&lt;&gt;""</formula>
    </cfRule>
  </conditionalFormatting>
  <conditionalFormatting sqref="L88:N88 L53:N62">
    <cfRule type="expression" dxfId="16" priority="17">
      <formula>$L53&lt;&gt;""</formula>
    </cfRule>
  </conditionalFormatting>
  <conditionalFormatting sqref="O53:O62 O88">
    <cfRule type="expression" dxfId="15" priority="15">
      <formula>$L53&lt;&gt;""</formula>
    </cfRule>
  </conditionalFormatting>
  <conditionalFormatting sqref="F99:I110">
    <cfRule type="cellIs" dxfId="14" priority="9" operator="between">
      <formula>VALUE(F$96)</formula>
      <formula>VALUE(F$97)</formula>
    </cfRule>
  </conditionalFormatting>
  <conditionalFormatting sqref="H117">
    <cfRule type="expression" dxfId="13" priority="7">
      <formula>H$110=""</formula>
    </cfRule>
  </conditionalFormatting>
  <conditionalFormatting sqref="H117">
    <cfRule type="expression" dxfId="12" priority="8">
      <formula>H$110&lt;&gt;""</formula>
    </cfRule>
  </conditionalFormatting>
  <conditionalFormatting sqref="M63">
    <cfRule type="expression" dxfId="11" priority="6">
      <formula>$L63&lt;&gt;""</formula>
    </cfRule>
  </conditionalFormatting>
  <conditionalFormatting sqref="M63">
    <cfRule type="expression" dxfId="10" priority="4">
      <formula>$L63&lt;&gt;""</formula>
    </cfRule>
  </conditionalFormatting>
  <conditionalFormatting sqref="M63">
    <cfRule type="expression" dxfId="9" priority="5">
      <formula>$L63&lt;&gt;""</formula>
    </cfRule>
  </conditionalFormatting>
  <conditionalFormatting sqref="F94:I95">
    <cfRule type="expression" dxfId="8" priority="3">
      <formula>LEFT(F$98,3)="Def"</formula>
    </cfRule>
  </conditionalFormatting>
  <conditionalFormatting sqref="F117">
    <cfRule type="expression" dxfId="7" priority="1">
      <formula>F$110=""</formula>
    </cfRule>
  </conditionalFormatting>
  <conditionalFormatting sqref="F117">
    <cfRule type="expression" dxfId="6" priority="2">
      <formula>F$110&lt;&gt;""</formula>
    </cfRule>
  </conditionalFormatting>
  <conditionalFormatting sqref="F93:I110">
    <cfRule type="expression" dxfId="5" priority="432">
      <formula>AND(O$93&lt;&gt;"",F$93="")</formula>
    </cfRule>
    <cfRule type="expression" dxfId="4" priority="433">
      <formula>F$93=""</formula>
    </cfRule>
  </conditionalFormatting>
  <conditionalFormatting sqref="F140:H140">
    <cfRule type="expression" dxfId="3" priority="52" stopIfTrue="1">
      <formula>IFERROR(FIND("Closest",F140),0)&gt;0</formula>
    </cfRule>
    <cfRule type="expression" dxfId="2" priority="53">
      <formula>AND(VALUE(F$139)&gt;=VALUE(F$118),VALUE(F$139)&lt;=VALUE(F$119))</formula>
    </cfRule>
  </conditionalFormatting>
  <conditionalFormatting sqref="F139:H139">
    <cfRule type="expression" dxfId="1" priority="50" stopIfTrue="1">
      <formula>OR(VALUE(F$139)&lt;VALUE(F$118),VALUE(F$139)&gt;VALUE(F$119))</formula>
    </cfRule>
    <cfRule type="expression" dxfId="0" priority="51" stopIfTrue="1">
      <formula>AND(VALUE(F$139)&gt;=VALUE(F$118),VALUE(F$139)&lt;=VALUE(F$119))</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2023-11-02T10:39:36Z</dcterms:modified>
</cp:coreProperties>
</file>