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1-n79/"/>
    </mc:Choice>
  </mc:AlternateContent>
  <xr:revisionPtr revIDLastSave="20" documentId="8_{173084CC-8082-4DDA-8612-58DA09E5DF38}" xr6:coauthVersionLast="47" xr6:coauthVersionMax="47" xr10:uidLastSave="{1F1C15D5-F41A-41CF-8795-7AC66C44F9C9}"/>
  <bookViews>
    <workbookView xWindow="95880" yWindow="-120" windowWidth="29040" windowHeight="152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co-existence'!$C$49:$I$50</definedName>
    <definedName name="Config">'6.5A.3.1.1 Tx spurious'!$C$3</definedName>
    <definedName name="f_outputRangeStartCell">'6.5A.3.2.1 co-existence'!$D$98</definedName>
    <definedName name="fx_high">'6.5A.3.1.1 Tx spurious'!$D$27</definedName>
    <definedName name="fx_HIGH_max">'6.5A.3.2.1 co-existence'!$C$35</definedName>
    <definedName name="fx_low">'6.5A.3.1.1 Tx spurious'!$C$27</definedName>
    <definedName name="fx_LOW_min">'6.5A.3.2.1 co-existence'!$B$35</definedName>
    <definedName name="fy_high">'6.5A.3.1.1 Tx spurious'!$F$27</definedName>
    <definedName name="fy_HIGH_max">'6.5A.3.2.1 co-existence'!$E$35</definedName>
    <definedName name="fy_low">'6.5A.3.1.1 Tx spurious'!$E$27</definedName>
    <definedName name="fy_LOW_min">'6.5A.3.2.1 co-existence'!$D$35</definedName>
    <definedName name="IM2_prod1_high">'6.5A.3.2.1 co-existence'!$F$38</definedName>
    <definedName name="IM2_prod1_low">'6.5A.3.2.1 co-existence'!$E$38</definedName>
    <definedName name="IM2_prod2_high">'6.5A.3.2.1 co-existence'!$F$39</definedName>
    <definedName name="IM2_prod2_low">'6.5A.3.2.1 co-existence'!$E$39</definedName>
    <definedName name="IM3_Prod1_high">'6.5A.3.2.1 co-existence'!$F$40</definedName>
    <definedName name="IM3_Prod1_low">'6.5A.3.2.1 co-existence'!$E$40</definedName>
    <definedName name="IM3_Prod2_high">'6.5A.3.2.1 co-existence'!$F$41</definedName>
    <definedName name="IM3_Prod2_low">'6.5A.3.2.1 co-existence'!$E$41</definedName>
    <definedName name="IM3_Prod3_high">'6.5A.3.2.1 co-existence'!$F$42</definedName>
    <definedName name="IM3_Prod3_low">'6.5A.3.2.1 co-existence'!$E$42</definedName>
    <definedName name="IM3_Prod4_high">'6.5A.3.2.1 co-existence'!$F$43</definedName>
    <definedName name="IM3_Prod4_low">'6.5A.3.2.1 co-existence'!$E$43</definedName>
    <definedName name="MinReq_Notes">'6.5A.3.2.1 co-existence'!$B$19</definedName>
    <definedName name="NR_NS_value">#REF!</definedName>
    <definedName name="StartCell_1_MInReqsTbl">'6.5A.3.2.1 co-existence'!$B$15</definedName>
    <definedName name="Startcell_3_protectedBandTbl">'6.5A.3.2.1 co-existence'!$C$50</definedName>
    <definedName name="StartCell_4_DefTPCheckTbl">'6.5A.3.2.1 co-existence'!$D$74</definedName>
    <definedName name="Startcell_5_DetermineTPtbl">'6.5A.3.2.1 co-existence'!$D$96</definedName>
    <definedName name="StartCell_6_Notes_TPtbl">'6.5A.3.2.1 co-existence'!$B$140</definedName>
    <definedName name="StartCell_6_TPtbl">'6.5A.3.2.1 co-existence'!$B$136</definedName>
    <definedName name="Startcell_7_TestReqTbl">'6.5A.3.2.1 co-existence'!$B$147</definedName>
    <definedName name="TestReq_Notes">'6.5A.3.2.1 co-existence'!$B$148</definedName>
    <definedName name="TSversion">'6.5A.3.2.1 co-existence'!$C$11</definedName>
    <definedName name="Xband">'6.5A.3.2.1 co-existence'!$C$5</definedName>
    <definedName name="Xband_Min_CBW">'6.5A.3.2.1 co-existence'!$B$31</definedName>
    <definedName name="Xband_Min_SCS">'6.5A.3.2.1 co-existence'!$C$31</definedName>
    <definedName name="Yband">'6.5A.3.2.1 co-existence'!$C$6</definedName>
    <definedName name="Yband_Min_CBW">'6.5A.3.2.1 co-existence'!$D$31</definedName>
    <definedName name="Yband_Min_SCS">'6.5A.3.2.1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2" l="1"/>
  <c r="C5" i="2" s="1"/>
  <c r="C6" i="3"/>
  <c r="C5" i="3" s="1"/>
  <c r="E35" i="2"/>
  <c r="L37" i="2" s="1"/>
  <c r="D35" i="2"/>
  <c r="K37" i="2" s="1"/>
  <c r="C35" i="2"/>
  <c r="L36" i="2" s="1"/>
  <c r="B35" i="2"/>
  <c r="J36" i="2" s="1"/>
  <c r="E26" i="2"/>
  <c r="D26" i="2"/>
  <c r="C26" i="2"/>
  <c r="B26" i="2"/>
  <c r="AJ121" i="2"/>
  <c r="AI121" i="2"/>
  <c r="AH121" i="2"/>
  <c r="AG121" i="2"/>
  <c r="AF121" i="2"/>
  <c r="AE121" i="2"/>
  <c r="AD121" i="2"/>
  <c r="AC121" i="2"/>
  <c r="AB121" i="2"/>
  <c r="AA121" i="2"/>
  <c r="Z121" i="2"/>
  <c r="Y121" i="2"/>
  <c r="X121" i="2"/>
  <c r="W121" i="2"/>
  <c r="V121" i="2"/>
  <c r="U121" i="2"/>
  <c r="T121" i="2"/>
  <c r="S121" i="2"/>
  <c r="R121" i="2"/>
  <c r="Q121" i="2"/>
  <c r="P121" i="2"/>
  <c r="O121" i="2"/>
  <c r="N121" i="2"/>
  <c r="M121" i="2"/>
  <c r="L121" i="2"/>
  <c r="AJ99" i="2"/>
  <c r="AI99" i="2"/>
  <c r="AH99" i="2"/>
  <c r="AG99" i="2"/>
  <c r="AF99" i="2"/>
  <c r="AE99" i="2"/>
  <c r="AD99" i="2"/>
  <c r="AC99" i="2"/>
  <c r="AB99" i="2"/>
  <c r="AA99" i="2"/>
  <c r="Z99" i="2"/>
  <c r="Y99" i="2"/>
  <c r="X99" i="2"/>
  <c r="W99" i="2"/>
  <c r="V99" i="2"/>
  <c r="U99" i="2"/>
  <c r="T99" i="2"/>
  <c r="S99" i="2"/>
  <c r="R99" i="2"/>
  <c r="Q99" i="2"/>
  <c r="P99" i="2"/>
  <c r="O99" i="2"/>
  <c r="N99" i="2"/>
  <c r="M99" i="2"/>
  <c r="L99" i="2"/>
  <c r="K99" i="2"/>
  <c r="J99" i="2"/>
  <c r="I99" i="2"/>
  <c r="H99" i="2"/>
  <c r="G99" i="2"/>
  <c r="F99" i="2"/>
  <c r="E99" i="2"/>
  <c r="D99" i="2"/>
  <c r="F46" i="3"/>
  <c r="F45" i="3"/>
  <c r="C3" i="2"/>
  <c r="AJ112" i="2"/>
  <c r="AI112" i="2"/>
  <c r="AH112" i="2"/>
  <c r="AG112" i="2"/>
  <c r="AF112" i="2"/>
  <c r="AE112" i="2"/>
  <c r="AD112" i="2"/>
  <c r="AC112" i="2"/>
  <c r="AB112" i="2"/>
  <c r="AA112" i="2"/>
  <c r="Z112" i="2"/>
  <c r="Y112" i="2"/>
  <c r="X112" i="2"/>
  <c r="W112" i="2"/>
  <c r="V112" i="2"/>
  <c r="U112" i="2"/>
  <c r="T112" i="2"/>
  <c r="S112" i="2"/>
  <c r="R112" i="2"/>
  <c r="Q112" i="2"/>
  <c r="P112" i="2"/>
  <c r="O112" i="2"/>
  <c r="N112" i="2"/>
  <c r="M112" i="2"/>
  <c r="L112" i="2"/>
  <c r="K112" i="2"/>
  <c r="J112" i="2"/>
  <c r="I112" i="2"/>
  <c r="H112" i="2"/>
  <c r="G112" i="2"/>
  <c r="F112" i="2"/>
  <c r="E112" i="2"/>
  <c r="AJ120" i="2"/>
  <c r="AI120" i="2"/>
  <c r="AH120" i="2"/>
  <c r="AG120" i="2"/>
  <c r="AF120" i="2"/>
  <c r="AE120" i="2"/>
  <c r="AD120" i="2"/>
  <c r="AC120" i="2"/>
  <c r="AB120" i="2"/>
  <c r="AA120" i="2"/>
  <c r="Z120" i="2"/>
  <c r="Y120" i="2"/>
  <c r="X120" i="2"/>
  <c r="W120" i="2"/>
  <c r="V120" i="2"/>
  <c r="U120" i="2"/>
  <c r="T120" i="2"/>
  <c r="S120" i="2"/>
  <c r="R120" i="2"/>
  <c r="Q120" i="2"/>
  <c r="P120" i="2"/>
  <c r="O120" i="2"/>
  <c r="N120" i="2"/>
  <c r="M120" i="2"/>
  <c r="L120" i="2"/>
  <c r="K120" i="2"/>
  <c r="J120" i="2"/>
  <c r="I120" i="2"/>
  <c r="H120" i="2"/>
  <c r="G120" i="2"/>
  <c r="F120" i="2"/>
  <c r="E120" i="2"/>
  <c r="AF79" i="2" a="1"/>
  <c r="AF79" i="2" s="1"/>
  <c r="AE79" i="2" a="1"/>
  <c r="AE79" i="2" s="1"/>
  <c r="AD79" i="2" a="1"/>
  <c r="AD79" i="2" s="1"/>
  <c r="AC79" i="2" a="1"/>
  <c r="AC79" i="2" s="1"/>
  <c r="AB79" i="2" a="1"/>
  <c r="AB79" i="2" s="1"/>
  <c r="AA79" i="2" a="1"/>
  <c r="AA79" i="2" s="1"/>
  <c r="Z79" i="2" a="1"/>
  <c r="Z79" i="2" s="1"/>
  <c r="Y79" i="2" a="1"/>
  <c r="Y79" i="2" s="1"/>
  <c r="X79" i="2" a="1"/>
  <c r="X79" i="2" s="1"/>
  <c r="W79" i="2" a="1"/>
  <c r="W79" i="2" s="1"/>
  <c r="V79" i="2" a="1"/>
  <c r="V79" i="2" s="1"/>
  <c r="U79" i="2" a="1"/>
  <c r="U79" i="2" s="1"/>
  <c r="T79" i="2" a="1"/>
  <c r="T79" i="2" s="1"/>
  <c r="S79" i="2" a="1"/>
  <c r="S79" i="2" s="1"/>
  <c r="R79" i="2" a="1"/>
  <c r="R79" i="2" s="1"/>
  <c r="Q79" i="2" a="1"/>
  <c r="Q79" i="2" s="1"/>
  <c r="P79" i="2" a="1"/>
  <c r="P79" i="2" s="1"/>
  <c r="O79" i="2" a="1"/>
  <c r="O79" i="2" s="1"/>
  <c r="N79" i="2" a="1"/>
  <c r="N79" i="2" s="1"/>
  <c r="M79" i="2" a="1"/>
  <c r="M79" i="2" s="1"/>
  <c r="L79" i="2" a="1"/>
  <c r="L79" i="2" s="1"/>
  <c r="F44" i="3" l="1"/>
  <c r="K121" i="2"/>
  <c r="J121" i="2"/>
  <c r="I121" i="2"/>
  <c r="H121" i="2"/>
  <c r="G121" i="2"/>
  <c r="F121" i="2"/>
  <c r="E121" i="2"/>
  <c r="B25" i="3"/>
  <c r="B33" i="2"/>
  <c r="I36" i="2"/>
  <c r="D26" i="3"/>
  <c r="K36" i="2"/>
  <c r="F26" i="3"/>
  <c r="E26" i="3"/>
  <c r="D33" i="2"/>
  <c r="I37" i="2"/>
  <c r="J37" i="2"/>
  <c r="C26" i="3"/>
  <c r="B24" i="2"/>
  <c r="D24" i="2"/>
  <c r="B29" i="2"/>
  <c r="D29" i="2"/>
  <c r="F43" i="3"/>
  <c r="B135" i="2"/>
  <c r="E122" i="2"/>
  <c r="F122" i="2"/>
  <c r="G122" i="2"/>
  <c r="H122" i="2"/>
  <c r="I122" i="2"/>
  <c r="J122" i="2"/>
  <c r="K122" i="2"/>
  <c r="M122" i="2"/>
  <c r="N122" i="2"/>
  <c r="O122" i="2"/>
  <c r="P122" i="2"/>
  <c r="Q122" i="2"/>
  <c r="R122" i="2"/>
  <c r="S122" i="2"/>
  <c r="T122" i="2"/>
  <c r="U122" i="2"/>
  <c r="V122" i="2"/>
  <c r="W122" i="2"/>
  <c r="X122" i="2"/>
  <c r="Y122" i="2"/>
  <c r="Z122" i="2"/>
  <c r="AA122" i="2"/>
  <c r="AB122" i="2"/>
  <c r="AC122" i="2"/>
  <c r="AD122" i="2"/>
  <c r="AE122" i="2"/>
  <c r="AF122" i="2"/>
  <c r="AG122" i="2"/>
  <c r="AH122" i="2"/>
  <c r="D122" i="2"/>
  <c r="D120" i="2"/>
  <c r="D112" i="2"/>
  <c r="B50" i="2"/>
  <c r="D121" i="2" l="1"/>
  <c r="C76" i="2"/>
  <c r="B76" i="2"/>
  <c r="L89" i="2" l="1"/>
  <c r="L88" i="2"/>
  <c r="L91" i="2"/>
  <c r="L80" i="2"/>
  <c r="L81" i="2"/>
  <c r="L84" i="2"/>
  <c r="L90" i="2"/>
  <c r="L85" i="2"/>
  <c r="L82" i="2"/>
  <c r="L86" i="2"/>
  <c r="L87" i="2"/>
  <c r="L83" i="2"/>
  <c r="M89" i="2" l="1"/>
  <c r="M88" i="2"/>
  <c r="M81" i="2"/>
  <c r="M91" i="2"/>
  <c r="M82" i="2"/>
  <c r="M86" i="2"/>
  <c r="M87" i="2"/>
  <c r="M83" i="2"/>
  <c r="M84" i="2"/>
  <c r="M80" i="2"/>
  <c r="M85" i="2"/>
  <c r="M90" i="2"/>
  <c r="N83" i="2" l="1"/>
  <c r="N90" i="2"/>
  <c r="N84" i="2"/>
  <c r="N91" i="2"/>
  <c r="N89" i="2"/>
  <c r="N85" i="2"/>
  <c r="N88" i="2"/>
  <c r="N81" i="2"/>
  <c r="N80" i="2"/>
  <c r="N87" i="2"/>
  <c r="N82" i="2"/>
  <c r="N86" i="2"/>
  <c r="O80" i="2"/>
  <c r="O82" i="2"/>
  <c r="O87" i="2"/>
  <c r="O84" i="2"/>
  <c r="O83" i="2"/>
  <c r="O89" i="2"/>
  <c r="O91" i="2"/>
  <c r="O85" i="2"/>
  <c r="O86" i="2"/>
  <c r="O88" i="2"/>
  <c r="O90" i="2"/>
  <c r="O81" i="2"/>
  <c r="P91" i="2" l="1"/>
  <c r="P88" i="2"/>
  <c r="P80" i="2"/>
  <c r="P87" i="2"/>
  <c r="P81" i="2"/>
  <c r="P86" i="2"/>
  <c r="P83" i="2"/>
  <c r="P82" i="2"/>
  <c r="P89" i="2"/>
  <c r="P84" i="2"/>
  <c r="P85" i="2"/>
  <c r="P90" i="2"/>
  <c r="Q88" i="2" l="1"/>
  <c r="Q90" i="2"/>
  <c r="Q80" i="2"/>
  <c r="Q89" i="2"/>
  <c r="Q82" i="2"/>
  <c r="Q84" i="2"/>
  <c r="Q87" i="2"/>
  <c r="Q86" i="2"/>
  <c r="Q83" i="2"/>
  <c r="Q91" i="2"/>
  <c r="Q85" i="2"/>
  <c r="Q81" i="2"/>
  <c r="R89" i="2"/>
  <c r="R83" i="2"/>
  <c r="R85" i="2"/>
  <c r="R84" i="2"/>
  <c r="R91" i="2"/>
  <c r="R86" i="2"/>
  <c r="R88" i="2"/>
  <c r="R90" i="2"/>
  <c r="R80" i="2"/>
  <c r="R81" i="2"/>
  <c r="R82" i="2"/>
  <c r="R87" i="2"/>
  <c r="S83" i="2" l="1"/>
  <c r="S86" i="2"/>
  <c r="S80" i="2"/>
  <c r="S91" i="2"/>
  <c r="S89" i="2"/>
  <c r="S90" i="2"/>
  <c r="S82" i="2"/>
  <c r="S81" i="2"/>
  <c r="S85" i="2"/>
  <c r="S87" i="2"/>
  <c r="S84" i="2"/>
  <c r="S88" i="2"/>
  <c r="T90" i="2" l="1"/>
  <c r="T86" i="2"/>
  <c r="T82" i="2"/>
  <c r="T89" i="2"/>
  <c r="T87" i="2"/>
  <c r="T88" i="2"/>
  <c r="T80" i="2"/>
  <c r="T91" i="2"/>
  <c r="T84" i="2"/>
  <c r="T81" i="2"/>
  <c r="T85" i="2"/>
  <c r="T83" i="2"/>
  <c r="U81" i="2" l="1"/>
  <c r="U88" i="2"/>
  <c r="U85" i="2"/>
  <c r="U80" i="2"/>
  <c r="U86" i="2"/>
  <c r="U82" i="2"/>
  <c r="U89" i="2"/>
  <c r="U87" i="2"/>
  <c r="U83" i="2"/>
  <c r="U84" i="2"/>
  <c r="U90" i="2"/>
  <c r="U91" i="2"/>
  <c r="V89" i="2" l="1"/>
  <c r="V85" i="2"/>
  <c r="V82" i="2"/>
  <c r="V81" i="2"/>
  <c r="V91" i="2"/>
  <c r="V87" i="2"/>
  <c r="V90" i="2"/>
  <c r="V83" i="2"/>
  <c r="V88" i="2"/>
  <c r="V84" i="2"/>
  <c r="V80" i="2"/>
  <c r="V86" i="2"/>
  <c r="W82" i="2"/>
  <c r="W80" i="2"/>
  <c r="W84" i="2"/>
  <c r="W81" i="2"/>
  <c r="W85" i="2"/>
  <c r="W83" i="2"/>
  <c r="X80" i="2" l="1"/>
  <c r="X82" i="2"/>
  <c r="X81" i="2"/>
  <c r="X83" i="2"/>
  <c r="X84" i="2"/>
  <c r="X85" i="2"/>
  <c r="Z85" i="2" l="1"/>
  <c r="Z80" i="2"/>
  <c r="Z82" i="2"/>
  <c r="Z81" i="2"/>
  <c r="Z84" i="2"/>
  <c r="Z83" i="2"/>
  <c r="Y85" i="2"/>
  <c r="Y83" i="2"/>
  <c r="Y82" i="2"/>
  <c r="Y84" i="2"/>
  <c r="Y80" i="2"/>
  <c r="Y81" i="2"/>
  <c r="AA85" i="2" l="1"/>
  <c r="AA84" i="2"/>
  <c r="AA81" i="2"/>
  <c r="AA80" i="2"/>
  <c r="AA83" i="2"/>
  <c r="AA82" i="2"/>
  <c r="AC80" i="2" l="1"/>
  <c r="AC82" i="2"/>
  <c r="AC81" i="2"/>
  <c r="AC83" i="2"/>
  <c r="AC84" i="2"/>
  <c r="AC85" i="2"/>
  <c r="AB81" i="2"/>
  <c r="AB82" i="2"/>
  <c r="AB83" i="2"/>
  <c r="AB80" i="2"/>
  <c r="AB84" i="2"/>
  <c r="AB85" i="2"/>
  <c r="AD81" i="2" l="1"/>
  <c r="AD83" i="2"/>
  <c r="AD84" i="2"/>
  <c r="AD85" i="2"/>
  <c r="AD82" i="2"/>
  <c r="AD80" i="2"/>
  <c r="AE80" i="2" l="1"/>
  <c r="AE81" i="2"/>
  <c r="AE83" i="2"/>
  <c r="AE84" i="2"/>
  <c r="AE82" i="2"/>
  <c r="AE85" i="2"/>
  <c r="AF85" i="2" l="1"/>
  <c r="AF83" i="2"/>
  <c r="AF80" i="2"/>
  <c r="AF81" i="2"/>
  <c r="AF82" i="2"/>
  <c r="AF84" i="2"/>
  <c r="E33" i="3" l="1"/>
  <c r="E31" i="3"/>
  <c r="D31" i="3"/>
  <c r="C33" i="3"/>
  <c r="C29" i="3"/>
  <c r="E29" i="3"/>
  <c r="K40" i="2" l="1"/>
  <c r="K39" i="2"/>
  <c r="K41" i="2"/>
  <c r="K43" i="2"/>
  <c r="K38" i="2"/>
  <c r="K42" i="2"/>
  <c r="L42" i="2"/>
  <c r="F31" i="3"/>
  <c r="C31" i="3"/>
  <c r="D29" i="3"/>
  <c r="D33" i="3"/>
  <c r="F29" i="3"/>
  <c r="F33" i="3"/>
  <c r="D86" i="2"/>
  <c r="E86" i="2" s="1"/>
  <c r="F86" i="2" s="1"/>
  <c r="G86" i="2" s="1"/>
  <c r="H86" i="2" s="1"/>
  <c r="I86" i="2" s="1"/>
  <c r="J86" i="2" s="1"/>
  <c r="K86" i="2" s="1"/>
  <c r="L43" i="2" l="1"/>
  <c r="L41" i="2"/>
  <c r="L38" i="2"/>
  <c r="L39" i="2"/>
  <c r="D87" i="2"/>
  <c r="E87" i="2" s="1"/>
  <c r="F87" i="2" s="1"/>
  <c r="G87" i="2" s="1"/>
  <c r="H87" i="2" s="1"/>
  <c r="I87" i="2" s="1"/>
  <c r="J87" i="2" s="1"/>
  <c r="K87" i="2" s="1"/>
  <c r="D89" i="2"/>
  <c r="E89" i="2" s="1"/>
  <c r="F89" i="2" s="1"/>
  <c r="G89" i="2" s="1"/>
  <c r="H89" i="2" s="1"/>
  <c r="I89" i="2" s="1"/>
  <c r="J89" i="2" s="1"/>
  <c r="K89" i="2" s="1"/>
  <c r="L40" i="2"/>
  <c r="D91" i="2"/>
  <c r="E91" i="2" s="1"/>
  <c r="F91" i="2" s="1"/>
  <c r="G91" i="2" s="1"/>
  <c r="H91" i="2" s="1"/>
  <c r="I91" i="2" s="1"/>
  <c r="J91" i="2" s="1"/>
  <c r="K91" i="2" s="1"/>
  <c r="D90" i="2"/>
  <c r="E90" i="2" s="1"/>
  <c r="F90" i="2" s="1"/>
  <c r="G90" i="2" s="1"/>
  <c r="H90" i="2" s="1"/>
  <c r="I90" i="2" s="1"/>
  <c r="J90" i="2" s="1"/>
  <c r="K90" i="2" s="1"/>
  <c r="D88" i="2"/>
  <c r="E88" i="2" s="1"/>
  <c r="F88" i="2" s="1"/>
  <c r="G88" i="2" s="1"/>
  <c r="H88" i="2" s="1"/>
  <c r="I88" i="2" s="1"/>
  <c r="J88" i="2" s="1"/>
  <c r="K88" i="2" s="1"/>
  <c r="J42" i="2"/>
  <c r="I42" i="2"/>
  <c r="D83" i="2"/>
  <c r="E83" i="2" s="1"/>
  <c r="F83" i="2" s="1"/>
  <c r="G83" i="2" s="1"/>
  <c r="H83" i="2" s="1"/>
  <c r="I83" i="2" s="1"/>
  <c r="J83" i="2" s="1"/>
  <c r="K83" i="2" s="1"/>
  <c r="N42" i="2" l="1"/>
  <c r="M42" i="2"/>
  <c r="I41" i="2"/>
  <c r="I38" i="2"/>
  <c r="J43" i="2"/>
  <c r="I39" i="2"/>
  <c r="J41" i="2"/>
  <c r="I40" i="2"/>
  <c r="J39" i="2"/>
  <c r="D84" i="2"/>
  <c r="E84" i="2" s="1"/>
  <c r="F84" i="2" s="1"/>
  <c r="G84" i="2" s="1"/>
  <c r="H84" i="2" s="1"/>
  <c r="I84" i="2" s="1"/>
  <c r="J84" i="2" s="1"/>
  <c r="K84" i="2" s="1"/>
  <c r="J40" i="2"/>
  <c r="I43" i="2"/>
  <c r="D81" i="2"/>
  <c r="E81" i="2" s="1"/>
  <c r="F81" i="2" s="1"/>
  <c r="G81" i="2" s="1"/>
  <c r="H81" i="2" s="1"/>
  <c r="I81" i="2" s="1"/>
  <c r="J81" i="2" s="1"/>
  <c r="K81" i="2" s="1"/>
  <c r="D85" i="2"/>
  <c r="E85" i="2" s="1"/>
  <c r="F85" i="2" s="1"/>
  <c r="G85" i="2" s="1"/>
  <c r="H85" i="2" s="1"/>
  <c r="I85" i="2" s="1"/>
  <c r="J85" i="2" s="1"/>
  <c r="K85" i="2" s="1"/>
  <c r="J38" i="2"/>
  <c r="D82" i="2"/>
  <c r="E82" i="2" s="1"/>
  <c r="F82" i="2" s="1"/>
  <c r="G82" i="2" s="1"/>
  <c r="H82" i="2" s="1"/>
  <c r="I82" i="2" s="1"/>
  <c r="J82" i="2" s="1"/>
  <c r="K82" i="2" s="1"/>
  <c r="D80" i="2"/>
  <c r="E80" i="2" s="1"/>
  <c r="E79" i="2" l="1" a="1"/>
  <c r="E79" i="2" s="1"/>
  <c r="F80" i="2"/>
  <c r="D79" i="2" a="1"/>
  <c r="D79" i="2" s="1"/>
  <c r="N40" i="2"/>
  <c r="M40" i="2"/>
  <c r="N38" i="2"/>
  <c r="M38" i="2"/>
  <c r="M41" i="2"/>
  <c r="N41" i="2"/>
  <c r="M39" i="2"/>
  <c r="N39" i="2"/>
  <c r="M43" i="2"/>
  <c r="N43" i="2"/>
  <c r="E42" i="2"/>
  <c r="F42" i="2"/>
  <c r="F79" i="2" l="1" a="1"/>
  <c r="F79" i="2" s="1"/>
  <c r="G80" i="2"/>
  <c r="E41" i="2"/>
  <c r="F41" i="2"/>
  <c r="E38" i="2"/>
  <c r="F38" i="2"/>
  <c r="F40" i="2"/>
  <c r="E40" i="2"/>
  <c r="E39" i="2"/>
  <c r="F39" i="2"/>
  <c r="E43" i="2"/>
  <c r="F43" i="2"/>
  <c r="G79" i="2" l="1" a="1"/>
  <c r="G79" i="2" s="1"/>
  <c r="H80" i="2"/>
  <c r="H79" i="2" l="1" a="1"/>
  <c r="H79" i="2" s="1"/>
  <c r="I80" i="2"/>
  <c r="I79" i="2" l="1" a="1"/>
  <c r="I79" i="2" s="1"/>
  <c r="J80" i="2"/>
  <c r="J79" i="2" l="1" a="1"/>
  <c r="J79" i="2" s="1"/>
  <c r="K80" i="2"/>
  <c r="K79" i="2" s="1" a="1"/>
  <c r="K79" i="2" s="1"/>
  <c r="B9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<sst xmlns="http://schemas.openxmlformats.org/spreadsheetml/2006/main" count="568" uniqueCount="272">
  <si>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</si>
  <si>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</si>
  <si>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</si>
  <si>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</si>
  <si>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</si>
  <si>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</si>
  <si>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</si>
  <si>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</si>
  <si>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</si>
  <si>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</si>
  <si>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</si>
  <si>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</si>
  <si>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</si>
  <si>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</si>
  <si>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</si>
  <si>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</si>
  <si>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</si>
  <si>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</si>
  <si>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</si>
  <si>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</si>
  <si>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</si>
  <si>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</si>
  <si>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</si>
  <si>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</si>
  <si>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</si>
  <si>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</si>
  <si>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</si>
  <si>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</si>
  <si>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</si>
  <si>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</si>
  <si>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</si>
  <si>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</si>
  <si>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</si>
  <si>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</si>
  <si>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</si>
  <si>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</si>
  <si>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</si>
  <si>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</si>
  <si>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</si>
  <si>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</si>
  <si>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</si>
  <si>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</si>
  <si>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</si>
  <si>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</si>
  <si>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</si>
  <si>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</si>
  <si>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</si>
  <si>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</si>
  <si>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</si>
  <si>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</si>
  <si>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</si>
  <si>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</si>
  <si>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</si>
  <si>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</si>
  <si>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</si>
  <si>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</si>
  <si>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</si>
  <si>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</si>
  <si>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</si>
  <si>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</si>
  <si>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</si>
  <si>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</si>
  <si>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</si>
  <si>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</si>
  <si>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</si>
  <si>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</si>
  <si>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</si>
  <si>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</si>
  <si>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</si>
  <si>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</si>
  <si>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</si>
  <si>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</si>
  <si>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</si>
  <si>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</si>
  <si>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</si>
  <si>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</si>
  <si>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</si>
  <si>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</si>
  <si>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</si>
  <si>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</si>
  <si>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</si>
  <si>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</si>
  <si>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</si>
  <si>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</si>
  <si>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</si>
  <si>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</si>
  <si>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</si>
  <si>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</si>
  <si>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</si>
  <si>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</si>
  <si>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</si>
  <si>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</si>
  <si>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</si>
  <si>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</si>
  <si>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</si>
  <si>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</si>
  <si>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</si>
  <si>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</si>
  <si>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</si>
  <si>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</si>
  <si>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</si>
  <si>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</si>
  <si>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</si>
  <si>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</si>
  <si>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</si>
  <si>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</si>
  <si>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</si>
  <si>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</si>
  <si>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</si>
  <si>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</si>
  <si>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</si>
  <si>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</si>
  <si>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</si>
  <si>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</si>
  <si>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</si>
  <si>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</si>
  <si>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</si>
  <si>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</si>
  <si>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</si>
  <si>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</si>
  <si>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</si>
  <si>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</si>
  <si>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</si>
  <si>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</si>
  <si>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</si>
  <si>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</si>
  <si>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</si>
  <si>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</si>
  <si>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</si>
  <si>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</si>
  <si>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</si>
  <si>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</si>
  <si>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</si>
  <si>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</si>
  <si>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</si>
  <si>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</si>
  <si>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</si>
  <si>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</si>
  <si>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</si>
  <si>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</si>
  <si>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</si>
  <si>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</si>
  <si>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</si>
  <si>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</si>
  <si>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</si>
  <si>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</si>
  <si>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</si>
  <si>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</si>
  <si>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</si>
  <si>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</si>
  <si>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</si>
  <si>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</si>
  <si>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</si>
  <si>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</si>
  <si>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</si>
  <si>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</si>
  <si>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</si>
  <si>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</si>
  <si>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</si>
  <si>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</si>
  <si>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</si>
  <si>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NOTE: The check if default test points occur in protected bands IM product ranges does not take the guard band into account. So indication of IM product defined in column "C" falls into the protected band is not accurate for the case the protected IM range only occur at the protected band's IM range edges.</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</si>
  <si>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</si>
  <si>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</si>
  <si>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</si>
  <si>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</si>
  <si>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</si>
  <si>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</si>
  <si>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</si>
  <si>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</si>
  <si>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</si>
  <si>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</si>
  <si>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</si>
  <si>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</si>
  <si>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</si>
  <si>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</si>
  <si>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</si>
  <si>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</si>
  <si>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</si>
  <si>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</si>
  <si>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</si>
  <si>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</si>
  <si>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</si>
  <si>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</si>
  <si>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</si>
  <si>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</si>
  <si>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</si>
  <si>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</si>
  <si>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</si>
  <si>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</si>
  <si>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</si>
  <si>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</si>
  <si>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</si>
  <si>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</si>
  <si>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</si>
  <si>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</si>
  <si>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</si>
  <si>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</si>
  <si>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</si>
  <si>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</si>
  <si>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</si>
  <si>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</si>
  <si>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</si>
  <si>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</si>
  <si>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</si>
  <si>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</si>
  <si>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CA_n1-n79</t>
  </si>
  <si>
    <t>v17.7.0</t>
  </si>
  <si>
    <t>E-UTRA Band 1, 3, 5, 7, 8, 11, 18, 19, 21, 26, 28, 34, 40, 41, 42, 65, 74</t>
  </si>
  <si>
    <t>FDL_low</t>
  </si>
  <si>
    <t>FDL_high</t>
  </si>
  <si>
    <t>Frequency range</t>
  </si>
  <si>
    <t>4, 6</t>
  </si>
  <si>
    <t>-15.5</t>
  </si>
  <si>
    <t>4, 6, 7</t>
  </si>
  <si>
    <t>+1.6</t>
  </si>
  <si>
    <t>NOTE 4:	These requirements also apply for the frequency ranges that are less than FOOB (MHz) in Table 6.5.3.1-1 from the edge of the channel bandwidth.
NOTE 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7:	For these adjacent bands, the emission limit could imply risk of harmful interference to UE(s) operating in the protected operating band.</t>
  </si>
  <si>
    <t>E-UTRA Band 1</t>
  </si>
  <si>
    <t>E-UTRA Band 3</t>
  </si>
  <si>
    <t>E-UTRA Band 5</t>
  </si>
  <si>
    <t>E-UTRA Band 7</t>
  </si>
  <si>
    <t>E-UTRA Band 8</t>
  </si>
  <si>
    <t>E-UTRA Band 11</t>
  </si>
  <si>
    <t>E-UTRA Band 18</t>
  </si>
  <si>
    <t>E-UTRA Band 19</t>
  </si>
  <si>
    <t>E-UTRA Band 21</t>
  </si>
  <si>
    <t>E-UTRA Band 26</t>
  </si>
  <si>
    <t>E-UTRA Band 28</t>
  </si>
  <si>
    <t>E-UTRA Band 34</t>
  </si>
  <si>
    <t>E-UTRA Band 40</t>
  </si>
  <si>
    <t>E-UTRA Band 41</t>
  </si>
  <si>
    <t>E-UTRA Band 42</t>
  </si>
  <si>
    <t>E-UTRA Band 65</t>
  </si>
  <si>
    <t>E-UTRA Band 74</t>
  </si>
  <si>
    <t>Frequency Range (1880-1895)</t>
  </si>
  <si>
    <t>4,6</t>
  </si>
  <si>
    <t>Frequency Range (1895-1915)</t>
  </si>
  <si>
    <t>4,6,7</t>
  </si>
  <si>
    <t>Frequency Range (1915-1920)</t>
  </si>
  <si>
    <t xml:space="preserve">E-UTRA Band </t>
  </si>
  <si>
    <t>5</t>
  </si>
  <si>
    <t>LOW</t>
  </si>
  <si>
    <t>1@0</t>
  </si>
  <si>
    <t>MID</t>
  </si>
  <si>
    <t>1@181</t>
  </si>
  <si>
    <t>Additional TP</t>
  </si>
  <si>
    <t>7</t>
  </si>
  <si>
    <t>8</t>
  </si>
  <si>
    <t>18</t>
  </si>
  <si>
    <t>1@105</t>
  </si>
  <si>
    <t>1@245</t>
  </si>
  <si>
    <t>19</t>
  </si>
  <si>
    <t>26</t>
  </si>
  <si>
    <t>28</t>
  </si>
  <si>
    <t>41</t>
  </si>
  <si>
    <t>n1</t>
  </si>
  <si>
    <t>106@15kHz</t>
  </si>
  <si>
    <t>n79</t>
  </si>
  <si>
    <t>273@30kHz</t>
  </si>
  <si>
    <t>79@15kHz</t>
  </si>
  <si>
    <t>4618,41 MHz
(NOTE &lt;X2&gt;)</t>
  </si>
  <si>
    <t>216@15kHz</t>
  </si>
  <si>
    <t>4785,54 MHz
(NOTE &lt;X4&gt;)</t>
  </si>
  <si>
    <t>E-UTRA Band 5, 7, 8, 18, 19, 26, 28, 41</t>
  </si>
  <si>
    <t>-50+TT</t>
  </si>
  <si>
    <t xml:space="preserve">440 MHz ≤ f ≤ 1000 MHz
</t>
  </si>
  <si>
    <t xml:space="preserve">1000 MHz ≤ f ≤ 1160 MHz
2420 MHz ≤ f ≤ 3080 MHz
6320 MHz ≤ f ≤ 8080 MHz
8240 MHz ≤ f ≤ 8960 MHz
10720 MHz ≤ f ≤ 11980 MHz
</t>
  </si>
  <si>
    <t>CA_n1A-n79A</t>
  </si>
  <si>
    <t>Source version of TS 38.101-1:</t>
  </si>
  <si>
    <t>The minimum requirement for the protected bands and frequency ranges of the NR CA configuration is derived from TS 38.101-1, Table 6.5A.3.2.3-1. 
The source version of TS 38.101-1 for the minimum requirements is given below.</t>
  </si>
  <si>
    <t xml:space="preserve">NOTE &lt;X2&gt;: 	Test Point ID 2 for CA_n1A-n79A and Band n79 is defined as a carrier with CBW=40MHz and centre frequency at 4618.41MHz (NR ARFCN=707867). 
NOTE &lt;X4&gt;: 	Test Point ID 4 for CA_n1A-n79A and Band n79 is defined as a carrier with CBW=40MHz and centre frequency at 4785.54MHz (NR ARFCN=719000). </t>
  </si>
  <si>
    <t>TP analysis test case 6.5A.3.2.1 (Spurious emission band UE co-existence)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</si>
</sst>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5">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1" fillId="11" borderId="0" xfId="1" applyFont="1" applyFill="1" applyBorder="1" applyAlignment="1">
      <alignment horizontal="center" vertical="center"/>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 fillId="0" borderId="0" xfId="1" applyAlignment="1">
      <alignmen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1" fillId="0" borderId="1" xfId="1" applyBorder="1" applyAlignment="1">
      <alignment horizontal="left" vertical="top" wrapText="1"/>
    </xf>
    <xf numFmtId="0" fontId="19" fillId="11" borderId="1" xfId="1" applyFont="1" applyFill="1" applyBorder="1" applyAlignment="1">
      <alignment horizontal="center" vertical="center" textRotation="90"/>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C5" sqref="C5:C6"/>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165</v>
      </c>
    </row>
    <row r="2" spans="1:41" ht="14.7" thickBot="1" x14ac:dyDescent="0.6"/>
    <row r="3" spans="1:41" ht="20.7" thickBot="1" x14ac:dyDescent="0.6">
      <c r="B3" s="3" t="s">
        <v>0</v>
      </c>
      <c r="C3" s="4" t="s">
        <v>267</v>
      </c>
    </row>
    <row r="4" spans="1:41" ht="20.399999999999999" x14ac:dyDescent="0.55000000000000004">
      <c r="B4" s="132"/>
      <c r="C4" s="6"/>
    </row>
    <row r="5" spans="1:41" ht="20.399999999999999" x14ac:dyDescent="0.55000000000000004">
      <c r="A5" s="48"/>
      <c r="B5" s="61" t="s">
        <v>141</v>
      </c>
      <c r="C5" s="62" t="str">
        <f>SUBSTITUTE(MID(C3,4,LEN(C3)-3-LEN(C6)-2),"A","")</f>
        <v>n1</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142</v>
      </c>
      <c r="C6" s="62" t="str">
        <f>SUBSTITUTE(RIGHT(C3,LEN(C3)-IFERROR(FIND("-",C3,4),FIND("_",C3,4))),"A","")</f>
        <v>n79</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69" t="s">
        <v>168</v>
      </c>
      <c r="C8" s="170"/>
      <c r="D8" s="170"/>
      <c r="E8" s="170"/>
      <c r="F8" s="170"/>
      <c r="G8" s="170"/>
      <c r="H8" s="171"/>
    </row>
    <row r="9" spans="1:41" ht="15" customHeight="1" outlineLevel="1" x14ac:dyDescent="0.55000000000000004">
      <c r="B9" s="172" t="s">
        <v>169</v>
      </c>
      <c r="C9" s="173"/>
      <c r="D9" s="173"/>
      <c r="E9" s="173"/>
      <c r="F9" s="173"/>
      <c r="G9" s="173"/>
      <c r="H9" s="174"/>
    </row>
    <row r="10" spans="1:41" outlineLevel="1" x14ac:dyDescent="0.55000000000000004">
      <c r="B10" s="7"/>
      <c r="C10" s="7"/>
      <c r="D10" s="7"/>
      <c r="E10" s="7"/>
    </row>
    <row r="11" spans="1:41" ht="39" customHeight="1" outlineLevel="1" thickBot="1" x14ac:dyDescent="0.6">
      <c r="B11" s="175" t="s">
        <v>166</v>
      </c>
      <c r="C11" s="175"/>
      <c r="D11" s="175"/>
      <c r="E11" s="175"/>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76" t="s">
        <v>14</v>
      </c>
      <c r="C16" s="11" t="s">
        <v>9</v>
      </c>
      <c r="D16" s="11" t="s">
        <v>10</v>
      </c>
      <c r="E16" s="133">
        <v>4</v>
      </c>
    </row>
    <row r="17" spans="1:8" ht="27.3" customHeight="1" outlineLevel="1" thickBot="1" x14ac:dyDescent="0.6">
      <c r="B17" s="177"/>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8" t="s">
        <v>164</v>
      </c>
      <c r="C20" s="179"/>
      <c r="D20" s="179"/>
      <c r="E20" s="180"/>
    </row>
    <row r="21" spans="1:8" ht="30.6" customHeight="1" outlineLevel="1" thickBot="1" x14ac:dyDescent="0.6">
      <c r="B21" s="14"/>
      <c r="C21" s="14"/>
      <c r="D21" s="14"/>
      <c r="E21" s="14"/>
    </row>
    <row r="22" spans="1:8" ht="16.2" x14ac:dyDescent="0.55000000000000004">
      <c r="B22" s="181" t="s">
        <v>18</v>
      </c>
      <c r="C22" s="182"/>
      <c r="D22" s="182"/>
      <c r="E22" s="182"/>
      <c r="F22" s="182"/>
      <c r="G22" s="182"/>
      <c r="H22" s="183"/>
    </row>
    <row r="23" spans="1:8" ht="15.75" customHeight="1" outlineLevel="1" x14ac:dyDescent="0.55000000000000004">
      <c r="B23" s="184" t="s">
        <v>167</v>
      </c>
      <c r="C23" s="184"/>
      <c r="D23" s="184"/>
      <c r="E23" s="184"/>
      <c r="F23" s="184"/>
      <c r="G23" s="184"/>
      <c r="H23" s="184"/>
    </row>
    <row r="24" spans="1:8" ht="15.75" customHeight="1" outlineLevel="1" thickBot="1" x14ac:dyDescent="0.6">
      <c r="A24" s="15"/>
      <c r="B24" s="15"/>
      <c r="C24" s="15"/>
      <c r="D24" s="15"/>
      <c r="E24" s="15"/>
      <c r="F24" s="15"/>
      <c r="G24" s="15"/>
      <c r="H24" s="15"/>
    </row>
    <row r="25" spans="1:8" ht="55.5" customHeight="1" outlineLevel="1" thickBot="1" x14ac:dyDescent="0.6">
      <c r="A25" s="15"/>
      <c r="B25" s="18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 and Band n79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6"/>
      <c r="D25" s="186"/>
      <c r="E25" s="186"/>
      <c r="F25" s="187"/>
      <c r="G25" s="15"/>
      <c r="H25" s="15"/>
    </row>
    <row r="26" spans="1:8" ht="15.75" customHeight="1" outlineLevel="1" thickBot="1" x14ac:dyDescent="0.6">
      <c r="A26" s="15"/>
      <c r="B26" s="8" t="s">
        <v>19</v>
      </c>
      <c r="C26" s="139" t="str">
        <f>"Band "&amp; Xband &amp; " FUL_low "</f>
        <v xml:space="preserve">Band n1 FUL_low </v>
      </c>
      <c r="D26" s="139" t="str">
        <f>"Band "&amp; Xband &amp; " FUL_high "</f>
        <v xml:space="preserve">Band n1 FUL_high </v>
      </c>
      <c r="E26" s="139" t="str">
        <f>"Band "&amp; Yband &amp; " FUL_low "</f>
        <v xml:space="preserve">Band n79 FUL_low </v>
      </c>
      <c r="F26" s="139" t="str">
        <f>"Band "&amp; Yband &amp; " FUL_high "</f>
        <v xml:space="preserve">Band n79 FUL_high </v>
      </c>
      <c r="G26" s="15"/>
      <c r="H26" s="15"/>
    </row>
    <row r="27" spans="1:8" ht="23.25" customHeight="1" outlineLevel="1" thickBot="1" x14ac:dyDescent="0.6">
      <c r="A27" s="15"/>
      <c r="B27" s="16" t="s">
        <v>20</v>
      </c>
      <c r="C27" s="150">
        <v>1920</v>
      </c>
      <c r="D27" s="150">
        <v>1980</v>
      </c>
      <c r="E27" s="150">
        <v>4400</v>
      </c>
      <c r="F27" s="150">
        <v>5000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2420</v>
      </c>
      <c r="D29" s="149">
        <f>ABS(F27-C27)</f>
        <v>3080</v>
      </c>
      <c r="E29" s="149">
        <f>E27+C27</f>
        <v>6320</v>
      </c>
      <c r="F29" s="149">
        <f>F27+D27</f>
        <v>6980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1160</v>
      </c>
      <c r="D31" s="149">
        <f>ABS((2*D27)-E27)</f>
        <v>440</v>
      </c>
      <c r="E31" s="149">
        <f>ABS((2*E27)-D27)</f>
        <v>6820</v>
      </c>
      <c r="F31" s="149">
        <f>ABS((2*F27)-C27)</f>
        <v>8080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8240</v>
      </c>
      <c r="D33" s="149">
        <f>(2*D27)+F27</f>
        <v>8960</v>
      </c>
      <c r="E33" s="149">
        <f>(2*E27)+C27</f>
        <v>10720</v>
      </c>
      <c r="F33" s="149">
        <f>(2*F27)+D27</f>
        <v>11980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69" t="s">
        <v>36</v>
      </c>
      <c r="C36" s="170"/>
      <c r="D36" s="170"/>
      <c r="E36" s="170"/>
      <c r="F36" s="170"/>
      <c r="G36" s="170"/>
      <c r="H36" s="171"/>
    </row>
    <row r="37" spans="1:8" ht="39.6" customHeight="1" outlineLevel="1" x14ac:dyDescent="0.55000000000000004">
      <c r="B37" s="172" t="s">
        <v>174</v>
      </c>
      <c r="C37" s="173"/>
      <c r="D37" s="173"/>
      <c r="E37" s="173"/>
      <c r="F37" s="173"/>
      <c r="G37" s="173"/>
      <c r="H37" s="174"/>
    </row>
    <row r="38" spans="1:8" ht="14.7" outlineLevel="1" thickBot="1" x14ac:dyDescent="0.6">
      <c r="B38" s="18"/>
      <c r="C38" s="7"/>
      <c r="D38" s="7"/>
      <c r="E38" s="7"/>
      <c r="F38" s="7"/>
      <c r="G38" s="7"/>
    </row>
    <row r="39" spans="1:8" ht="48.3" customHeight="1" outlineLevel="1" thickBot="1" x14ac:dyDescent="0.6">
      <c r="B39" s="9" t="s">
        <v>1</v>
      </c>
      <c r="C39" s="10" t="s">
        <v>2</v>
      </c>
      <c r="D39" s="10" t="s">
        <v>180</v>
      </c>
      <c r="E39" s="10" t="s">
        <v>4</v>
      </c>
      <c r="F39" s="188" t="s">
        <v>181</v>
      </c>
      <c r="G39" s="189"/>
      <c r="H39" s="190"/>
    </row>
    <row r="40" spans="1:8" ht="15.3" outlineLevel="1" thickBot="1" x14ac:dyDescent="0.6">
      <c r="B40" s="135" t="s">
        <v>203</v>
      </c>
      <c r="C40" s="11" t="s">
        <v>177</v>
      </c>
      <c r="D40" s="11" t="s">
        <v>6</v>
      </c>
      <c r="E40" s="11"/>
      <c r="F40" s="191" t="s">
        <v>171</v>
      </c>
      <c r="G40" s="192"/>
      <c r="H40" s="193"/>
    </row>
    <row r="41" spans="1:8" ht="15.3" outlineLevel="1" thickBot="1" x14ac:dyDescent="0.6">
      <c r="B41" s="135" t="s">
        <v>203</v>
      </c>
      <c r="C41" s="11" t="s">
        <v>177</v>
      </c>
      <c r="D41" s="11" t="s">
        <v>7</v>
      </c>
      <c r="E41" s="11"/>
      <c r="F41" s="191" t="s">
        <v>172</v>
      </c>
      <c r="G41" s="192"/>
      <c r="H41" s="193"/>
    </row>
    <row r="42" spans="1:8" ht="30.3" outlineLevel="1" thickBot="1" x14ac:dyDescent="0.6">
      <c r="B42" s="135" t="s">
        <v>265</v>
      </c>
      <c r="C42" s="11" t="s">
        <v>177</v>
      </c>
      <c r="D42" s="11" t="s">
        <v>8</v>
      </c>
      <c r="E42" s="11"/>
      <c r="F42" s="191" t="s">
        <v>173</v>
      </c>
      <c r="G42" s="192"/>
      <c r="H42" s="193"/>
    </row>
    <row r="43" spans="1:8" ht="108.9" customHeight="1" outlineLevel="1" thickBot="1" x14ac:dyDescent="0.6">
      <c r="B43" s="135" t="s">
        <v>266</v>
      </c>
      <c r="C43" s="11" t="s">
        <v>178</v>
      </c>
      <c r="D43" s="11" t="s">
        <v>10</v>
      </c>
      <c r="E43" s="11">
        <v>4</v>
      </c>
      <c r="F43" s="194" t="str">
        <f>IF(OR(Xband="n41",Yband="n41"), "Add IMD product if occuring ranges within 1 GHz ≤ f &lt; 12.75 GHz (to be tested with signalling of NS_01)","Add IMD product ranges if occuring within 1 GHz ≤ f &lt; 12.75 GHz")</f>
        <v>Add IMD product ranges if occuring within 1 GHz ≤ f &lt; 12.75 GHz</v>
      </c>
      <c r="G43" s="195"/>
      <c r="H43" s="196"/>
    </row>
    <row r="44" spans="1:8" ht="15.3" outlineLevel="1" thickBot="1" x14ac:dyDescent="0.6">
      <c r="B44" s="135" t="s">
        <v>151</v>
      </c>
      <c r="C44" s="11" t="s">
        <v>179</v>
      </c>
      <c r="D44" s="11" t="s">
        <v>10</v>
      </c>
      <c r="E44" s="11">
        <v>3</v>
      </c>
      <c r="F44" s="194" t="str">
        <f>IF(OR(Xband="n41",Yband="n41"), "Add IMD product ranges if occuring within 1 GHz ≤ f &lt; 12.75 GHz (to be tested with signalling of NS_04)","N/A")</f>
        <v>N/A</v>
      </c>
      <c r="G44" s="195"/>
      <c r="H44" s="196"/>
    </row>
    <row r="45" spans="1:8" ht="25.8" customHeight="1" outlineLevel="1" thickBot="1" x14ac:dyDescent="0.6">
      <c r="B45" s="135" t="s">
        <v>203</v>
      </c>
      <c r="C45" s="11" t="s">
        <v>178</v>
      </c>
      <c r="D45" s="11" t="s">
        <v>10</v>
      </c>
      <c r="E45" s="11">
        <v>1</v>
      </c>
      <c r="F45" s="194"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25 GHz (upper limit equal to 5th harmonic of Band X or Band Y)</v>
      </c>
      <c r="G45" s="195"/>
      <c r="H45" s="196"/>
    </row>
    <row r="46" spans="1:8" ht="15.3" customHeight="1" outlineLevel="1" thickBot="1" x14ac:dyDescent="0.6">
      <c r="B46" s="12" t="s">
        <v>170</v>
      </c>
      <c r="C46" s="13" t="s">
        <v>178</v>
      </c>
      <c r="D46" s="13" t="s">
        <v>10</v>
      </c>
      <c r="E46" s="13">
        <v>2</v>
      </c>
      <c r="F46" s="197" t="str">
        <f>IF(OR(AND(fx_high&gt;5200),AND(fy_high&gt;5200)),"Add IMD product ranges if occuring within 12.75 GHz &lt; f &lt; 26 GHz","N/A")</f>
        <v>N/A</v>
      </c>
      <c r="G46" s="198"/>
      <c r="H46" s="199"/>
    </row>
    <row r="47" spans="1:8" ht="96.9" customHeight="1" outlineLevel="1" thickBot="1" x14ac:dyDescent="0.6">
      <c r="B47" s="178" t="s">
        <v>164</v>
      </c>
      <c r="C47" s="179"/>
      <c r="D47" s="179"/>
      <c r="E47" s="180"/>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zoomScale="80" zoomScaleNormal="80" workbookViewId="0">
      <selection activeCell="B1" sqref="B1"/>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271</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8"/>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CA_n1A-n79A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n1</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142</v>
      </c>
      <c r="C6" s="62" t="str">
        <f>SUBSTITUTE(RIGHT(C3,LEN(C3)-IFERROR(FIND("-",C3,4),FIND("_",C3,4))),"A","")</f>
        <v>n79</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9" t="s">
        <v>37</v>
      </c>
      <c r="C8" s="210"/>
      <c r="D8" s="210"/>
      <c r="E8" s="210"/>
      <c r="F8" s="210"/>
      <c r="G8" s="210"/>
      <c r="H8" s="210"/>
      <c r="I8" s="210"/>
      <c r="J8" s="210"/>
      <c r="K8" s="210"/>
      <c r="L8" s="210"/>
      <c r="M8" s="210"/>
      <c r="N8" s="211"/>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51" t="s">
        <v>269</v>
      </c>
      <c r="C9" s="252"/>
      <c r="D9" s="252"/>
      <c r="E9" s="252"/>
      <c r="F9" s="252"/>
      <c r="G9" s="252"/>
      <c r="H9" s="252"/>
      <c r="I9" s="252"/>
      <c r="J9" s="252"/>
      <c r="K9" s="252"/>
      <c r="L9" s="252"/>
      <c r="M9" s="252"/>
      <c r="N9" s="253"/>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4" t="s">
        <v>268</v>
      </c>
      <c r="C11" s="155" t="s">
        <v>207</v>
      </c>
      <c r="D11" s="254"/>
      <c r="E11" s="255"/>
      <c r="F11" s="255"/>
      <c r="G11" s="255"/>
      <c r="H11" s="255"/>
      <c r="I11" s="255"/>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2" t="s">
        <v>38</v>
      </c>
      <c r="C13" s="222" t="s">
        <v>39</v>
      </c>
      <c r="D13" s="222"/>
      <c r="E13" s="222"/>
      <c r="F13" s="222"/>
      <c r="G13" s="222"/>
      <c r="H13" s="222"/>
      <c r="I13" s="222"/>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2"/>
      <c r="C14" s="152" t="s">
        <v>40</v>
      </c>
      <c r="D14" s="222" t="s">
        <v>41</v>
      </c>
      <c r="E14" s="222"/>
      <c r="F14" s="222"/>
      <c r="G14" s="152" t="s">
        <v>42</v>
      </c>
      <c r="H14" s="152" t="s">
        <v>43</v>
      </c>
      <c r="I14" s="156"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56" t="s">
        <v>206</v>
      </c>
      <c r="C15" s="158" t="s">
        <v>208</v>
      </c>
      <c r="D15" s="159" t="s">
        <v>209</v>
      </c>
      <c r="E15" s="157" t="s">
        <v>180</v>
      </c>
      <c r="F15" s="158" t="s">
        <v>210</v>
      </c>
      <c r="G15" s="157">
        <v>-50</v>
      </c>
      <c r="H15" s="157">
        <v>1</v>
      </c>
      <c r="I15" s="160"/>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56"/>
      <c r="C16" s="158" t="s">
        <v>211</v>
      </c>
      <c r="D16" s="159">
        <v>1880</v>
      </c>
      <c r="E16" s="157" t="s">
        <v>180</v>
      </c>
      <c r="F16" s="158">
        <v>1895</v>
      </c>
      <c r="G16" s="157">
        <v>-40</v>
      </c>
      <c r="H16" s="157">
        <v>1</v>
      </c>
      <c r="I16" s="160" t="s">
        <v>212</v>
      </c>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56"/>
      <c r="C17" s="158" t="s">
        <v>211</v>
      </c>
      <c r="D17" s="159">
        <v>1895</v>
      </c>
      <c r="E17" s="157" t="s">
        <v>180</v>
      </c>
      <c r="F17" s="158">
        <v>1915</v>
      </c>
      <c r="G17" s="157" t="s">
        <v>213</v>
      </c>
      <c r="H17" s="157">
        <v>5</v>
      </c>
      <c r="I17" s="160" t="s">
        <v>214</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55000000000000004">
      <c r="A18" s="48"/>
      <c r="B18" s="256"/>
      <c r="C18" s="158" t="s">
        <v>211</v>
      </c>
      <c r="D18" s="159">
        <v>1915</v>
      </c>
      <c r="E18" s="157" t="s">
        <v>180</v>
      </c>
      <c r="F18" s="158">
        <v>1920</v>
      </c>
      <c r="G18" s="157" t="s">
        <v>215</v>
      </c>
      <c r="H18" s="157">
        <v>5</v>
      </c>
      <c r="I18" s="160" t="s">
        <v>214</v>
      </c>
      <c r="J18" s="48"/>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66.599999999999994" customHeight="1" outlineLevel="1" x14ac:dyDescent="0.55000000000000004">
      <c r="A19" s="48"/>
      <c r="B19" s="226" t="s">
        <v>216</v>
      </c>
      <c r="C19" s="227"/>
      <c r="D19" s="227"/>
      <c r="E19" s="227"/>
      <c r="F19" s="227"/>
      <c r="G19" s="227"/>
      <c r="H19" s="227"/>
      <c r="I19" s="228"/>
      <c r="J19" s="104"/>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4.7" outlineLevel="1" thickBot="1" x14ac:dyDescent="0.6">
      <c r="A20" s="48"/>
      <c r="B20" s="104"/>
      <c r="C20" s="104"/>
      <c r="D20" s="104"/>
      <c r="E20" s="104"/>
      <c r="F20" s="104"/>
      <c r="G20" s="104"/>
      <c r="H20" s="104"/>
      <c r="I20" s="104"/>
      <c r="J20" s="104"/>
      <c r="K20" s="48"/>
      <c r="L20" s="48"/>
      <c r="M20" s="48"/>
      <c r="N20" s="48"/>
      <c r="O20" s="48"/>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600000000000001" thickBot="1" x14ac:dyDescent="0.6">
      <c r="A21" s="48"/>
      <c r="B21" s="209" t="s">
        <v>44</v>
      </c>
      <c r="C21" s="210"/>
      <c r="D21" s="210"/>
      <c r="E21" s="210"/>
      <c r="F21" s="210"/>
      <c r="G21" s="210"/>
      <c r="H21" s="210"/>
      <c r="I21" s="210"/>
      <c r="J21" s="210"/>
      <c r="K21" s="210"/>
      <c r="L21" s="210"/>
      <c r="M21" s="210"/>
      <c r="N21" s="211"/>
      <c r="O21" s="51"/>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3" outlineLevel="1" x14ac:dyDescent="0.55000000000000004">
      <c r="A22" s="51"/>
      <c r="B22" s="51"/>
      <c r="C22" s="51"/>
      <c r="D22" s="51"/>
      <c r="E22" s="51"/>
      <c r="F22" s="51"/>
      <c r="G22" s="51"/>
      <c r="H22" s="51"/>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37.799999999999997" customHeight="1" outlineLevel="1" x14ac:dyDescent="0.55000000000000004">
      <c r="A23" s="51"/>
      <c r="B23" s="202" t="s">
        <v>191</v>
      </c>
      <c r="C23" s="202"/>
      <c r="D23" s="202"/>
      <c r="E23" s="202"/>
      <c r="F23" s="202"/>
      <c r="G23" s="202"/>
      <c r="H23" s="202"/>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8.3" outlineLevel="1" x14ac:dyDescent="0.55000000000000004">
      <c r="B24" s="200" t="str">
        <f>"Band X: "&amp;Xband</f>
        <v>Band X: n1</v>
      </c>
      <c r="C24" s="201"/>
      <c r="D24" s="200" t="str">
        <f>"Band Y: "&amp;Yband</f>
        <v>Band Y: n79</v>
      </c>
      <c r="E24" s="201"/>
      <c r="F24" s="48"/>
      <c r="G24" s="48"/>
      <c r="H24" s="48"/>
      <c r="I24" s="48"/>
      <c r="J24" s="48"/>
      <c r="K24" s="48"/>
      <c r="L24" s="48"/>
      <c r="M24" s="48"/>
      <c r="N24" s="48"/>
      <c r="O24" s="51"/>
      <c r="P24" s="51"/>
      <c r="Q24" s="51"/>
      <c r="R24" s="48"/>
      <c r="S24" s="49"/>
      <c r="T24" s="49"/>
      <c r="U24" s="49"/>
      <c r="V24" s="49"/>
      <c r="W24" s="49"/>
      <c r="X24" s="49"/>
      <c r="Y24" s="49"/>
      <c r="Z24" s="49"/>
      <c r="AA24" s="49"/>
      <c r="AB24" s="49"/>
      <c r="AC24" s="49"/>
      <c r="AD24" s="49"/>
      <c r="AE24" s="49"/>
      <c r="AF24" s="49"/>
      <c r="AG24" s="82"/>
      <c r="AH24" s="82"/>
      <c r="AI24" s="82"/>
      <c r="AJ24" s="82"/>
      <c r="AK24" s="82"/>
      <c r="AL24" s="82"/>
      <c r="AM24" s="82"/>
      <c r="AN24" s="83"/>
      <c r="AO24" s="82"/>
    </row>
    <row r="25" spans="1:16158" ht="18.3" outlineLevel="1" x14ac:dyDescent="0.55000000000000004">
      <c r="B25" s="22" t="s">
        <v>192</v>
      </c>
      <c r="C25" s="22" t="s">
        <v>193</v>
      </c>
      <c r="D25" s="22" t="s">
        <v>194</v>
      </c>
      <c r="E25" s="22" t="s">
        <v>195</v>
      </c>
      <c r="F25" s="48"/>
      <c r="G25" s="106"/>
      <c r="H25" s="48"/>
      <c r="I25" s="48"/>
      <c r="J25" s="48"/>
      <c r="K25" s="48"/>
      <c r="L25" s="48"/>
      <c r="M25" s="48"/>
      <c r="N25" s="48"/>
      <c r="O25" s="51"/>
      <c r="P25" s="48"/>
      <c r="Q25" s="48"/>
      <c r="R25" s="48"/>
      <c r="S25" s="48"/>
      <c r="T25" s="48"/>
      <c r="U25" s="48"/>
      <c r="V25" s="48"/>
      <c r="W25" s="48"/>
      <c r="X25" s="48"/>
      <c r="Y25" s="48"/>
      <c r="Z25" s="48"/>
      <c r="AA25" s="48"/>
      <c r="AB25" s="48"/>
      <c r="AC25" s="48"/>
      <c r="AD25" s="48"/>
      <c r="AE25" s="48"/>
      <c r="AF25" s="48"/>
      <c r="AG25" s="84"/>
      <c r="AH25" s="84"/>
      <c r="AI25" s="82"/>
      <c r="AJ25" s="82"/>
      <c r="AK25" s="82"/>
      <c r="AL25" s="82"/>
      <c r="AM25" s="82"/>
      <c r="AN25" s="83"/>
      <c r="AO25" s="82"/>
    </row>
    <row r="26" spans="1:16158" ht="13.5" customHeight="1" outlineLevel="1" x14ac:dyDescent="0.55000000000000004">
      <c r="B26" s="134">
        <f>fx_low</f>
        <v>1920</v>
      </c>
      <c r="C26" s="134">
        <f>fx_high</f>
        <v>1980</v>
      </c>
      <c r="D26" s="134">
        <f>fy_low</f>
        <v>4400</v>
      </c>
      <c r="E26" s="134">
        <f>fy_high</f>
        <v>5000</v>
      </c>
      <c r="F26" s="48"/>
      <c r="G26" s="106"/>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84"/>
      <c r="AH26" s="84"/>
      <c r="AI26" s="82"/>
      <c r="AJ26" s="82"/>
      <c r="AK26" s="82"/>
      <c r="AL26" s="82"/>
      <c r="AM26" s="82"/>
      <c r="AN26" s="83"/>
      <c r="AO26" s="82"/>
    </row>
    <row r="27" spans="1:16158" outlineLevel="1" x14ac:dyDescent="0.55000000000000004">
      <c r="B27" s="48"/>
      <c r="C27" s="48"/>
      <c r="D27" s="48"/>
      <c r="E27" s="4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2"/>
      <c r="AH27" s="82"/>
      <c r="AI27" s="84"/>
      <c r="AJ27" s="84"/>
      <c r="AK27" s="84"/>
      <c r="AL27" s="84"/>
      <c r="AM27" s="82"/>
      <c r="AN27" s="83"/>
      <c r="AO27" s="82"/>
    </row>
    <row r="28" spans="1:16158" ht="37.200000000000003" customHeight="1" outlineLevel="1" x14ac:dyDescent="0.55000000000000004">
      <c r="B28" s="203" t="s">
        <v>204</v>
      </c>
      <c r="C28" s="203"/>
      <c r="D28" s="203"/>
      <c r="E28" s="203"/>
      <c r="F28" s="203"/>
      <c r="G28" s="203"/>
      <c r="H28" s="203"/>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4"/>
      <c r="AJ28" s="84"/>
      <c r="AK28" s="84"/>
      <c r="AL28" s="84"/>
      <c r="AM28" s="82"/>
      <c r="AN28" s="83"/>
      <c r="AO28" s="82"/>
    </row>
    <row r="29" spans="1:16158" outlineLevel="1" x14ac:dyDescent="0.55000000000000004">
      <c r="B29" s="200" t="str">
        <f>"Band X: "&amp;Xband</f>
        <v>Band X: n1</v>
      </c>
      <c r="C29" s="201"/>
      <c r="D29" s="200" t="str">
        <f>"Band Y: "&amp;Yband</f>
        <v>Band Y: n79</v>
      </c>
      <c r="E29" s="201"/>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2.8" outlineLevel="1" x14ac:dyDescent="0.55000000000000004">
      <c r="B30" s="141" t="s">
        <v>196</v>
      </c>
      <c r="C30" s="141" t="s">
        <v>197</v>
      </c>
      <c r="D30" s="141" t="s">
        <v>196</v>
      </c>
      <c r="E30" s="140" t="s">
        <v>197</v>
      </c>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3" customHeight="1" outlineLevel="1" x14ac:dyDescent="0.55000000000000004">
      <c r="B31" s="143">
        <v>5</v>
      </c>
      <c r="C31" s="142">
        <v>15</v>
      </c>
      <c r="D31" s="142">
        <v>40</v>
      </c>
      <c r="E31" s="142">
        <v>15</v>
      </c>
      <c r="F31" s="48"/>
      <c r="G31" s="48"/>
      <c r="H31" s="106"/>
      <c r="I31" s="48"/>
      <c r="J31" s="48"/>
      <c r="K31" s="48"/>
      <c r="L31" s="48"/>
      <c r="M31" s="48"/>
      <c r="N31" s="48"/>
      <c r="O31" s="48"/>
      <c r="P31" s="48"/>
      <c r="Q31"/>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34.200000000000003" customHeight="1" outlineLevel="1" x14ac:dyDescent="0.55000000000000004">
      <c r="B32" s="204" t="s">
        <v>205</v>
      </c>
      <c r="C32" s="204"/>
      <c r="D32" s="204"/>
      <c r="E32" s="204"/>
      <c r="F32" s="204"/>
      <c r="G32" s="204"/>
      <c r="H32" s="204"/>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3" customHeight="1" outlineLevel="1" x14ac:dyDescent="0.55000000000000004">
      <c r="B33" s="200" t="str">
        <f>"Band X: "&amp;Xband</f>
        <v>Band X: n1</v>
      </c>
      <c r="C33" s="201"/>
      <c r="D33" s="200" t="str">
        <f>"Band Y: "&amp;Yband</f>
        <v>Band Y: n79</v>
      </c>
      <c r="E33" s="201"/>
      <c r="F33" s="48"/>
      <c r="G33" s="48"/>
      <c r="H33" s="106"/>
      <c r="I33" s="262" t="s">
        <v>45</v>
      </c>
      <c r="J33" s="262"/>
      <c r="K33" s="262"/>
      <c r="L33" s="262"/>
      <c r="M33" s="262"/>
      <c r="N33" s="262"/>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25.8" customHeight="1" outlineLevel="1" x14ac:dyDescent="0.55000000000000004">
      <c r="B34" s="27" t="s">
        <v>190</v>
      </c>
      <c r="C34" s="27" t="s">
        <v>189</v>
      </c>
      <c r="D34" s="27" t="s">
        <v>188</v>
      </c>
      <c r="E34" s="27" t="s">
        <v>187</v>
      </c>
      <c r="F34" s="48"/>
      <c r="G34" s="48"/>
      <c r="H34" s="106"/>
      <c r="I34" s="23" t="s">
        <v>46</v>
      </c>
      <c r="J34" s="23" t="s">
        <v>47</v>
      </c>
      <c r="K34" s="23" t="s">
        <v>48</v>
      </c>
      <c r="L34" s="23" t="s">
        <v>49</v>
      </c>
      <c r="M34" s="24" t="s">
        <v>50</v>
      </c>
      <c r="N34" s="24" t="s">
        <v>51</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151">
        <f>fx_low+Xband_Min_CBW/2-((INDEX('Support data'!$A$4:$P$9,MATCH(Xband_Min_SCS,'Support data'!$A$4:$A$9),MATCH(Xband_Min_CBW,'Support data'!$A$4:$P$4))-1)/2)*12*Xband_Min_SCS/1000</f>
        <v>1920.34</v>
      </c>
      <c r="C35" s="151">
        <f>fx_high-Xband_Min_CBW/2-((INDEX('Support data'!$A$4:$P$9,MATCH(Xband_Min_SCS,'Support data'!$A$4:$A$9),MATCH(Xband_Min_CBW,'Support data'!$A$4:$P$4))-1)/2-(INDEX('Support data'!$A$4:$P$9,MATCH(Xband_Min_SCS,'Support data'!$A$4:$A$9),MATCH(Xband_Min_CBW,'Support data'!$A$4:$P$4))-1))*12*Xband_Min_SCS/1000</f>
        <v>1979.66</v>
      </c>
      <c r="D35" s="151">
        <f>fy_low+Yband_Min_CBW/2-((INDEX('Support data'!$A$4:$P$9,MATCH(Yband_Min_SCS,'Support data'!$A$4:$A$9),MATCH(Yband_Min_CBW,'Support data'!$A$4:$P$4))-1)/2)*12*Yband_Min_SCS/1000</f>
        <v>4400.6499999999996</v>
      </c>
      <c r="E35" s="151">
        <f>fy_high-Yband_Min_CBW/2-((INDEX('Support data'!$A$4:$P$9,MATCH(Yband_Min_SCS,'Support data'!$A$4:$A$9),MATCH(Yband_Min_CBW,'Support data'!$A$4:$P$4))-1)/2-(INDEX('Support data'!$A$4:$P$9,MATCH(Yband_Min_SCS,'Support data'!$A$4:$A$9),MATCH(Yband_Min_CBW,'Support data'!$A$4:$P$4))-1))*12*Yband_Min_SCS/1000</f>
        <v>4999.3500000000004</v>
      </c>
      <c r="F35" s="48"/>
      <c r="G35" s="48"/>
      <c r="H35" s="26" t="s">
        <v>182</v>
      </c>
      <c r="I35" s="27" t="s">
        <v>183</v>
      </c>
      <c r="J35" s="27" t="s">
        <v>184</v>
      </c>
      <c r="K35" s="27" t="s">
        <v>185</v>
      </c>
      <c r="L35" s="27" t="s">
        <v>186</v>
      </c>
      <c r="M35" s="28" t="s">
        <v>52</v>
      </c>
      <c r="N35" s="28" t="s">
        <v>53</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92"/>
      <c r="C36" s="92"/>
      <c r="D36" s="92"/>
      <c r="E36" s="92"/>
      <c r="F36" s="48"/>
      <c r="G36" s="48"/>
      <c r="H36" s="26" t="s">
        <v>54</v>
      </c>
      <c r="I36" s="25">
        <f>fx_LOW_min</f>
        <v>1920.34</v>
      </c>
      <c r="J36" s="25">
        <f>fx_LOW_min</f>
        <v>1920.34</v>
      </c>
      <c r="K36" s="25">
        <f>fx_HIGH_max</f>
        <v>1979.66</v>
      </c>
      <c r="L36" s="25">
        <f>fx_HIGH_max</f>
        <v>1979.66</v>
      </c>
      <c r="M36" s="29"/>
      <c r="N36" s="30"/>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3" t="s">
        <v>55</v>
      </c>
      <c r="C37" s="261" t="s">
        <v>56</v>
      </c>
      <c r="D37" s="261"/>
      <c r="E37" s="23" t="s">
        <v>57</v>
      </c>
      <c r="F37" s="23" t="s">
        <v>58</v>
      </c>
      <c r="G37" s="48"/>
      <c r="H37" s="26" t="s">
        <v>59</v>
      </c>
      <c r="I37" s="25">
        <f>fy_LOW_min</f>
        <v>4400.6499999999996</v>
      </c>
      <c r="J37" s="25">
        <f>fy_HIGH_max</f>
        <v>4999.3500000000004</v>
      </c>
      <c r="K37" s="25">
        <f>fy_LOW_min</f>
        <v>4400.6499999999996</v>
      </c>
      <c r="L37" s="25">
        <f>fy_HIGH_max</f>
        <v>4999.3500000000004</v>
      </c>
      <c r="M37" s="30"/>
      <c r="N37" s="30"/>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60</v>
      </c>
      <c r="C38" s="26" t="s">
        <v>61</v>
      </c>
      <c r="D38" s="26" t="s">
        <v>62</v>
      </c>
      <c r="E38" s="31">
        <f t="shared" ref="E38:E43" si="0">IF(AND(M38&lt;0,N38&gt;0),0,MIN(ABS(M38),ABS(N38)))</f>
        <v>2420.9899999999998</v>
      </c>
      <c r="F38" s="31">
        <f t="shared" ref="F38:F43" si="1">MAX(ABS(M38),ABS(N38))</f>
        <v>3079.01</v>
      </c>
      <c r="G38" s="48"/>
      <c r="H38" s="26" t="s">
        <v>63</v>
      </c>
      <c r="I38" s="25">
        <f>I$36-I$37</f>
        <v>-2480.3099999999995</v>
      </c>
      <c r="J38" s="25">
        <f>J$36-J$37</f>
        <v>-3079.01</v>
      </c>
      <c r="K38" s="25">
        <f>K$36-K$37</f>
        <v>-2420.9899999999998</v>
      </c>
      <c r="L38" s="25">
        <f>L$36-L$37</f>
        <v>-3019.6900000000005</v>
      </c>
      <c r="M38" s="32">
        <f t="shared" ref="M38:M43" si="2">MIN(I38:L38)</f>
        <v>-3079.01</v>
      </c>
      <c r="N38" s="32">
        <f t="shared" ref="N38:N43" si="3">MAX(I38:L38)</f>
        <v>-2420.9899999999998</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64</v>
      </c>
      <c r="C39" s="26" t="s">
        <v>65</v>
      </c>
      <c r="D39" s="26" t="s">
        <v>66</v>
      </c>
      <c r="E39" s="31">
        <f t="shared" si="0"/>
        <v>6320.99</v>
      </c>
      <c r="F39" s="31">
        <f t="shared" si="1"/>
        <v>6979.01</v>
      </c>
      <c r="G39" s="48"/>
      <c r="H39" s="26" t="s">
        <v>67</v>
      </c>
      <c r="I39" s="25">
        <f>I$36+I$37</f>
        <v>6320.99</v>
      </c>
      <c r="J39" s="25">
        <f>J$36+J$37</f>
        <v>6919.6900000000005</v>
      </c>
      <c r="K39" s="25">
        <f>K$36+K$37</f>
        <v>6380.3099999999995</v>
      </c>
      <c r="L39" s="25">
        <f>L$36+L$37</f>
        <v>6979.01</v>
      </c>
      <c r="M39" s="32">
        <f t="shared" si="2"/>
        <v>6320.99</v>
      </c>
      <c r="N39" s="32">
        <f t="shared" si="3"/>
        <v>6979.01</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68</v>
      </c>
      <c r="C40" s="26" t="s">
        <v>69</v>
      </c>
      <c r="D40" s="26" t="s">
        <v>70</v>
      </c>
      <c r="E40" s="31">
        <f t="shared" si="0"/>
        <v>441.32999999999947</v>
      </c>
      <c r="F40" s="31">
        <f t="shared" si="1"/>
        <v>1158.6700000000005</v>
      </c>
      <c r="G40" s="48"/>
      <c r="H40" s="26" t="s">
        <v>71</v>
      </c>
      <c r="I40" s="25">
        <f>2*I$36-I$37</f>
        <v>-559.9699999999998</v>
      </c>
      <c r="J40" s="25">
        <f>2*J$36-J$37</f>
        <v>-1158.6700000000005</v>
      </c>
      <c r="K40" s="25">
        <f>2*K$36-K$37</f>
        <v>-441.32999999999947</v>
      </c>
      <c r="L40" s="25">
        <f>2*L$36-L$37</f>
        <v>-1040.0300000000002</v>
      </c>
      <c r="M40" s="32">
        <f t="shared" si="2"/>
        <v>-1158.6700000000005</v>
      </c>
      <c r="N40" s="32">
        <f t="shared" si="3"/>
        <v>-441.32999999999947</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72</v>
      </c>
      <c r="C41" s="26" t="s">
        <v>73</v>
      </c>
      <c r="D41" s="26" t="s">
        <v>74</v>
      </c>
      <c r="E41" s="31">
        <f t="shared" si="0"/>
        <v>6821.6399999999994</v>
      </c>
      <c r="F41" s="31">
        <f t="shared" si="1"/>
        <v>8078.3600000000006</v>
      </c>
      <c r="G41" s="48"/>
      <c r="H41" s="26" t="s">
        <v>75</v>
      </c>
      <c r="I41" s="25">
        <f>2*I$37-I$36</f>
        <v>6880.9599999999991</v>
      </c>
      <c r="J41" s="25">
        <f>2*J$37-J$36</f>
        <v>8078.3600000000006</v>
      </c>
      <c r="K41" s="25">
        <f>2*K$37-K$36</f>
        <v>6821.6399999999994</v>
      </c>
      <c r="L41" s="25">
        <f>2*L$37-L$36</f>
        <v>8019.0400000000009</v>
      </c>
      <c r="M41" s="32">
        <f t="shared" si="2"/>
        <v>6821.6399999999994</v>
      </c>
      <c r="N41" s="32">
        <f t="shared" si="3"/>
        <v>8078.3600000000006</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76</v>
      </c>
      <c r="C42" s="26" t="s">
        <v>77</v>
      </c>
      <c r="D42" s="26" t="s">
        <v>78</v>
      </c>
      <c r="E42" s="31">
        <f t="shared" si="0"/>
        <v>8241.33</v>
      </c>
      <c r="F42" s="31">
        <f t="shared" si="1"/>
        <v>8958.67</v>
      </c>
      <c r="G42" s="48"/>
      <c r="H42" s="26" t="s">
        <v>79</v>
      </c>
      <c r="I42" s="25">
        <f>2*I$36+I$37</f>
        <v>8241.33</v>
      </c>
      <c r="J42" s="25">
        <f>2*J$36+J$37</f>
        <v>8840.0300000000007</v>
      </c>
      <c r="K42" s="25">
        <f>2*K$36+K$37</f>
        <v>8359.9699999999993</v>
      </c>
      <c r="L42" s="25">
        <f>2*L$36+L$37</f>
        <v>8958.67</v>
      </c>
      <c r="M42" s="32">
        <f t="shared" si="2"/>
        <v>8241.33</v>
      </c>
      <c r="N42" s="32">
        <f t="shared" si="3"/>
        <v>8958.67</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x14ac:dyDescent="0.55000000000000004">
      <c r="B43" s="26" t="s">
        <v>80</v>
      </c>
      <c r="C43" s="26" t="s">
        <v>81</v>
      </c>
      <c r="D43" s="26" t="s">
        <v>82</v>
      </c>
      <c r="E43" s="31">
        <f t="shared" si="0"/>
        <v>10721.64</v>
      </c>
      <c r="F43" s="31">
        <f t="shared" si="1"/>
        <v>11978.36</v>
      </c>
      <c r="G43" s="48"/>
      <c r="H43" s="26" t="s">
        <v>83</v>
      </c>
      <c r="I43" s="25">
        <f>2*I$37+I$36</f>
        <v>10721.64</v>
      </c>
      <c r="J43" s="25">
        <f>2*J$37+J$36</f>
        <v>11919.04</v>
      </c>
      <c r="K43" s="25">
        <f>2*K$37+K$36</f>
        <v>10780.96</v>
      </c>
      <c r="L43" s="25">
        <f>2*L$37+L$36</f>
        <v>11978.36</v>
      </c>
      <c r="M43" s="32">
        <f t="shared" si="2"/>
        <v>10721.64</v>
      </c>
      <c r="N43" s="32">
        <f t="shared" si="3"/>
        <v>11978.36</v>
      </c>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3" customHeight="1" outlineLevel="1" thickBot="1" x14ac:dyDescent="0.6">
      <c r="B44" s="92"/>
      <c r="C44" s="92"/>
      <c r="D44" s="92"/>
      <c r="E44" s="92"/>
      <c r="F44" s="48"/>
      <c r="G44" s="48"/>
      <c r="H44" s="106"/>
      <c r="I44" s="48"/>
      <c r="J44" s="48"/>
      <c r="K44" s="48"/>
      <c r="L44" s="48"/>
      <c r="M44" s="48"/>
      <c r="N44" s="48"/>
      <c r="O44" s="48"/>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8.600000000000001" thickBot="1" x14ac:dyDescent="0.6">
      <c r="B45" s="209" t="s">
        <v>84</v>
      </c>
      <c r="C45" s="210"/>
      <c r="D45" s="210"/>
      <c r="E45" s="210"/>
      <c r="F45" s="210"/>
      <c r="G45" s="210"/>
      <c r="H45" s="210"/>
      <c r="I45" s="210"/>
      <c r="J45" s="210"/>
      <c r="K45" s="210"/>
      <c r="L45" s="210"/>
      <c r="M45" s="210"/>
      <c r="N45" s="211"/>
      <c r="O45" s="51"/>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ht="19.5" customHeight="1" outlineLevel="1" x14ac:dyDescent="0.55000000000000004">
      <c r="B46" s="258" t="s">
        <v>155</v>
      </c>
      <c r="C46" s="259"/>
      <c r="D46" s="259"/>
      <c r="E46" s="259"/>
      <c r="F46" s="259"/>
      <c r="G46" s="259"/>
      <c r="H46" s="259"/>
      <c r="I46" s="259"/>
      <c r="J46" s="259"/>
      <c r="K46" s="259"/>
      <c r="L46" s="259"/>
      <c r="M46" s="259"/>
      <c r="N46" s="260"/>
      <c r="O46" s="48"/>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outlineLevel="1" x14ac:dyDescent="0.55000000000000004">
      <c r="B47" s="48"/>
      <c r="C47" s="48"/>
      <c r="D47" s="48"/>
      <c r="E47" s="48"/>
      <c r="F47" s="48"/>
      <c r="G47" s="48"/>
      <c r="H47" s="48"/>
      <c r="I47" s="48"/>
      <c r="J47" s="48"/>
      <c r="K47" s="48"/>
      <c r="L47" s="48"/>
      <c r="M47" s="48"/>
      <c r="N47" s="48"/>
      <c r="O47" s="48"/>
      <c r="P47" s="48"/>
      <c r="Q47" s="48"/>
      <c r="R47" s="48"/>
      <c r="S47" s="49"/>
      <c r="T47" s="49"/>
      <c r="U47" s="49"/>
      <c r="V47" s="49"/>
      <c r="W47" s="49"/>
      <c r="X47" s="49"/>
      <c r="Y47" s="49"/>
      <c r="Z47" s="49"/>
      <c r="AA47" s="49"/>
      <c r="AB47" s="49"/>
      <c r="AC47" s="49"/>
      <c r="AD47" s="49"/>
      <c r="AE47" s="49"/>
      <c r="AF47" s="49"/>
      <c r="AG47" s="82"/>
      <c r="AH47" s="82"/>
      <c r="AI47" s="82"/>
      <c r="AJ47" s="82"/>
      <c r="AK47" s="82"/>
      <c r="AL47" s="82"/>
      <c r="AM47" s="82"/>
      <c r="AN47" s="83"/>
      <c r="AO47" s="82"/>
    </row>
    <row r="48" spans="2:41" ht="15.75" customHeight="1" outlineLevel="1" x14ac:dyDescent="0.55000000000000004">
      <c r="B48" s="222" t="s">
        <v>144</v>
      </c>
      <c r="C48" s="205" t="s">
        <v>39</v>
      </c>
      <c r="D48" s="206"/>
      <c r="E48" s="206"/>
      <c r="F48" s="206"/>
      <c r="G48" s="206"/>
      <c r="H48" s="206"/>
      <c r="I48" s="207"/>
      <c r="J48" s="205" t="s">
        <v>160</v>
      </c>
      <c r="K48" s="206"/>
      <c r="L48" s="207"/>
      <c r="M48" s="48"/>
      <c r="N48" s="48"/>
      <c r="O48" s="48"/>
      <c r="P48" s="48"/>
      <c r="Q48" s="48"/>
      <c r="R48" s="48"/>
      <c r="S48" s="49"/>
      <c r="T48" s="49"/>
      <c r="U48" s="49"/>
      <c r="V48" s="49"/>
      <c r="W48" s="49"/>
      <c r="X48" s="49"/>
      <c r="Y48" s="49"/>
      <c r="Z48" s="49"/>
      <c r="AA48" s="49"/>
      <c r="AB48" s="49"/>
      <c r="AC48" s="49"/>
      <c r="AD48" s="49"/>
      <c r="AE48" s="49"/>
      <c r="AF48" s="49"/>
      <c r="AG48" s="82"/>
      <c r="AH48" s="82"/>
      <c r="AI48" s="85"/>
      <c r="AJ48" s="84"/>
      <c r="AK48" s="85"/>
      <c r="AL48" s="85"/>
      <c r="AM48" s="85"/>
      <c r="AN48" s="83"/>
      <c r="AO48" s="82"/>
    </row>
    <row r="49" spans="2:41" ht="22.8" customHeight="1" outlineLevel="1" x14ac:dyDescent="0.55000000000000004">
      <c r="B49" s="222"/>
      <c r="C49" s="33" t="s">
        <v>40</v>
      </c>
      <c r="D49" s="233" t="s">
        <v>41</v>
      </c>
      <c r="E49" s="233"/>
      <c r="F49" s="233"/>
      <c r="G49" s="33" t="s">
        <v>42</v>
      </c>
      <c r="H49" s="33" t="s">
        <v>43</v>
      </c>
      <c r="I49" s="34" t="s">
        <v>4</v>
      </c>
      <c r="J49" s="115" t="s">
        <v>157</v>
      </c>
      <c r="K49" s="115" t="s">
        <v>158</v>
      </c>
      <c r="L49" s="115" t="s">
        <v>159</v>
      </c>
      <c r="M49" s="48"/>
      <c r="N49" s="48"/>
      <c r="O49" s="48"/>
      <c r="P49" s="48"/>
      <c r="Q49" s="48"/>
      <c r="R49" s="48"/>
      <c r="S49" s="49"/>
      <c r="T49" s="49"/>
      <c r="U49" s="49"/>
      <c r="V49" s="49"/>
      <c r="W49" s="49"/>
      <c r="X49" s="49"/>
      <c r="Y49" s="49"/>
      <c r="Z49" s="49"/>
      <c r="AA49" s="49"/>
      <c r="AB49" s="49"/>
      <c r="AC49" s="49"/>
      <c r="AD49" s="49"/>
      <c r="AE49" s="49"/>
      <c r="AF49" s="49"/>
      <c r="AG49" s="82"/>
      <c r="AH49" s="82"/>
      <c r="AI49" s="86"/>
      <c r="AJ49" s="86"/>
      <c r="AK49" s="86"/>
      <c r="AL49" s="86"/>
      <c r="AM49" s="85"/>
      <c r="AN49" s="87"/>
      <c r="AO49" s="88"/>
    </row>
    <row r="50" spans="2:41" outlineLevel="1" x14ac:dyDescent="0.55000000000000004">
      <c r="B50" s="257" t="str">
        <f>$C$3</f>
        <v>CA_n1A-n79A</v>
      </c>
      <c r="C50" s="35" t="s">
        <v>217</v>
      </c>
      <c r="D50" s="64">
        <v>2110</v>
      </c>
      <c r="E50" s="37" t="s">
        <v>180</v>
      </c>
      <c r="F50" s="36">
        <v>2170</v>
      </c>
      <c r="G50" s="37">
        <v>-50</v>
      </c>
      <c r="H50" s="37">
        <v>1</v>
      </c>
      <c r="I50" s="37"/>
      <c r="J50" s="38"/>
      <c r="K50" s="39"/>
      <c r="L50" s="38"/>
      <c r="M50" s="48"/>
      <c r="N50" s="48"/>
      <c r="O50" s="100"/>
      <c r="P50" s="100"/>
      <c r="Q50" s="48"/>
      <c r="R50" s="101"/>
      <c r="S50" s="101"/>
      <c r="T50" s="49"/>
      <c r="U50" s="49"/>
      <c r="V50" s="49"/>
      <c r="W50" s="49"/>
      <c r="X50" s="49"/>
      <c r="Y50" s="49"/>
      <c r="Z50" s="49"/>
      <c r="AA50" s="49"/>
      <c r="AB50" s="49"/>
      <c r="AC50" s="49"/>
      <c r="AD50" s="49"/>
      <c r="AE50" s="49"/>
      <c r="AF50" s="49"/>
      <c r="AG50" s="82"/>
      <c r="AH50" s="82"/>
      <c r="AI50" s="88"/>
      <c r="AJ50" s="89"/>
      <c r="AK50" s="85"/>
      <c r="AL50" s="85"/>
      <c r="AM50" s="88"/>
      <c r="AN50" s="89"/>
      <c r="AO50" s="88"/>
    </row>
    <row r="51" spans="2:41" outlineLevel="1" x14ac:dyDescent="0.55000000000000004">
      <c r="B51" s="257"/>
      <c r="C51" s="35" t="s">
        <v>218</v>
      </c>
      <c r="D51" s="64">
        <v>1805</v>
      </c>
      <c r="E51" s="37" t="s">
        <v>180</v>
      </c>
      <c r="F51" s="36">
        <v>1880</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153"/>
      <c r="AJ51" s="89"/>
      <c r="AK51" s="85"/>
      <c r="AL51" s="85"/>
      <c r="AM51" s="153"/>
      <c r="AN51" s="89"/>
      <c r="AO51" s="153"/>
    </row>
    <row r="52" spans="2:41" outlineLevel="1" x14ac:dyDescent="0.55000000000000004">
      <c r="B52" s="257"/>
      <c r="C52" s="35" t="s">
        <v>219</v>
      </c>
      <c r="D52" s="64">
        <v>869</v>
      </c>
      <c r="E52" s="37" t="s">
        <v>180</v>
      </c>
      <c r="F52" s="36">
        <v>894</v>
      </c>
      <c r="G52" s="37">
        <v>-50</v>
      </c>
      <c r="H52" s="37">
        <v>1</v>
      </c>
      <c r="I52" s="37"/>
      <c r="J52" s="38" t="s">
        <v>68</v>
      </c>
      <c r="K52" s="39">
        <v>869</v>
      </c>
      <c r="L52" s="38">
        <v>894</v>
      </c>
      <c r="M52" s="48"/>
      <c r="N52" s="48"/>
      <c r="O52" s="100"/>
      <c r="P52" s="100"/>
      <c r="Q52" s="48"/>
      <c r="R52" s="101"/>
      <c r="S52" s="101"/>
      <c r="T52" s="49"/>
      <c r="U52" s="49"/>
      <c r="V52" s="49"/>
      <c r="W52" s="49"/>
      <c r="X52" s="49"/>
      <c r="Y52" s="49"/>
      <c r="Z52" s="49"/>
      <c r="AA52" s="49"/>
      <c r="AB52" s="49"/>
      <c r="AC52" s="49"/>
      <c r="AD52" s="49"/>
      <c r="AE52" s="49"/>
      <c r="AF52" s="49"/>
      <c r="AG52" s="82"/>
      <c r="AH52" s="82"/>
      <c r="AI52" s="153"/>
      <c r="AJ52" s="89"/>
      <c r="AK52" s="85"/>
      <c r="AL52" s="85"/>
      <c r="AM52" s="153"/>
      <c r="AN52" s="89"/>
      <c r="AO52" s="153"/>
    </row>
    <row r="53" spans="2:41" outlineLevel="1" x14ac:dyDescent="0.55000000000000004">
      <c r="B53" s="257"/>
      <c r="C53" s="35" t="s">
        <v>220</v>
      </c>
      <c r="D53" s="64">
        <v>2620</v>
      </c>
      <c r="E53" s="37" t="s">
        <v>180</v>
      </c>
      <c r="F53" s="36">
        <v>2690</v>
      </c>
      <c r="G53" s="37">
        <v>-50</v>
      </c>
      <c r="H53" s="37">
        <v>1</v>
      </c>
      <c r="I53" s="37"/>
      <c r="J53" s="38" t="s">
        <v>60</v>
      </c>
      <c r="K53" s="39">
        <v>2620</v>
      </c>
      <c r="L53" s="38">
        <v>2690</v>
      </c>
      <c r="M53" s="48"/>
      <c r="N53" s="48"/>
      <c r="O53" s="100"/>
      <c r="P53" s="100"/>
      <c r="Q53" s="48"/>
      <c r="R53" s="101"/>
      <c r="S53" s="101"/>
      <c r="T53" s="49"/>
      <c r="U53" s="49"/>
      <c r="V53" s="49"/>
      <c r="W53" s="49"/>
      <c r="X53" s="49"/>
      <c r="Y53" s="49"/>
      <c r="Z53" s="49"/>
      <c r="AA53" s="49"/>
      <c r="AB53" s="49"/>
      <c r="AC53" s="49"/>
      <c r="AD53" s="49"/>
      <c r="AE53" s="49"/>
      <c r="AF53" s="49"/>
      <c r="AG53" s="82"/>
      <c r="AH53" s="82"/>
      <c r="AI53" s="153"/>
      <c r="AJ53" s="89"/>
      <c r="AK53" s="85"/>
      <c r="AL53" s="85"/>
      <c r="AM53" s="153"/>
      <c r="AN53" s="89"/>
      <c r="AO53" s="153"/>
    </row>
    <row r="54" spans="2:41" outlineLevel="1" x14ac:dyDescent="0.55000000000000004">
      <c r="B54" s="257"/>
      <c r="C54" s="35" t="s">
        <v>221</v>
      </c>
      <c r="D54" s="64">
        <v>925</v>
      </c>
      <c r="E54" s="37" t="s">
        <v>180</v>
      </c>
      <c r="F54" s="36">
        <v>960</v>
      </c>
      <c r="G54" s="37">
        <v>-50</v>
      </c>
      <c r="H54" s="37">
        <v>1</v>
      </c>
      <c r="I54" s="37"/>
      <c r="J54" s="38" t="s">
        <v>68</v>
      </c>
      <c r="K54" s="39">
        <v>925</v>
      </c>
      <c r="L54" s="38">
        <v>960</v>
      </c>
      <c r="M54" s="48"/>
      <c r="N54" s="48"/>
      <c r="O54" s="100"/>
      <c r="P54" s="100"/>
      <c r="Q54" s="48"/>
      <c r="R54" s="101"/>
      <c r="S54" s="101"/>
      <c r="T54" s="49"/>
      <c r="U54" s="49"/>
      <c r="V54" s="49"/>
      <c r="W54" s="49"/>
      <c r="X54" s="49"/>
      <c r="Y54" s="49"/>
      <c r="Z54" s="49"/>
      <c r="AA54" s="49"/>
      <c r="AB54" s="49"/>
      <c r="AC54" s="49"/>
      <c r="AD54" s="49"/>
      <c r="AE54" s="49"/>
      <c r="AF54" s="49"/>
      <c r="AG54" s="82"/>
      <c r="AH54" s="82"/>
      <c r="AI54" s="153"/>
      <c r="AJ54" s="89"/>
      <c r="AK54" s="85"/>
      <c r="AL54" s="85"/>
      <c r="AM54" s="153"/>
      <c r="AN54" s="89"/>
      <c r="AO54" s="153"/>
    </row>
    <row r="55" spans="2:41" outlineLevel="1" x14ac:dyDescent="0.55000000000000004">
      <c r="B55" s="257"/>
      <c r="C55" s="35" t="s">
        <v>222</v>
      </c>
      <c r="D55" s="64">
        <v>1475.9</v>
      </c>
      <c r="E55" s="37" t="s">
        <v>180</v>
      </c>
      <c r="F55" s="36">
        <v>1495.9</v>
      </c>
      <c r="G55" s="37">
        <v>-50</v>
      </c>
      <c r="H55" s="37">
        <v>1</v>
      </c>
      <c r="I55" s="37"/>
      <c r="J55" s="38"/>
      <c r="K55" s="39"/>
      <c r="L55" s="38"/>
      <c r="M55" s="48"/>
      <c r="N55" s="48"/>
      <c r="O55" s="100"/>
      <c r="P55" s="100"/>
      <c r="Q55" s="48"/>
      <c r="R55" s="101"/>
      <c r="S55" s="101"/>
      <c r="T55" s="49"/>
      <c r="U55" s="49"/>
      <c r="V55" s="49"/>
      <c r="W55" s="49"/>
      <c r="X55" s="49"/>
      <c r="Y55" s="49"/>
      <c r="Z55" s="49"/>
      <c r="AA55" s="49"/>
      <c r="AB55" s="49"/>
      <c r="AC55" s="49"/>
      <c r="AD55" s="49"/>
      <c r="AE55" s="49"/>
      <c r="AF55" s="49"/>
      <c r="AG55" s="82"/>
      <c r="AH55" s="82"/>
      <c r="AI55" s="153"/>
      <c r="AJ55" s="89"/>
      <c r="AK55" s="85"/>
      <c r="AL55" s="85"/>
      <c r="AM55" s="153"/>
      <c r="AN55" s="89"/>
      <c r="AO55" s="153"/>
    </row>
    <row r="56" spans="2:41" outlineLevel="1" x14ac:dyDescent="0.55000000000000004">
      <c r="B56" s="257"/>
      <c r="C56" s="35" t="s">
        <v>223</v>
      </c>
      <c r="D56" s="64">
        <v>860</v>
      </c>
      <c r="E56" s="37" t="s">
        <v>180</v>
      </c>
      <c r="F56" s="36">
        <v>875</v>
      </c>
      <c r="G56" s="37">
        <v>-50</v>
      </c>
      <c r="H56" s="37">
        <v>1</v>
      </c>
      <c r="I56" s="37"/>
      <c r="J56" s="38" t="s">
        <v>68</v>
      </c>
      <c r="K56" s="39">
        <v>860</v>
      </c>
      <c r="L56" s="38">
        <v>875</v>
      </c>
      <c r="M56" s="48"/>
      <c r="N56" s="48"/>
      <c r="O56" s="100"/>
      <c r="P56" s="100"/>
      <c r="Q56" s="48"/>
      <c r="R56" s="101"/>
      <c r="S56" s="101"/>
      <c r="T56" s="49"/>
      <c r="U56" s="49"/>
      <c r="V56" s="49"/>
      <c r="W56" s="49"/>
      <c r="X56" s="49"/>
      <c r="Y56" s="49"/>
      <c r="Z56" s="49"/>
      <c r="AA56" s="49"/>
      <c r="AB56" s="49"/>
      <c r="AC56" s="49"/>
      <c r="AD56" s="49"/>
      <c r="AE56" s="49"/>
      <c r="AF56" s="49"/>
      <c r="AG56" s="82"/>
      <c r="AH56" s="82"/>
      <c r="AI56" s="153"/>
      <c r="AJ56" s="89"/>
      <c r="AK56" s="85"/>
      <c r="AL56" s="85"/>
      <c r="AM56" s="153"/>
      <c r="AN56" s="89"/>
      <c r="AO56" s="153"/>
    </row>
    <row r="57" spans="2:41" outlineLevel="1" x14ac:dyDescent="0.55000000000000004">
      <c r="B57" s="257"/>
      <c r="C57" s="35" t="s">
        <v>224</v>
      </c>
      <c r="D57" s="64">
        <v>875</v>
      </c>
      <c r="E57" s="37" t="s">
        <v>180</v>
      </c>
      <c r="F57" s="36">
        <v>890</v>
      </c>
      <c r="G57" s="37">
        <v>-50</v>
      </c>
      <c r="H57" s="37">
        <v>1</v>
      </c>
      <c r="I57" s="37"/>
      <c r="J57" s="38" t="s">
        <v>68</v>
      </c>
      <c r="K57" s="39">
        <v>875</v>
      </c>
      <c r="L57" s="38">
        <v>890</v>
      </c>
      <c r="M57" s="48"/>
      <c r="N57" s="48"/>
      <c r="O57" s="100"/>
      <c r="P57" s="100"/>
      <c r="Q57" s="48"/>
      <c r="R57" s="101"/>
      <c r="S57" s="101"/>
      <c r="T57" s="49"/>
      <c r="U57" s="49"/>
      <c r="V57" s="49"/>
      <c r="W57" s="49"/>
      <c r="X57" s="49"/>
      <c r="Y57" s="49"/>
      <c r="Z57" s="49"/>
      <c r="AA57" s="49"/>
      <c r="AB57" s="49"/>
      <c r="AC57" s="49"/>
      <c r="AD57" s="49"/>
      <c r="AE57" s="49"/>
      <c r="AF57" s="49"/>
      <c r="AG57" s="82"/>
      <c r="AH57" s="82"/>
      <c r="AI57" s="153"/>
      <c r="AJ57" s="89"/>
      <c r="AK57" s="85"/>
      <c r="AL57" s="85"/>
      <c r="AM57" s="153"/>
      <c r="AN57" s="89"/>
      <c r="AO57" s="153"/>
    </row>
    <row r="58" spans="2:41" outlineLevel="1" x14ac:dyDescent="0.55000000000000004">
      <c r="B58" s="257"/>
      <c r="C58" s="35" t="s">
        <v>225</v>
      </c>
      <c r="D58" s="64">
        <v>1495.9</v>
      </c>
      <c r="E58" s="37" t="s">
        <v>180</v>
      </c>
      <c r="F58" s="36">
        <v>1510.9</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53"/>
      <c r="AJ58" s="89"/>
      <c r="AK58" s="85"/>
      <c r="AL58" s="85"/>
      <c r="AM58" s="153"/>
      <c r="AN58" s="89"/>
      <c r="AO58" s="153"/>
    </row>
    <row r="59" spans="2:41" outlineLevel="1" x14ac:dyDescent="0.55000000000000004">
      <c r="B59" s="257"/>
      <c r="C59" s="35" t="s">
        <v>226</v>
      </c>
      <c r="D59" s="64">
        <v>859</v>
      </c>
      <c r="E59" s="37" t="s">
        <v>180</v>
      </c>
      <c r="F59" s="36">
        <v>894</v>
      </c>
      <c r="G59" s="37">
        <v>-50</v>
      </c>
      <c r="H59" s="37">
        <v>1</v>
      </c>
      <c r="I59" s="37"/>
      <c r="J59" s="38" t="s">
        <v>68</v>
      </c>
      <c r="K59" s="39">
        <v>859</v>
      </c>
      <c r="L59" s="38">
        <v>894</v>
      </c>
      <c r="M59" s="48"/>
      <c r="N59" s="48"/>
      <c r="O59" s="100"/>
      <c r="P59" s="100"/>
      <c r="Q59" s="48"/>
      <c r="R59" s="101"/>
      <c r="S59" s="101"/>
      <c r="T59" s="49"/>
      <c r="U59" s="49"/>
      <c r="V59" s="49"/>
      <c r="W59" s="49"/>
      <c r="X59" s="49"/>
      <c r="Y59" s="49"/>
      <c r="Z59" s="49"/>
      <c r="AA59" s="49"/>
      <c r="AB59" s="49"/>
      <c r="AC59" s="49"/>
      <c r="AD59" s="49"/>
      <c r="AE59" s="49"/>
      <c r="AF59" s="49"/>
      <c r="AG59" s="82"/>
      <c r="AH59" s="82"/>
      <c r="AI59" s="153"/>
      <c r="AJ59" s="89"/>
      <c r="AK59" s="85"/>
      <c r="AL59" s="85"/>
      <c r="AM59" s="153"/>
      <c r="AN59" s="89"/>
      <c r="AO59" s="153"/>
    </row>
    <row r="60" spans="2:41" outlineLevel="1" x14ac:dyDescent="0.55000000000000004">
      <c r="B60" s="257"/>
      <c r="C60" s="35" t="s">
        <v>227</v>
      </c>
      <c r="D60" s="64">
        <v>758</v>
      </c>
      <c r="E60" s="37" t="s">
        <v>180</v>
      </c>
      <c r="F60" s="36">
        <v>803</v>
      </c>
      <c r="G60" s="37">
        <v>-50</v>
      </c>
      <c r="H60" s="37">
        <v>1</v>
      </c>
      <c r="I60" s="37"/>
      <c r="J60" s="38" t="s">
        <v>68</v>
      </c>
      <c r="K60" s="39">
        <v>758</v>
      </c>
      <c r="L60" s="38">
        <v>803</v>
      </c>
      <c r="M60" s="48"/>
      <c r="N60" s="48"/>
      <c r="O60" s="100"/>
      <c r="P60" s="100"/>
      <c r="Q60" s="48"/>
      <c r="R60" s="101"/>
      <c r="S60" s="101"/>
      <c r="T60" s="49"/>
      <c r="U60" s="49"/>
      <c r="V60" s="49"/>
      <c r="W60" s="49"/>
      <c r="X60" s="49"/>
      <c r="Y60" s="49"/>
      <c r="Z60" s="49"/>
      <c r="AA60" s="49"/>
      <c r="AB60" s="49"/>
      <c r="AC60" s="49"/>
      <c r="AD60" s="49"/>
      <c r="AE60" s="49"/>
      <c r="AF60" s="49"/>
      <c r="AG60" s="82"/>
      <c r="AH60" s="82"/>
      <c r="AI60" s="153"/>
      <c r="AJ60" s="89"/>
      <c r="AK60" s="85"/>
      <c r="AL60" s="85"/>
      <c r="AM60" s="153"/>
      <c r="AN60" s="89"/>
      <c r="AO60" s="153"/>
    </row>
    <row r="61" spans="2:41" outlineLevel="1" x14ac:dyDescent="0.55000000000000004">
      <c r="B61" s="257"/>
      <c r="C61" s="35" t="s">
        <v>228</v>
      </c>
      <c r="D61" s="64">
        <v>2010</v>
      </c>
      <c r="E61" s="37" t="s">
        <v>180</v>
      </c>
      <c r="F61" s="36">
        <v>2025</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53"/>
      <c r="AJ61" s="89"/>
      <c r="AK61" s="85"/>
      <c r="AL61" s="85"/>
      <c r="AM61" s="153"/>
      <c r="AN61" s="89"/>
      <c r="AO61" s="153"/>
    </row>
    <row r="62" spans="2:41" outlineLevel="1" x14ac:dyDescent="0.55000000000000004">
      <c r="B62" s="257"/>
      <c r="C62" s="35" t="s">
        <v>229</v>
      </c>
      <c r="D62" s="64">
        <v>2300</v>
      </c>
      <c r="E62" s="37" t="s">
        <v>180</v>
      </c>
      <c r="F62" s="36">
        <v>2400</v>
      </c>
      <c r="G62" s="37">
        <v>-50</v>
      </c>
      <c r="H62" s="37">
        <v>1</v>
      </c>
      <c r="I62" s="37"/>
      <c r="J62" s="38"/>
      <c r="K62" s="39"/>
      <c r="L62" s="38"/>
      <c r="M62" s="48"/>
      <c r="N62" s="48"/>
      <c r="O62" s="100"/>
      <c r="P62" s="100"/>
      <c r="Q62" s="48"/>
      <c r="R62" s="101"/>
      <c r="S62" s="101"/>
      <c r="T62" s="49"/>
      <c r="U62" s="49"/>
      <c r="V62" s="49"/>
      <c r="W62" s="49"/>
      <c r="X62" s="49"/>
      <c r="Y62" s="49"/>
      <c r="Z62" s="49"/>
      <c r="AA62" s="49"/>
      <c r="AB62" s="49"/>
      <c r="AC62" s="49"/>
      <c r="AD62" s="49"/>
      <c r="AE62" s="49"/>
      <c r="AF62" s="49"/>
      <c r="AG62" s="82"/>
      <c r="AH62" s="82"/>
      <c r="AI62" s="153"/>
      <c r="AJ62" s="89"/>
      <c r="AK62" s="85"/>
      <c r="AL62" s="85"/>
      <c r="AM62" s="153"/>
      <c r="AN62" s="89"/>
      <c r="AO62" s="153"/>
    </row>
    <row r="63" spans="2:41" outlineLevel="1" x14ac:dyDescent="0.55000000000000004">
      <c r="B63" s="257"/>
      <c r="C63" s="35" t="s">
        <v>230</v>
      </c>
      <c r="D63" s="64">
        <v>2496</v>
      </c>
      <c r="E63" s="37" t="s">
        <v>180</v>
      </c>
      <c r="F63" s="36">
        <v>2690</v>
      </c>
      <c r="G63" s="37">
        <v>-50</v>
      </c>
      <c r="H63" s="37">
        <v>1</v>
      </c>
      <c r="I63" s="37"/>
      <c r="J63" s="38" t="s">
        <v>60</v>
      </c>
      <c r="K63" s="39">
        <v>2496</v>
      </c>
      <c r="L63" s="38">
        <v>2690</v>
      </c>
      <c r="M63" s="48"/>
      <c r="N63" s="48"/>
      <c r="O63" s="100"/>
      <c r="P63" s="100"/>
      <c r="Q63" s="48"/>
      <c r="R63" s="101"/>
      <c r="S63" s="101"/>
      <c r="T63" s="49"/>
      <c r="U63" s="49"/>
      <c r="V63" s="49"/>
      <c r="W63" s="49"/>
      <c r="X63" s="49"/>
      <c r="Y63" s="49"/>
      <c r="Z63" s="49"/>
      <c r="AA63" s="49"/>
      <c r="AB63" s="49"/>
      <c r="AC63" s="49"/>
      <c r="AD63" s="49"/>
      <c r="AE63" s="49"/>
      <c r="AF63" s="49"/>
      <c r="AG63" s="82"/>
      <c r="AH63" s="82"/>
      <c r="AI63" s="153"/>
      <c r="AJ63" s="89"/>
      <c r="AK63" s="85"/>
      <c r="AL63" s="85"/>
      <c r="AM63" s="153"/>
      <c r="AN63" s="89"/>
      <c r="AO63" s="153"/>
    </row>
    <row r="64" spans="2:41" outlineLevel="1" x14ac:dyDescent="0.55000000000000004">
      <c r="B64" s="257"/>
      <c r="C64" s="35" t="s">
        <v>231</v>
      </c>
      <c r="D64" s="64">
        <v>3400</v>
      </c>
      <c r="E64" s="37" t="s">
        <v>180</v>
      </c>
      <c r="F64" s="36">
        <v>3600</v>
      </c>
      <c r="G64" s="37">
        <v>-50</v>
      </c>
      <c r="H64" s="37">
        <v>1</v>
      </c>
      <c r="I64" s="37"/>
      <c r="J64" s="38"/>
      <c r="K64" s="39"/>
      <c r="L64" s="38"/>
      <c r="M64" s="48"/>
      <c r="N64" s="48"/>
      <c r="O64" s="100"/>
      <c r="P64" s="100"/>
      <c r="Q64" s="48"/>
      <c r="R64" s="101"/>
      <c r="S64" s="101"/>
      <c r="T64" s="49"/>
      <c r="U64" s="49"/>
      <c r="V64" s="49"/>
      <c r="W64" s="49"/>
      <c r="X64" s="49"/>
      <c r="Y64" s="49"/>
      <c r="Z64" s="49"/>
      <c r="AA64" s="49"/>
      <c r="AB64" s="49"/>
      <c r="AC64" s="49"/>
      <c r="AD64" s="49"/>
      <c r="AE64" s="49"/>
      <c r="AF64" s="49"/>
      <c r="AG64" s="82"/>
      <c r="AH64" s="82"/>
      <c r="AI64" s="153"/>
      <c r="AJ64" s="89"/>
      <c r="AK64" s="85"/>
      <c r="AL64" s="85"/>
      <c r="AM64" s="153"/>
      <c r="AN64" s="89"/>
      <c r="AO64" s="153"/>
    </row>
    <row r="65" spans="2:41" outlineLevel="1" x14ac:dyDescent="0.55000000000000004">
      <c r="B65" s="257"/>
      <c r="C65" s="35" t="s">
        <v>232</v>
      </c>
      <c r="D65" s="64">
        <v>2110</v>
      </c>
      <c r="E65" s="37" t="s">
        <v>180</v>
      </c>
      <c r="F65" s="36">
        <v>2200</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53"/>
      <c r="AJ65" s="89"/>
      <c r="AK65" s="85"/>
      <c r="AL65" s="85"/>
      <c r="AM65" s="153"/>
      <c r="AN65" s="89"/>
      <c r="AO65" s="153"/>
    </row>
    <row r="66" spans="2:41" outlineLevel="1" x14ac:dyDescent="0.55000000000000004">
      <c r="B66" s="257"/>
      <c r="C66" s="35" t="s">
        <v>233</v>
      </c>
      <c r="D66" s="64">
        <v>1475</v>
      </c>
      <c r="E66" s="37" t="s">
        <v>180</v>
      </c>
      <c r="F66" s="36">
        <v>1518</v>
      </c>
      <c r="G66" s="37">
        <v>-50</v>
      </c>
      <c r="H66" s="37">
        <v>1</v>
      </c>
      <c r="I66" s="37"/>
      <c r="J66" s="38"/>
      <c r="K66" s="39"/>
      <c r="L66" s="38"/>
      <c r="M66" s="48"/>
      <c r="N66" s="48"/>
      <c r="O66" s="100"/>
      <c r="P66" s="100"/>
      <c r="Q66" s="48"/>
      <c r="R66" s="101"/>
      <c r="S66" s="101"/>
      <c r="T66" s="49"/>
      <c r="U66" s="49"/>
      <c r="V66" s="49"/>
      <c r="W66" s="49"/>
      <c r="X66" s="49"/>
      <c r="Y66" s="49"/>
      <c r="Z66" s="49"/>
      <c r="AA66" s="49"/>
      <c r="AB66" s="49"/>
      <c r="AC66" s="49"/>
      <c r="AD66" s="49"/>
      <c r="AE66" s="49"/>
      <c r="AF66" s="49"/>
      <c r="AG66" s="82"/>
      <c r="AH66" s="82"/>
      <c r="AI66" s="153"/>
      <c r="AJ66" s="89"/>
      <c r="AK66" s="85"/>
      <c r="AL66" s="85"/>
      <c r="AM66" s="153"/>
      <c r="AN66" s="89"/>
      <c r="AO66" s="153"/>
    </row>
    <row r="67" spans="2:41" outlineLevel="1" x14ac:dyDescent="0.55000000000000004">
      <c r="B67" s="257"/>
      <c r="C67" s="35" t="s">
        <v>234</v>
      </c>
      <c r="D67" s="64">
        <v>1880</v>
      </c>
      <c r="E67" s="37" t="s">
        <v>180</v>
      </c>
      <c r="F67" s="36">
        <v>1895</v>
      </c>
      <c r="G67" s="37">
        <v>-40</v>
      </c>
      <c r="H67" s="37">
        <v>1</v>
      </c>
      <c r="I67" s="37" t="s">
        <v>235</v>
      </c>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53"/>
      <c r="AJ67" s="89"/>
      <c r="AK67" s="85"/>
      <c r="AL67" s="85"/>
      <c r="AM67" s="153"/>
      <c r="AN67" s="89"/>
      <c r="AO67" s="153"/>
    </row>
    <row r="68" spans="2:41" outlineLevel="1" x14ac:dyDescent="0.55000000000000004">
      <c r="B68" s="257"/>
      <c r="C68" s="35" t="s">
        <v>236</v>
      </c>
      <c r="D68" s="64">
        <v>1895</v>
      </c>
      <c r="E68" s="37" t="s">
        <v>180</v>
      </c>
      <c r="F68" s="36">
        <v>1915</v>
      </c>
      <c r="G68" s="37">
        <v>-15.5</v>
      </c>
      <c r="H68" s="37">
        <v>5</v>
      </c>
      <c r="I68" s="37" t="s">
        <v>237</v>
      </c>
      <c r="J68" s="38"/>
      <c r="K68" s="39"/>
      <c r="L68" s="38"/>
      <c r="M68" s="48"/>
      <c r="N68" s="48"/>
      <c r="O68" s="100"/>
      <c r="P68" s="100"/>
      <c r="Q68" s="48"/>
      <c r="R68" s="101"/>
      <c r="S68" s="101"/>
      <c r="T68" s="49"/>
      <c r="U68" s="49"/>
      <c r="V68" s="49"/>
      <c r="W68" s="49"/>
      <c r="X68" s="49"/>
      <c r="Y68" s="49"/>
      <c r="Z68" s="49"/>
      <c r="AA68" s="49"/>
      <c r="AB68" s="49"/>
      <c r="AC68" s="49"/>
      <c r="AD68" s="49"/>
      <c r="AE68" s="49"/>
      <c r="AF68" s="49"/>
      <c r="AG68" s="82"/>
      <c r="AH68" s="82"/>
      <c r="AI68" s="153"/>
      <c r="AJ68" s="89"/>
      <c r="AK68" s="85"/>
      <c r="AL68" s="85"/>
      <c r="AM68" s="153"/>
      <c r="AN68" s="89"/>
      <c r="AO68" s="153"/>
    </row>
    <row r="69" spans="2:41" outlineLevel="1" x14ac:dyDescent="0.55000000000000004">
      <c r="B69" s="257"/>
      <c r="C69" s="35" t="s">
        <v>238</v>
      </c>
      <c r="D69" s="64">
        <v>1915</v>
      </c>
      <c r="E69" s="37" t="s">
        <v>180</v>
      </c>
      <c r="F69" s="36">
        <v>1920</v>
      </c>
      <c r="G69" s="37">
        <v>1.6</v>
      </c>
      <c r="H69" s="37">
        <v>5</v>
      </c>
      <c r="I69" s="37" t="s">
        <v>237</v>
      </c>
      <c r="J69" s="38"/>
      <c r="K69" s="39"/>
      <c r="L69" s="38"/>
      <c r="M69" s="48"/>
      <c r="N69" s="48"/>
      <c r="O69" s="100"/>
      <c r="P69" s="100"/>
      <c r="Q69" s="48"/>
      <c r="R69" s="101"/>
      <c r="S69" s="101"/>
      <c r="T69" s="49"/>
      <c r="U69" s="49"/>
      <c r="V69" s="49"/>
      <c r="W69" s="49"/>
      <c r="X69" s="49"/>
      <c r="Y69" s="49"/>
      <c r="Z69" s="49"/>
      <c r="AA69" s="49"/>
      <c r="AB69" s="49"/>
      <c r="AC69" s="49"/>
      <c r="AD69" s="49"/>
      <c r="AE69" s="49"/>
      <c r="AF69" s="49"/>
      <c r="AG69" s="82"/>
      <c r="AH69" s="82"/>
      <c r="AI69" s="153"/>
      <c r="AJ69" s="89"/>
      <c r="AK69" s="85"/>
      <c r="AL69" s="85"/>
      <c r="AM69" s="153"/>
      <c r="AN69" s="89"/>
      <c r="AO69" s="153"/>
    </row>
    <row r="70" spans="2:41" ht="14.7" outlineLevel="1" thickBot="1" x14ac:dyDescent="0.6">
      <c r="B70" s="107"/>
      <c r="C70" s="108"/>
      <c r="D70" s="109"/>
      <c r="E70" s="110"/>
      <c r="F70" s="111"/>
      <c r="G70" s="111"/>
      <c r="H70" s="110"/>
      <c r="I70" s="110"/>
      <c r="J70" s="110"/>
      <c r="K70" s="112"/>
      <c r="L70" s="112"/>
      <c r="M70" s="48"/>
      <c r="N70" s="48"/>
      <c r="O70" s="48"/>
      <c r="P70" s="48"/>
      <c r="Q70" s="48"/>
      <c r="R70" s="48"/>
      <c r="S70" s="48"/>
      <c r="T70" s="49"/>
      <c r="U70" s="49"/>
      <c r="V70" s="49"/>
      <c r="W70" s="49"/>
      <c r="X70" s="49"/>
      <c r="Y70" s="49"/>
      <c r="Z70" s="49"/>
      <c r="AA70" s="49"/>
      <c r="AB70" s="49"/>
      <c r="AC70" s="49"/>
      <c r="AD70" s="49"/>
      <c r="AE70" s="49"/>
      <c r="AF70" s="49"/>
      <c r="AG70" s="82"/>
      <c r="AH70" s="82"/>
      <c r="AI70" s="90"/>
      <c r="AJ70" s="242"/>
      <c r="AK70" s="242"/>
      <c r="AL70" s="91"/>
      <c r="AM70" s="84"/>
      <c r="AN70" s="83"/>
      <c r="AO70" s="82"/>
    </row>
    <row r="71" spans="2:41" ht="18.3" x14ac:dyDescent="0.55000000000000004">
      <c r="B71" s="243" t="s">
        <v>85</v>
      </c>
      <c r="C71" s="244"/>
      <c r="D71" s="244"/>
      <c r="E71" s="244"/>
      <c r="F71" s="244"/>
      <c r="G71" s="244"/>
      <c r="H71" s="244"/>
      <c r="I71" s="244"/>
      <c r="J71" s="244"/>
      <c r="K71" s="244"/>
      <c r="L71" s="244"/>
      <c r="M71" s="244"/>
      <c r="N71" s="245"/>
      <c r="O71" s="51"/>
      <c r="P71" s="48"/>
      <c r="Q71" s="48"/>
      <c r="R71" s="48"/>
      <c r="S71" s="49"/>
      <c r="T71" s="49"/>
      <c r="U71" s="49"/>
      <c r="V71" s="49"/>
      <c r="W71" s="49"/>
      <c r="X71" s="49"/>
      <c r="Y71" s="49"/>
      <c r="Z71" s="49"/>
      <c r="AA71" s="49"/>
      <c r="AB71" s="49"/>
      <c r="AC71" s="49"/>
      <c r="AD71" s="49"/>
      <c r="AE71" s="49"/>
      <c r="AF71" s="49"/>
      <c r="AG71" s="82"/>
      <c r="AH71" s="82"/>
      <c r="AI71" s="82"/>
      <c r="AJ71" s="82"/>
      <c r="AK71" s="82"/>
      <c r="AL71" s="82"/>
      <c r="AM71" s="82"/>
      <c r="AN71" s="83"/>
      <c r="AO71" s="82"/>
    </row>
    <row r="72" spans="2:41" ht="80.099999999999994" customHeight="1" outlineLevel="1" x14ac:dyDescent="0.55000000000000004">
      <c r="B72" s="246" t="s">
        <v>161</v>
      </c>
      <c r="C72" s="247"/>
      <c r="D72" s="247"/>
      <c r="E72" s="247"/>
      <c r="F72" s="247"/>
      <c r="G72" s="247"/>
      <c r="H72" s="247"/>
      <c r="I72" s="247"/>
      <c r="J72" s="247"/>
      <c r="K72" s="247"/>
      <c r="L72" s="247"/>
      <c r="M72" s="247"/>
      <c r="N72" s="248"/>
      <c r="O72" s="48"/>
      <c r="P72" s="48"/>
      <c r="Q72" s="48"/>
      <c r="R72" s="48"/>
      <c r="S72" s="49"/>
      <c r="T72" s="49"/>
      <c r="U72" s="49"/>
      <c r="V72" s="49"/>
      <c r="W72" s="49"/>
      <c r="X72" s="49"/>
      <c r="Y72" s="49"/>
      <c r="Z72" s="49"/>
      <c r="AA72" s="49"/>
      <c r="AB72" s="49"/>
      <c r="AC72" s="49"/>
      <c r="AD72" s="49"/>
      <c r="AE72" s="49"/>
      <c r="AF72" s="49"/>
      <c r="AG72" s="82"/>
      <c r="AH72" s="82"/>
      <c r="AI72" s="82"/>
      <c r="AJ72" s="82"/>
      <c r="AK72" s="82"/>
      <c r="AL72" s="82"/>
      <c r="AM72" s="82"/>
      <c r="AN72" s="83"/>
      <c r="AO72" s="82"/>
    </row>
    <row r="73" spans="2:41" ht="9" customHeight="1" outlineLevel="1" x14ac:dyDescent="0.55000000000000004">
      <c r="B73" s="48"/>
      <c r="C73" s="48"/>
      <c r="D73" s="48"/>
      <c r="AG73" s="82"/>
      <c r="AH73" s="82"/>
      <c r="AI73" s="82"/>
      <c r="AJ73" s="82"/>
      <c r="AK73" s="82"/>
      <c r="AL73" s="82"/>
      <c r="AM73" s="82"/>
      <c r="AN73" s="83"/>
      <c r="AO73" s="82"/>
    </row>
    <row r="74" spans="2:41" ht="59.25" customHeight="1" outlineLevel="1" x14ac:dyDescent="0.55000000000000004">
      <c r="B74" s="249" t="s">
        <v>86</v>
      </c>
      <c r="C74" s="249"/>
      <c r="D74" s="23" t="s">
        <v>239</v>
      </c>
      <c r="E74" s="23" t="s">
        <v>239</v>
      </c>
      <c r="F74" s="23" t="s">
        <v>239</v>
      </c>
      <c r="G74" s="23" t="s">
        <v>239</v>
      </c>
      <c r="H74" s="23" t="s">
        <v>239</v>
      </c>
      <c r="I74" s="23" t="s">
        <v>239</v>
      </c>
      <c r="J74" s="23" t="s">
        <v>239</v>
      </c>
      <c r="K74" s="23" t="s">
        <v>239</v>
      </c>
      <c r="L74" s="23"/>
      <c r="M74" s="23"/>
      <c r="N74" s="23"/>
      <c r="O74" s="23"/>
      <c r="P74" s="23"/>
      <c r="Q74" s="23"/>
      <c r="R74" s="23"/>
      <c r="S74" s="23"/>
      <c r="T74" s="23"/>
      <c r="U74" s="23"/>
      <c r="V74" s="23"/>
      <c r="W74" s="23"/>
      <c r="X74" s="23"/>
      <c r="Y74" s="23"/>
      <c r="Z74" s="23"/>
      <c r="AA74" s="23"/>
      <c r="AB74" s="23"/>
      <c r="AC74" s="23"/>
      <c r="AD74" s="23"/>
      <c r="AE74" s="23"/>
      <c r="AF74" s="21"/>
      <c r="AG74" s="92"/>
      <c r="AH74" s="92"/>
      <c r="AI74" s="82"/>
      <c r="AJ74" s="82"/>
      <c r="AK74" s="82"/>
      <c r="AL74" s="82"/>
      <c r="AM74" s="82"/>
      <c r="AN74" s="93"/>
      <c r="AO74" s="82"/>
    </row>
    <row r="75" spans="2:41" ht="30.75" customHeight="1" outlineLevel="1" x14ac:dyDescent="0.55000000000000004">
      <c r="B75" s="40" t="s">
        <v>87</v>
      </c>
      <c r="C75" s="40" t="s">
        <v>88</v>
      </c>
      <c r="D75" s="41">
        <v>5</v>
      </c>
      <c r="E75" s="41">
        <v>7</v>
      </c>
      <c r="F75" s="41">
        <v>8</v>
      </c>
      <c r="G75" s="41">
        <v>18</v>
      </c>
      <c r="H75" s="41">
        <v>19</v>
      </c>
      <c r="I75" s="41">
        <v>26</v>
      </c>
      <c r="J75" s="41">
        <v>28</v>
      </c>
      <c r="K75" s="41">
        <v>41</v>
      </c>
      <c r="L75" s="41" t="s">
        <v>143</v>
      </c>
      <c r="M75" s="41" t="s">
        <v>143</v>
      </c>
      <c r="N75" s="41" t="s">
        <v>143</v>
      </c>
      <c r="O75" s="41" t="s">
        <v>143</v>
      </c>
      <c r="P75" s="41" t="s">
        <v>143</v>
      </c>
      <c r="Q75" s="41" t="s">
        <v>143</v>
      </c>
      <c r="R75" s="41" t="s">
        <v>143</v>
      </c>
      <c r="S75" s="41" t="s">
        <v>143</v>
      </c>
      <c r="T75" s="41" t="s">
        <v>143</v>
      </c>
      <c r="U75" s="41" t="s">
        <v>143</v>
      </c>
      <c r="V75" s="41" t="s">
        <v>143</v>
      </c>
      <c r="W75" s="41" t="s">
        <v>143</v>
      </c>
      <c r="X75" s="41" t="s">
        <v>143</v>
      </c>
      <c r="Y75" s="41" t="s">
        <v>143</v>
      </c>
      <c r="Z75" s="41" t="s">
        <v>143</v>
      </c>
      <c r="AA75" s="41" t="s">
        <v>143</v>
      </c>
      <c r="AB75" s="41" t="s">
        <v>143</v>
      </c>
      <c r="AC75" s="41" t="s">
        <v>143</v>
      </c>
      <c r="AD75" s="41" t="s">
        <v>143</v>
      </c>
      <c r="AE75" s="41" t="s">
        <v>143</v>
      </c>
      <c r="AF75" s="76" t="s">
        <v>143</v>
      </c>
      <c r="AG75" s="94"/>
      <c r="AH75" s="94"/>
      <c r="AI75" s="82"/>
      <c r="AJ75" s="82"/>
      <c r="AK75" s="82"/>
      <c r="AL75" s="82"/>
      <c r="AM75" s="82"/>
      <c r="AN75" s="83"/>
      <c r="AO75" s="82"/>
    </row>
    <row r="76" spans="2:41" ht="28.5" customHeight="1" outlineLevel="1" x14ac:dyDescent="0.55000000000000004">
      <c r="B76" s="42" t="str">
        <f>Xband</f>
        <v>n1</v>
      </c>
      <c r="C76" s="42" t="str">
        <f>Yband</f>
        <v>n79</v>
      </c>
      <c r="D76" s="43" t="s">
        <v>68</v>
      </c>
      <c r="E76" s="43" t="s">
        <v>60</v>
      </c>
      <c r="F76" s="43" t="s">
        <v>68</v>
      </c>
      <c r="G76" s="43" t="s">
        <v>68</v>
      </c>
      <c r="H76" s="43" t="s">
        <v>68</v>
      </c>
      <c r="I76" s="43" t="s">
        <v>68</v>
      </c>
      <c r="J76" s="43" t="s">
        <v>68</v>
      </c>
      <c r="K76" s="43" t="s">
        <v>60</v>
      </c>
      <c r="L76" s="43" t="s">
        <v>143</v>
      </c>
      <c r="M76" s="43" t="s">
        <v>143</v>
      </c>
      <c r="N76" s="43" t="s">
        <v>143</v>
      </c>
      <c r="O76" s="43" t="s">
        <v>143</v>
      </c>
      <c r="P76" s="43" t="s">
        <v>143</v>
      </c>
      <c r="Q76" s="43" t="s">
        <v>143</v>
      </c>
      <c r="R76" s="43" t="s">
        <v>143</v>
      </c>
      <c r="S76" s="43" t="s">
        <v>143</v>
      </c>
      <c r="T76" s="43" t="s">
        <v>143</v>
      </c>
      <c r="U76" s="43" t="s">
        <v>143</v>
      </c>
      <c r="V76" s="43" t="s">
        <v>143</v>
      </c>
      <c r="W76" s="43" t="s">
        <v>143</v>
      </c>
      <c r="X76" s="43" t="s">
        <v>143</v>
      </c>
      <c r="Y76" s="43" t="s">
        <v>143</v>
      </c>
      <c r="Z76" s="43" t="s">
        <v>143</v>
      </c>
      <c r="AA76" s="43" t="s">
        <v>143</v>
      </c>
      <c r="AB76" s="43" t="s">
        <v>143</v>
      </c>
      <c r="AC76" s="43" t="s">
        <v>143</v>
      </c>
      <c r="AD76" s="43" t="s">
        <v>143</v>
      </c>
      <c r="AE76" s="43" t="s">
        <v>143</v>
      </c>
      <c r="AF76" s="77" t="s">
        <v>143</v>
      </c>
      <c r="AG76" s="95"/>
      <c r="AH76" s="95"/>
      <c r="AI76" s="82"/>
      <c r="AJ76" s="82"/>
      <c r="AK76" s="82"/>
      <c r="AL76" s="82"/>
      <c r="AM76" s="82"/>
      <c r="AN76" s="83"/>
      <c r="AO76" s="82"/>
    </row>
    <row r="77" spans="2:41" ht="15.75" customHeight="1" outlineLevel="1" x14ac:dyDescent="0.55000000000000004">
      <c r="B77" s="97"/>
      <c r="C77" s="116"/>
      <c r="D77" s="31">
        <v>869</v>
      </c>
      <c r="E77" s="31">
        <v>2620</v>
      </c>
      <c r="F77" s="31">
        <v>925</v>
      </c>
      <c r="G77" s="31">
        <v>860</v>
      </c>
      <c r="H77" s="31">
        <v>875</v>
      </c>
      <c r="I77" s="31">
        <v>859</v>
      </c>
      <c r="J77" s="31">
        <v>758</v>
      </c>
      <c r="K77" s="31">
        <v>2496</v>
      </c>
      <c r="L77" s="31" t="s">
        <v>143</v>
      </c>
      <c r="M77" s="31" t="s">
        <v>143</v>
      </c>
      <c r="N77" s="31" t="s">
        <v>143</v>
      </c>
      <c r="O77" s="31" t="s">
        <v>143</v>
      </c>
      <c r="P77" s="31" t="s">
        <v>143</v>
      </c>
      <c r="Q77" s="31" t="s">
        <v>143</v>
      </c>
      <c r="R77" s="31" t="s">
        <v>143</v>
      </c>
      <c r="S77" s="31" t="s">
        <v>143</v>
      </c>
      <c r="T77" s="31" t="s">
        <v>143</v>
      </c>
      <c r="U77" s="31" t="s">
        <v>143</v>
      </c>
      <c r="V77" s="31" t="s">
        <v>143</v>
      </c>
      <c r="W77" s="31" t="s">
        <v>143</v>
      </c>
      <c r="X77" s="31" t="s">
        <v>143</v>
      </c>
      <c r="Y77" s="31" t="s">
        <v>143</v>
      </c>
      <c r="Z77" s="31" t="s">
        <v>143</v>
      </c>
      <c r="AA77" s="31" t="s">
        <v>143</v>
      </c>
      <c r="AB77" s="31" t="s">
        <v>143</v>
      </c>
      <c r="AC77" s="31" t="s">
        <v>143</v>
      </c>
      <c r="AD77" s="31" t="s">
        <v>143</v>
      </c>
      <c r="AE77" s="31" t="s">
        <v>143</v>
      </c>
      <c r="AF77" s="78" t="s">
        <v>143</v>
      </c>
      <c r="AG77" s="96"/>
      <c r="AH77" s="96"/>
      <c r="AI77" s="82"/>
      <c r="AJ77" s="82"/>
      <c r="AK77" s="82"/>
      <c r="AL77" s="82"/>
      <c r="AM77" s="82"/>
      <c r="AN77" s="83"/>
      <c r="AO77" s="82"/>
    </row>
    <row r="78" spans="2:41" ht="16.5" customHeight="1" outlineLevel="1" x14ac:dyDescent="0.55000000000000004">
      <c r="B78" s="94"/>
      <c r="C78" s="117"/>
      <c r="D78" s="31">
        <v>894</v>
      </c>
      <c r="E78" s="31">
        <v>2690</v>
      </c>
      <c r="F78" s="31">
        <v>960</v>
      </c>
      <c r="G78" s="31">
        <v>875</v>
      </c>
      <c r="H78" s="31">
        <v>890</v>
      </c>
      <c r="I78" s="31">
        <v>894</v>
      </c>
      <c r="J78" s="31">
        <v>803</v>
      </c>
      <c r="K78" s="31">
        <v>2690</v>
      </c>
      <c r="L78" s="31" t="s">
        <v>143</v>
      </c>
      <c r="M78" s="31" t="s">
        <v>143</v>
      </c>
      <c r="N78" s="31" t="s">
        <v>143</v>
      </c>
      <c r="O78" s="31" t="s">
        <v>143</v>
      </c>
      <c r="P78" s="31" t="s">
        <v>143</v>
      </c>
      <c r="Q78" s="31" t="s">
        <v>143</v>
      </c>
      <c r="R78" s="31" t="s">
        <v>143</v>
      </c>
      <c r="S78" s="31" t="s">
        <v>143</v>
      </c>
      <c r="T78" s="31" t="s">
        <v>143</v>
      </c>
      <c r="U78" s="31" t="s">
        <v>143</v>
      </c>
      <c r="V78" s="31" t="s">
        <v>143</v>
      </c>
      <c r="W78" s="31" t="s">
        <v>143</v>
      </c>
      <c r="X78" s="31" t="s">
        <v>143</v>
      </c>
      <c r="Y78" s="31" t="s">
        <v>143</v>
      </c>
      <c r="Z78" s="31" t="s">
        <v>143</v>
      </c>
      <c r="AA78" s="31" t="s">
        <v>143</v>
      </c>
      <c r="AB78" s="31" t="s">
        <v>143</v>
      </c>
      <c r="AC78" s="31" t="s">
        <v>143</v>
      </c>
      <c r="AD78" s="31" t="s">
        <v>143</v>
      </c>
      <c r="AE78" s="31" t="s">
        <v>143</v>
      </c>
      <c r="AF78" s="78" t="s">
        <v>143</v>
      </c>
      <c r="AG78" s="96"/>
      <c r="AH78" s="96"/>
      <c r="AI78" s="82"/>
      <c r="AJ78" s="82"/>
      <c r="AK78" s="82"/>
      <c r="AL78" s="82"/>
      <c r="AM78" s="82"/>
      <c r="AN78" s="83"/>
      <c r="AO78" s="82"/>
    </row>
    <row r="79" spans="2:41" ht="27" customHeight="1" outlineLevel="1" x14ac:dyDescent="0.55000000000000004">
      <c r="B79" s="84"/>
      <c r="C79" s="118"/>
      <c r="D79" s="44" t="str" cm="1">
        <f t="array" ref="D79">IF(D$75&lt;&gt;"",IF(SUMPRODUCT(--(D80:D91&gt;=D$77),--(D80:D91&lt;=D$78))=0,"Additional TP","Default"&amp;CHAR(10)&amp;"TP"),"")</f>
        <v>Additional TP</v>
      </c>
      <c r="E79" s="44" t="str" cm="1">
        <f t="array" ref="E79">IF(E$75&lt;&gt;"",IF(SUMPRODUCT(--(E80:E91&gt;=E$77),--(E80:E91&lt;=E$78))=0,"Additional TP","Default"&amp;CHAR(10)&amp;"TP"),"")</f>
        <v>Additional TP</v>
      </c>
      <c r="F79" s="44" t="str" cm="1">
        <f t="array" ref="F79">IF(F$75&lt;&gt;"",IF(SUMPRODUCT(--(F80:F91&gt;=F$77),--(F80:F91&lt;=F$78))=0,"Additional TP","Default"&amp;CHAR(10)&amp;"TP"),"")</f>
        <v>Additional TP</v>
      </c>
      <c r="G79" s="44" t="str" cm="1">
        <f t="array" ref="G79">IF(G$75&lt;&gt;"",IF(SUMPRODUCT(--(G80:G91&gt;=G$77),--(G80:G91&lt;=G$78))=0,"Additional TP","Default"&amp;CHAR(10)&amp;"TP"),"")</f>
        <v>Additional TP</v>
      </c>
      <c r="H79" s="44" t="str" cm="1">
        <f t="array" ref="H79">IF(H$75&lt;&gt;"",IF(SUMPRODUCT(--(H80:H91&gt;=H$77),--(H80:H91&lt;=H$78))=0,"Additional TP","Default"&amp;CHAR(10)&amp;"TP"),"")</f>
        <v>Additional TP</v>
      </c>
      <c r="I79" s="44" t="str" cm="1">
        <f t="array" ref="I79">IF(I$75&lt;&gt;"",IF(SUMPRODUCT(--(I80:I91&gt;=I$77),--(I80:I91&lt;=I$78))=0,"Additional TP","Default"&amp;CHAR(10)&amp;"TP"),"")</f>
        <v>Additional TP</v>
      </c>
      <c r="J79" s="44" t="str" cm="1">
        <f t="array" ref="J79">IF(J$75&lt;&gt;"",IF(SUMPRODUCT(--(J80:J91&gt;=J$77),--(J80:J91&lt;=J$78))=0,"Additional TP","Default"&amp;CHAR(10)&amp;"TP"),"")</f>
        <v>Additional TP</v>
      </c>
      <c r="K79" s="44" t="str" cm="1">
        <f t="array" ref="K79">IF(K$75&lt;&gt;"",IF(SUMPRODUCT(--(K80:K91&gt;=K$77),--(K80:K91&lt;=K$78))=0,"Additional TP","Default"&amp;CHAR(10)&amp;"TP"),"")</f>
        <v>Additional TP</v>
      </c>
      <c r="L79" s="44" t="str" cm="1">
        <f t="array" ref="L79">IF(L$75&lt;&gt;"",IF(SUMPRODUCT(--(L80:L91&gt;=L$77),--(L80:L91&lt;=L$78))=0,"Additional TP","Default"&amp;CHAR(10)&amp;"TP"),"")</f>
        <v/>
      </c>
      <c r="M79" s="44" t="str" cm="1">
        <f t="array" ref="M79">IF(M$75&lt;&gt;"",IF(SUMPRODUCT(--(M80:M91&gt;=M$77),--(M80:M91&lt;=M$78))=0,"Additional TP","Default"&amp;CHAR(10)&amp;"TP"),"")</f>
        <v/>
      </c>
      <c r="N79" s="44" t="str" cm="1">
        <f t="array" ref="N79">IF(N$75&lt;&gt;"",IF(SUMPRODUCT(--(N80:N91&gt;=N$77),--(N80:N91&lt;=N$78))=0,"Additional TP","Default"&amp;CHAR(10)&amp;"TP"),"")</f>
        <v/>
      </c>
      <c r="O79" s="44" t="str" cm="1">
        <f t="array" ref="O79">IF(O$75&lt;&gt;"",IF(SUMPRODUCT(--(O80:O91&gt;=O$77),--(O80:O91&lt;=O$78))=0,"Additional TP","Default"&amp;CHAR(10)&amp;"TP"),"")</f>
        <v/>
      </c>
      <c r="P79" s="44" t="str" cm="1">
        <f t="array" ref="P79">IF(P$75&lt;&gt;"",IF(SUMPRODUCT(--(P80:P91&gt;=P$77),--(P80:P91&lt;=P$78))=0,"Additional TP","Default"&amp;CHAR(10)&amp;"TP"),"")</f>
        <v/>
      </c>
      <c r="Q79" s="44" t="str" cm="1">
        <f t="array" ref="Q79">IF(Q$75&lt;&gt;"",IF(SUMPRODUCT(--(Q80:Q91&gt;=Q$77),--(Q80:Q91&lt;=Q$78))=0,"Additional TP","Default"&amp;CHAR(10)&amp;"TP"),"")</f>
        <v/>
      </c>
      <c r="R79" s="44" t="str" cm="1">
        <f t="array" ref="R79">IF(R$75&lt;&gt;"",IF(SUMPRODUCT(--(R80:R91&gt;=R$77),--(R80:R91&lt;=R$78))=0,"Additional TP","Default"&amp;CHAR(10)&amp;"TP"),"")</f>
        <v/>
      </c>
      <c r="S79" s="44" t="str" cm="1">
        <f t="array" ref="S79">IF(S$75&lt;&gt;"",IF(SUMPRODUCT(--(S80:S91&gt;=S$77),--(S80:S91&lt;=S$78))=0,"Additional TP","Default"&amp;CHAR(10)&amp;"TP"),"")</f>
        <v/>
      </c>
      <c r="T79" s="44" t="str" cm="1">
        <f t="array" ref="T79">IF(T$75&lt;&gt;"",IF(SUMPRODUCT(--(T80:T91&gt;=T$77),--(T80:T91&lt;=T$78))=0,"Additional TP","Default"&amp;CHAR(10)&amp;"TP"),"")</f>
        <v/>
      </c>
      <c r="U79" s="44" t="str" cm="1">
        <f t="array" ref="U79">IF(U$75&lt;&gt;"",IF(SUMPRODUCT(--(U80:U91&gt;=U$77),--(U80:U91&lt;=U$78))=0,"Additional TP","Default"&amp;CHAR(10)&amp;"TP"),"")</f>
        <v/>
      </c>
      <c r="V79" s="44" t="str" cm="1">
        <f t="array" ref="V79">IF(V$75&lt;&gt;"",IF(SUMPRODUCT(--(V80:V91&gt;=V$77),--(V80:V91&lt;=V$78))=0,"Additional TP","Default"&amp;CHAR(10)&amp;"TP"),"")</f>
        <v/>
      </c>
      <c r="W79" s="44" t="str" cm="1">
        <f t="array" ref="W79">IF(W$75&lt;&gt;"",IF(SUMPRODUCT(--(W80:W91&gt;=W$77),--(W80:W91&lt;=W$78))=0,"Additional TP","Default"&amp;CHAR(10)&amp;"TP"),"")</f>
        <v/>
      </c>
      <c r="X79" s="44" t="str" cm="1">
        <f t="array" ref="X79">IF(X$75&lt;&gt;"",IF(SUMPRODUCT(--(X80:X91&gt;=X$77),--(X80:X91&lt;=X$78))=0,"Additional TP","Default"&amp;CHAR(10)&amp;"TP"),"")</f>
        <v/>
      </c>
      <c r="Y79" s="44" t="str" cm="1">
        <f t="array" ref="Y79">IF(Y$75&lt;&gt;"",IF(SUMPRODUCT(--(Y80:Y91&gt;=Y$77),--(Y80:Y91&lt;=Y$78))=0,"Additional TP","Default"&amp;CHAR(10)&amp;"TP"),"")</f>
        <v/>
      </c>
      <c r="Z79" s="44" t="str" cm="1">
        <f t="array" ref="Z79">IF(Z$75&lt;&gt;"",IF(SUMPRODUCT(--(Z80:Z91&gt;=Z$77),--(Z80:Z91&lt;=Z$78))=0,"Additional TP","Default"&amp;CHAR(10)&amp;"TP"),"")</f>
        <v/>
      </c>
      <c r="AA79" s="44" t="str" cm="1">
        <f t="array" ref="AA79">IF(AA$75&lt;&gt;"",IF(SUMPRODUCT(--(AA80:AA91&gt;=AA$77),--(AA80:AA91&lt;=AA$78))=0,"Additional TP","Default"&amp;CHAR(10)&amp;"TP"),"")</f>
        <v/>
      </c>
      <c r="AB79" s="44" t="str" cm="1">
        <f t="array" ref="AB79">IF(AB$75&lt;&gt;"",IF(SUMPRODUCT(--(AB80:AB91&gt;=AB$77),--(AB80:AB91&lt;=AB$78))=0,"Additional TP","Default"&amp;CHAR(10)&amp;"TP"),"")</f>
        <v/>
      </c>
      <c r="AC79" s="44" t="str" cm="1">
        <f t="array" ref="AC79">IF(AC$75&lt;&gt;"",IF(SUMPRODUCT(--(AC80:AC91&gt;=AC$77),--(AC80:AC91&lt;=AC$78))=0,"Additional TP","Default"&amp;CHAR(10)&amp;"TP"),"")</f>
        <v/>
      </c>
      <c r="AD79" s="44" t="str" cm="1">
        <f t="array" ref="AD79">IF(AD$75&lt;&gt;"",IF(SUMPRODUCT(--(AD80:AD91&gt;=AD$77),--(AD80:AD91&lt;=AD$78))=0,"Additional TP","Default"&amp;CHAR(10)&amp;"TP"),"")</f>
        <v/>
      </c>
      <c r="AE79" s="44" t="str" cm="1">
        <f t="array" ref="AE79">IF(AE$75&lt;&gt;"",IF(SUMPRODUCT(--(AE80:AE91&gt;=AE$77),--(AE80:AE91&lt;=AE$78))=0,"Additional TP","Default"&amp;CHAR(10)&amp;"TP"),"")</f>
        <v/>
      </c>
      <c r="AF79" s="79" t="str" cm="1">
        <f t="array" ref="AF79">IF(AF$75&lt;&gt;"",IF(SUMPRODUCT(--(AF80:AF91&gt;=AF$77),--(AF80:AF91&lt;=AF$78))=0,"Additional TP","Default"&amp;CHAR(10)&amp;"TP"),"")</f>
        <v/>
      </c>
      <c r="AG79" s="97"/>
      <c r="AH79" s="97"/>
      <c r="AI79" s="82"/>
      <c r="AJ79" s="82"/>
      <c r="AK79" s="82"/>
      <c r="AL79" s="82"/>
      <c r="AM79" s="82"/>
      <c r="AN79" s="83"/>
      <c r="AO79" s="82"/>
    </row>
    <row r="80" spans="2:41" ht="20.399999999999999" outlineLevel="1" x14ac:dyDescent="0.55000000000000004">
      <c r="B80" s="250" t="s">
        <v>89</v>
      </c>
      <c r="C80" s="45" t="s">
        <v>90</v>
      </c>
      <c r="D80" s="25">
        <f>ABS(B26-D26)</f>
        <v>2480</v>
      </c>
      <c r="E80" s="25">
        <f t="shared" ref="E80:AF85" si="4">IF(E$75&lt;&gt;"",D80,"")</f>
        <v>2480</v>
      </c>
      <c r="F80" s="25">
        <f t="shared" si="4"/>
        <v>2480</v>
      </c>
      <c r="G80" s="25">
        <f t="shared" si="4"/>
        <v>2480</v>
      </c>
      <c r="H80" s="25">
        <f t="shared" si="4"/>
        <v>2480</v>
      </c>
      <c r="I80" s="25">
        <f t="shared" si="4"/>
        <v>2480</v>
      </c>
      <c r="J80" s="25">
        <f t="shared" si="4"/>
        <v>2480</v>
      </c>
      <c r="K80" s="25">
        <f t="shared" si="4"/>
        <v>2480</v>
      </c>
      <c r="L80" s="25" t="str">
        <f t="shared" si="4"/>
        <v/>
      </c>
      <c r="M80" s="25" t="str">
        <f t="shared" si="4"/>
        <v/>
      </c>
      <c r="N80" s="25" t="str">
        <f t="shared" si="4"/>
        <v/>
      </c>
      <c r="O80" s="25" t="str">
        <f t="shared" si="4"/>
        <v/>
      </c>
      <c r="P80" s="25" t="str">
        <f t="shared" si="4"/>
        <v/>
      </c>
      <c r="Q80" s="25" t="str">
        <f t="shared" si="4"/>
        <v/>
      </c>
      <c r="R80" s="25" t="str">
        <f t="shared" si="4"/>
        <v/>
      </c>
      <c r="S80" s="25" t="str">
        <f t="shared" si="4"/>
        <v/>
      </c>
      <c r="T80" s="25" t="str">
        <f t="shared" si="4"/>
        <v/>
      </c>
      <c r="U80" s="25" t="str">
        <f t="shared" si="4"/>
        <v/>
      </c>
      <c r="V80" s="25" t="str">
        <f t="shared" si="4"/>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50"/>
      <c r="C81" s="45" t="s">
        <v>91</v>
      </c>
      <c r="D81" s="25">
        <f>ABS(B26+D26)</f>
        <v>6320</v>
      </c>
      <c r="E81" s="25">
        <f t="shared" si="4"/>
        <v>6320</v>
      </c>
      <c r="F81" s="25">
        <f t="shared" si="4"/>
        <v>6320</v>
      </c>
      <c r="G81" s="25">
        <f t="shared" si="4"/>
        <v>6320</v>
      </c>
      <c r="H81" s="25">
        <f t="shared" si="4"/>
        <v>6320</v>
      </c>
      <c r="I81" s="25">
        <f t="shared" si="4"/>
        <v>6320</v>
      </c>
      <c r="J81" s="25">
        <f t="shared" si="4"/>
        <v>6320</v>
      </c>
      <c r="K81" s="25">
        <f t="shared" si="4"/>
        <v>6320</v>
      </c>
      <c r="L81" s="25" t="str">
        <f t="shared" si="4"/>
        <v/>
      </c>
      <c r="M81" s="25" t="str">
        <f t="shared" si="4"/>
        <v/>
      </c>
      <c r="N81" s="25" t="str">
        <f t="shared" si="4"/>
        <v/>
      </c>
      <c r="O81" s="25" t="str">
        <f t="shared" si="4"/>
        <v/>
      </c>
      <c r="P81" s="25" t="str">
        <f t="shared" si="4"/>
        <v/>
      </c>
      <c r="Q81" s="25" t="str">
        <f t="shared" si="4"/>
        <v/>
      </c>
      <c r="R81" s="25" t="str">
        <f t="shared" si="4"/>
        <v/>
      </c>
      <c r="S81" s="25" t="str">
        <f t="shared" si="4"/>
        <v/>
      </c>
      <c r="T81" s="25" t="str">
        <f t="shared" si="4"/>
        <v/>
      </c>
      <c r="U81" s="25" t="str">
        <f t="shared" si="4"/>
        <v/>
      </c>
      <c r="V81" s="25" t="str">
        <f t="shared" si="4"/>
        <v/>
      </c>
      <c r="W81" s="25" t="str">
        <f t="shared" si="4"/>
        <v/>
      </c>
      <c r="X81" s="25" t="str">
        <f t="shared" si="4"/>
        <v/>
      </c>
      <c r="Y81" s="25" t="str">
        <f t="shared" si="4"/>
        <v/>
      </c>
      <c r="Z81" s="25" t="str">
        <f t="shared" si="4"/>
        <v/>
      </c>
      <c r="AA81" s="25" t="str">
        <f t="shared" si="4"/>
        <v/>
      </c>
      <c r="AB81" s="25" t="str">
        <f t="shared" si="4"/>
        <v/>
      </c>
      <c r="AC81" s="25" t="str">
        <f t="shared" si="4"/>
        <v/>
      </c>
      <c r="AD81" s="25" t="str">
        <f t="shared" si="4"/>
        <v/>
      </c>
      <c r="AE81" s="25" t="str">
        <f t="shared" si="4"/>
        <v/>
      </c>
      <c r="AF81" s="80" t="str">
        <f t="shared" si="4"/>
        <v/>
      </c>
      <c r="AG81" s="96"/>
      <c r="AH81" s="96"/>
      <c r="AI81" s="82"/>
      <c r="AJ81" s="82"/>
      <c r="AK81" s="82"/>
      <c r="AL81" s="82"/>
      <c r="AM81" s="82"/>
      <c r="AN81" s="83"/>
      <c r="AO81" s="82"/>
    </row>
    <row r="82" spans="1:16158" ht="20.399999999999999" outlineLevel="1" x14ac:dyDescent="0.55000000000000004">
      <c r="B82" s="250"/>
      <c r="C82" s="45" t="s">
        <v>92</v>
      </c>
      <c r="D82" s="25">
        <f>ABS(2*B26-D26)</f>
        <v>560</v>
      </c>
      <c r="E82" s="25">
        <f t="shared" si="4"/>
        <v>560</v>
      </c>
      <c r="F82" s="25">
        <f t="shared" si="4"/>
        <v>560</v>
      </c>
      <c r="G82" s="25">
        <f t="shared" si="4"/>
        <v>560</v>
      </c>
      <c r="H82" s="25">
        <f t="shared" si="4"/>
        <v>560</v>
      </c>
      <c r="I82" s="25">
        <f t="shared" si="4"/>
        <v>560</v>
      </c>
      <c r="J82" s="25">
        <f t="shared" si="4"/>
        <v>560</v>
      </c>
      <c r="K82" s="25">
        <f t="shared" si="4"/>
        <v>560</v>
      </c>
      <c r="L82" s="25" t="str">
        <f t="shared" si="4"/>
        <v/>
      </c>
      <c r="M82" s="25" t="str">
        <f t="shared" si="4"/>
        <v/>
      </c>
      <c r="N82" s="25" t="str">
        <f t="shared" si="4"/>
        <v/>
      </c>
      <c r="O82" s="25" t="str">
        <f t="shared" si="4"/>
        <v/>
      </c>
      <c r="P82" s="25" t="str">
        <f t="shared" si="4"/>
        <v/>
      </c>
      <c r="Q82" s="25" t="str">
        <f t="shared" si="4"/>
        <v/>
      </c>
      <c r="R82" s="25" t="str">
        <f t="shared" si="4"/>
        <v/>
      </c>
      <c r="S82" s="25" t="str">
        <f t="shared" si="4"/>
        <v/>
      </c>
      <c r="T82" s="25" t="str">
        <f t="shared" si="4"/>
        <v/>
      </c>
      <c r="U82" s="25" t="str">
        <f t="shared" si="4"/>
        <v/>
      </c>
      <c r="V82" s="25" t="str">
        <f t="shared" si="4"/>
        <v/>
      </c>
      <c r="W82" s="25" t="str">
        <f t="shared" si="4"/>
        <v/>
      </c>
      <c r="X82" s="25" t="str">
        <f t="shared" si="4"/>
        <v/>
      </c>
      <c r="Y82" s="25" t="str">
        <f t="shared" si="4"/>
        <v/>
      </c>
      <c r="Z82" s="25" t="str">
        <f t="shared" si="4"/>
        <v/>
      </c>
      <c r="AA82" s="25" t="str">
        <f t="shared" si="4"/>
        <v/>
      </c>
      <c r="AB82" s="25" t="str">
        <f t="shared" si="4"/>
        <v/>
      </c>
      <c r="AC82" s="25" t="str">
        <f t="shared" si="4"/>
        <v/>
      </c>
      <c r="AD82" s="25" t="str">
        <f t="shared" si="4"/>
        <v/>
      </c>
      <c r="AE82" s="25" t="str">
        <f t="shared" si="4"/>
        <v/>
      </c>
      <c r="AF82" s="80" t="str">
        <f t="shared" si="4"/>
        <v/>
      </c>
      <c r="AG82" s="96"/>
      <c r="AH82" s="96"/>
      <c r="AI82" s="82"/>
      <c r="AJ82" s="82"/>
      <c r="AK82" s="82"/>
      <c r="AL82" s="82"/>
      <c r="AM82" s="82"/>
      <c r="AN82" s="83"/>
      <c r="AO82" s="82"/>
    </row>
    <row r="83" spans="1:16158" ht="20.399999999999999" outlineLevel="1" x14ac:dyDescent="0.55000000000000004">
      <c r="B83" s="250"/>
      <c r="C83" s="45" t="s">
        <v>93</v>
      </c>
      <c r="D83" s="25">
        <f>ABS(2*D26-B26)</f>
        <v>6880</v>
      </c>
      <c r="E83" s="25">
        <f>IF(E$75&lt;&gt;"",D83,"")</f>
        <v>6880</v>
      </c>
      <c r="F83" s="25">
        <f t="shared" si="4"/>
        <v>6880</v>
      </c>
      <c r="G83" s="25">
        <f t="shared" si="4"/>
        <v>6880</v>
      </c>
      <c r="H83" s="25">
        <f t="shared" si="4"/>
        <v>6880</v>
      </c>
      <c r="I83" s="25">
        <f t="shared" si="4"/>
        <v>6880</v>
      </c>
      <c r="J83" s="25">
        <f t="shared" si="4"/>
        <v>6880</v>
      </c>
      <c r="K83" s="25">
        <f t="shared" si="4"/>
        <v>6880</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si="4"/>
        <v/>
      </c>
      <c r="W83" s="25" t="str">
        <f t="shared" si="4"/>
        <v/>
      </c>
      <c r="X83" s="25" t="str">
        <f t="shared" si="4"/>
        <v/>
      </c>
      <c r="Y83" s="25" t="str">
        <f t="shared" si="4"/>
        <v/>
      </c>
      <c r="Z83" s="25" t="str">
        <f t="shared" si="4"/>
        <v/>
      </c>
      <c r="AA83" s="25" t="str">
        <f t="shared" si="4"/>
        <v/>
      </c>
      <c r="AB83" s="25" t="str">
        <f t="shared" si="4"/>
        <v/>
      </c>
      <c r="AC83" s="25" t="str">
        <f t="shared" si="4"/>
        <v/>
      </c>
      <c r="AD83" s="25" t="str">
        <f t="shared" si="4"/>
        <v/>
      </c>
      <c r="AE83" s="25" t="str">
        <f t="shared" si="4"/>
        <v/>
      </c>
      <c r="AF83" s="80" t="str">
        <f t="shared" si="4"/>
        <v/>
      </c>
      <c r="AG83" s="96"/>
      <c r="AH83" s="96"/>
      <c r="AI83" s="82"/>
      <c r="AJ83" s="82"/>
      <c r="AK83" s="82"/>
      <c r="AL83" s="82"/>
      <c r="AM83" s="82"/>
      <c r="AN83" s="83"/>
      <c r="AO83" s="82"/>
    </row>
    <row r="84" spans="1:16158" ht="20.399999999999999" outlineLevel="1" x14ac:dyDescent="0.55000000000000004">
      <c r="B84" s="250"/>
      <c r="C84" s="45" t="s">
        <v>94</v>
      </c>
      <c r="D84" s="25">
        <f>ABS(2*B26+D26)</f>
        <v>8240</v>
      </c>
      <c r="E84" s="25">
        <f t="shared" ref="E84:V91" si="5">IF(E$75&lt;&gt;"",D84,"")</f>
        <v>8240</v>
      </c>
      <c r="F84" s="25">
        <f t="shared" si="5"/>
        <v>8240</v>
      </c>
      <c r="G84" s="25">
        <f t="shared" si="5"/>
        <v>8240</v>
      </c>
      <c r="H84" s="25">
        <f t="shared" si="5"/>
        <v>8240</v>
      </c>
      <c r="I84" s="25">
        <f t="shared" si="5"/>
        <v>8240</v>
      </c>
      <c r="J84" s="25">
        <f t="shared" si="5"/>
        <v>8240</v>
      </c>
      <c r="K84" s="25">
        <f t="shared" si="5"/>
        <v>8240</v>
      </c>
      <c r="L84" s="25" t="str">
        <f t="shared" si="5"/>
        <v/>
      </c>
      <c r="M84" s="25" t="str">
        <f t="shared" si="5"/>
        <v/>
      </c>
      <c r="N84" s="25" t="str">
        <f t="shared" si="5"/>
        <v/>
      </c>
      <c r="O84" s="25" t="str">
        <f t="shared" si="5"/>
        <v/>
      </c>
      <c r="P84" s="25" t="str">
        <f t="shared" si="5"/>
        <v/>
      </c>
      <c r="Q84" s="25" t="str">
        <f t="shared" si="5"/>
        <v/>
      </c>
      <c r="R84" s="25" t="str">
        <f t="shared" si="5"/>
        <v/>
      </c>
      <c r="S84" s="25" t="str">
        <f t="shared" si="5"/>
        <v/>
      </c>
      <c r="T84" s="25" t="str">
        <f t="shared" si="5"/>
        <v/>
      </c>
      <c r="U84" s="25" t="str">
        <f t="shared" si="5"/>
        <v/>
      </c>
      <c r="V84" s="25" t="str">
        <f t="shared" si="5"/>
        <v/>
      </c>
      <c r="W84" s="25" t="str">
        <f t="shared" si="4"/>
        <v/>
      </c>
      <c r="X84" s="25" t="str">
        <f t="shared" si="4"/>
        <v/>
      </c>
      <c r="Y84" s="25" t="str">
        <f t="shared" si="4"/>
        <v/>
      </c>
      <c r="Z84" s="25" t="str">
        <f t="shared" si="4"/>
        <v/>
      </c>
      <c r="AA84" s="25" t="str">
        <f t="shared" si="4"/>
        <v/>
      </c>
      <c r="AB84" s="25" t="str">
        <f t="shared" si="4"/>
        <v/>
      </c>
      <c r="AC84" s="25" t="str">
        <f t="shared" si="4"/>
        <v/>
      </c>
      <c r="AD84" s="25" t="str">
        <f t="shared" si="4"/>
        <v/>
      </c>
      <c r="AE84" s="25" t="str">
        <f t="shared" si="4"/>
        <v/>
      </c>
      <c r="AF84" s="80" t="str">
        <f t="shared" si="4"/>
        <v/>
      </c>
      <c r="AG84" s="96"/>
      <c r="AH84" s="96"/>
      <c r="AI84" s="82"/>
      <c r="AJ84" s="82"/>
      <c r="AK84" s="82"/>
      <c r="AL84" s="82"/>
      <c r="AM84" s="82"/>
      <c r="AN84" s="83"/>
      <c r="AO84" s="82"/>
    </row>
    <row r="85" spans="1:16158" ht="20.399999999999999" outlineLevel="1" x14ac:dyDescent="0.55000000000000004">
      <c r="B85" s="250"/>
      <c r="C85" s="45" t="s">
        <v>95</v>
      </c>
      <c r="D85" s="25">
        <f>ABS(2*D26+B26)</f>
        <v>10720</v>
      </c>
      <c r="E85" s="25">
        <f t="shared" si="5"/>
        <v>10720</v>
      </c>
      <c r="F85" s="25">
        <f t="shared" si="5"/>
        <v>10720</v>
      </c>
      <c r="G85" s="25">
        <f t="shared" si="5"/>
        <v>10720</v>
      </c>
      <c r="H85" s="25">
        <f t="shared" si="5"/>
        <v>10720</v>
      </c>
      <c r="I85" s="25">
        <f t="shared" si="5"/>
        <v>10720</v>
      </c>
      <c r="J85" s="25">
        <f t="shared" si="5"/>
        <v>10720</v>
      </c>
      <c r="K85" s="25">
        <f t="shared" si="5"/>
        <v>10720</v>
      </c>
      <c r="L85" s="25" t="str">
        <f t="shared" si="5"/>
        <v/>
      </c>
      <c r="M85" s="25" t="str">
        <f t="shared" si="5"/>
        <v/>
      </c>
      <c r="N85" s="25" t="str">
        <f t="shared" si="5"/>
        <v/>
      </c>
      <c r="O85" s="25" t="str">
        <f t="shared" si="5"/>
        <v/>
      </c>
      <c r="P85" s="25" t="str">
        <f t="shared" si="5"/>
        <v/>
      </c>
      <c r="Q85" s="25" t="str">
        <f t="shared" si="5"/>
        <v/>
      </c>
      <c r="R85" s="25" t="str">
        <f t="shared" si="5"/>
        <v/>
      </c>
      <c r="S85" s="25" t="str">
        <f t="shared" si="5"/>
        <v/>
      </c>
      <c r="T85" s="25" t="str">
        <f t="shared" si="5"/>
        <v/>
      </c>
      <c r="U85" s="25" t="str">
        <f t="shared" si="5"/>
        <v/>
      </c>
      <c r="V85" s="25" t="str">
        <f t="shared" si="5"/>
        <v/>
      </c>
      <c r="W85" s="25" t="str">
        <f t="shared" si="4"/>
        <v/>
      </c>
      <c r="X85" s="25" t="str">
        <f t="shared" si="4"/>
        <v/>
      </c>
      <c r="Y85" s="25" t="str">
        <f t="shared" si="4"/>
        <v/>
      </c>
      <c r="Z85" s="25" t="str">
        <f t="shared" si="4"/>
        <v/>
      </c>
      <c r="AA85" s="25" t="str">
        <f t="shared" si="4"/>
        <v/>
      </c>
      <c r="AB85" s="25" t="str">
        <f t="shared" si="4"/>
        <v/>
      </c>
      <c r="AC85" s="25" t="str">
        <f t="shared" si="4"/>
        <v/>
      </c>
      <c r="AD85" s="25" t="str">
        <f t="shared" si="4"/>
        <v/>
      </c>
      <c r="AE85" s="25" t="str">
        <f t="shared" si="4"/>
        <v/>
      </c>
      <c r="AF85" s="80" t="str">
        <f t="shared" si="4"/>
        <v/>
      </c>
      <c r="AG85" s="96"/>
      <c r="AH85" s="96"/>
      <c r="AI85" s="82"/>
      <c r="AJ85" s="82"/>
      <c r="AK85" s="82"/>
      <c r="AL85" s="82"/>
      <c r="AM85" s="82"/>
      <c r="AN85" s="83"/>
      <c r="AO85" s="82"/>
    </row>
    <row r="86" spans="1:16158" ht="20.399999999999999" outlineLevel="1" x14ac:dyDescent="0.55000000000000004">
      <c r="B86" s="236" t="s">
        <v>96</v>
      </c>
      <c r="C86" s="46" t="s">
        <v>97</v>
      </c>
      <c r="D86" s="47">
        <f>ABS(C26-E26)</f>
        <v>3020</v>
      </c>
      <c r="E86" s="47">
        <f t="shared" si="5"/>
        <v>3020</v>
      </c>
      <c r="F86" s="47">
        <f t="shared" si="5"/>
        <v>3020</v>
      </c>
      <c r="G86" s="47">
        <f t="shared" si="5"/>
        <v>3020</v>
      </c>
      <c r="H86" s="47">
        <f t="shared" si="5"/>
        <v>3020</v>
      </c>
      <c r="I86" s="47">
        <f t="shared" si="5"/>
        <v>3020</v>
      </c>
      <c r="J86" s="47">
        <f t="shared" si="5"/>
        <v>3020</v>
      </c>
      <c r="K86" s="47">
        <f t="shared" si="5"/>
        <v>3020</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ht="20.399999999999999" outlineLevel="1" x14ac:dyDescent="0.55000000000000004">
      <c r="B87" s="237"/>
      <c r="C87" s="46" t="s">
        <v>98</v>
      </c>
      <c r="D87" s="47">
        <f>ABS(E26+C26)</f>
        <v>6980</v>
      </c>
      <c r="E87" s="47">
        <f t="shared" si="5"/>
        <v>6980</v>
      </c>
      <c r="F87" s="47">
        <f t="shared" si="5"/>
        <v>6980</v>
      </c>
      <c r="G87" s="47">
        <f t="shared" si="5"/>
        <v>6980</v>
      </c>
      <c r="H87" s="47">
        <f t="shared" si="5"/>
        <v>6980</v>
      </c>
      <c r="I87" s="47">
        <f t="shared" si="5"/>
        <v>6980</v>
      </c>
      <c r="J87" s="47">
        <f t="shared" si="5"/>
        <v>6980</v>
      </c>
      <c r="K87" s="47">
        <f t="shared" si="5"/>
        <v>6980</v>
      </c>
      <c r="L87" s="47" t="str">
        <f t="shared" si="5"/>
        <v/>
      </c>
      <c r="M87" s="47" t="str">
        <f t="shared" si="5"/>
        <v/>
      </c>
      <c r="N87" s="47" t="str">
        <f t="shared" si="5"/>
        <v/>
      </c>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c r="X87" s="47"/>
      <c r="Y87" s="47"/>
      <c r="Z87" s="47"/>
      <c r="AA87" s="47"/>
      <c r="AB87" s="47"/>
      <c r="AC87" s="47"/>
      <c r="AD87" s="47"/>
      <c r="AE87" s="47"/>
      <c r="AF87" s="81"/>
      <c r="AG87" s="96"/>
      <c r="AH87" s="96"/>
      <c r="AI87" s="82"/>
      <c r="AJ87" s="82"/>
      <c r="AK87" s="82"/>
      <c r="AL87" s="82"/>
      <c r="AM87" s="82"/>
      <c r="AN87" s="83"/>
      <c r="AO87" s="82"/>
    </row>
    <row r="88" spans="1:16158" ht="20.399999999999999" outlineLevel="1" x14ac:dyDescent="0.55000000000000004">
      <c r="B88" s="237"/>
      <c r="C88" s="46" t="s">
        <v>99</v>
      </c>
      <c r="D88" s="47">
        <f>ABS(2*C26-E26)</f>
        <v>1040</v>
      </c>
      <c r="E88" s="47">
        <f t="shared" si="5"/>
        <v>1040</v>
      </c>
      <c r="F88" s="47">
        <f t="shared" si="5"/>
        <v>1040</v>
      </c>
      <c r="G88" s="47">
        <f t="shared" si="5"/>
        <v>1040</v>
      </c>
      <c r="H88" s="47">
        <f t="shared" si="5"/>
        <v>1040</v>
      </c>
      <c r="I88" s="47">
        <f t="shared" si="5"/>
        <v>1040</v>
      </c>
      <c r="J88" s="47">
        <f t="shared" si="5"/>
        <v>1040</v>
      </c>
      <c r="K88" s="47">
        <f t="shared" si="5"/>
        <v>1040</v>
      </c>
      <c r="L88" s="47" t="str">
        <f t="shared" si="5"/>
        <v/>
      </c>
      <c r="M88" s="47" t="str">
        <f t="shared" si="5"/>
        <v/>
      </c>
      <c r="N88" s="47" t="str">
        <f t="shared" si="5"/>
        <v/>
      </c>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c r="X88" s="47"/>
      <c r="Y88" s="47"/>
      <c r="Z88" s="47"/>
      <c r="AA88" s="47"/>
      <c r="AB88" s="47"/>
      <c r="AC88" s="47"/>
      <c r="AD88" s="47"/>
      <c r="AE88" s="47"/>
      <c r="AF88" s="81"/>
      <c r="AG88" s="96"/>
      <c r="AH88" s="96"/>
      <c r="AI88" s="82"/>
      <c r="AJ88" s="82"/>
      <c r="AK88" s="82"/>
      <c r="AL88" s="82"/>
      <c r="AM88" s="82"/>
      <c r="AN88" s="83"/>
      <c r="AO88" s="82"/>
    </row>
    <row r="89" spans="1:16158" ht="20.399999999999999" outlineLevel="1" x14ac:dyDescent="0.55000000000000004">
      <c r="B89" s="237"/>
      <c r="C89" s="46" t="s">
        <v>100</v>
      </c>
      <c r="D89" s="47">
        <f>ABS(2*E26-C26)</f>
        <v>8020</v>
      </c>
      <c r="E89" s="47">
        <f t="shared" si="5"/>
        <v>8020</v>
      </c>
      <c r="F89" s="47">
        <f t="shared" si="5"/>
        <v>8020</v>
      </c>
      <c r="G89" s="47">
        <f t="shared" si="5"/>
        <v>8020</v>
      </c>
      <c r="H89" s="47">
        <f t="shared" si="5"/>
        <v>8020</v>
      </c>
      <c r="I89" s="47">
        <f t="shared" si="5"/>
        <v>8020</v>
      </c>
      <c r="J89" s="47">
        <f t="shared" si="5"/>
        <v>8020</v>
      </c>
      <c r="K89" s="47">
        <f t="shared" si="5"/>
        <v>8020</v>
      </c>
      <c r="L89" s="47" t="str">
        <f t="shared" si="5"/>
        <v/>
      </c>
      <c r="M89" s="47" t="str">
        <f t="shared" si="5"/>
        <v/>
      </c>
      <c r="N89" s="47" t="str">
        <f t="shared" si="5"/>
        <v/>
      </c>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c r="X89" s="47"/>
      <c r="Y89" s="47"/>
      <c r="Z89" s="47"/>
      <c r="AA89" s="47"/>
      <c r="AB89" s="47"/>
      <c r="AC89" s="47"/>
      <c r="AD89" s="47"/>
      <c r="AE89" s="47"/>
      <c r="AF89" s="81"/>
      <c r="AG89" s="96"/>
      <c r="AH89" s="96"/>
      <c r="AI89" s="82"/>
      <c r="AJ89" s="82"/>
      <c r="AK89" s="82"/>
      <c r="AL89" s="82"/>
      <c r="AM89" s="82"/>
      <c r="AN89" s="83"/>
      <c r="AO89" s="82"/>
    </row>
    <row r="90" spans="1:16158" ht="20.399999999999999" outlineLevel="1" x14ac:dyDescent="0.55000000000000004">
      <c r="B90" s="237"/>
      <c r="C90" s="46" t="s">
        <v>101</v>
      </c>
      <c r="D90" s="47">
        <f>ABS(2*C26+E26)</f>
        <v>8960</v>
      </c>
      <c r="E90" s="47">
        <f t="shared" si="5"/>
        <v>8960</v>
      </c>
      <c r="F90" s="47">
        <f t="shared" si="5"/>
        <v>8960</v>
      </c>
      <c r="G90" s="47">
        <f t="shared" si="5"/>
        <v>8960</v>
      </c>
      <c r="H90" s="47">
        <f t="shared" si="5"/>
        <v>8960</v>
      </c>
      <c r="I90" s="47">
        <f t="shared" si="5"/>
        <v>8960</v>
      </c>
      <c r="J90" s="47">
        <f t="shared" si="5"/>
        <v>8960</v>
      </c>
      <c r="K90" s="47">
        <f t="shared" si="5"/>
        <v>8960</v>
      </c>
      <c r="L90" s="47" t="str">
        <f t="shared" si="5"/>
        <v/>
      </c>
      <c r="M90" s="47" t="str">
        <f t="shared" si="5"/>
        <v/>
      </c>
      <c r="N90" s="47" t="str">
        <f t="shared" si="5"/>
        <v/>
      </c>
      <c r="O90" s="47" t="str">
        <f t="shared" si="5"/>
        <v/>
      </c>
      <c r="P90" s="47" t="str">
        <f t="shared" si="5"/>
        <v/>
      </c>
      <c r="Q90" s="47" t="str">
        <f t="shared" si="5"/>
        <v/>
      </c>
      <c r="R90" s="47" t="str">
        <f t="shared" si="5"/>
        <v/>
      </c>
      <c r="S90" s="47" t="str">
        <f t="shared" si="5"/>
        <v/>
      </c>
      <c r="T90" s="47" t="str">
        <f t="shared" si="5"/>
        <v/>
      </c>
      <c r="U90" s="47" t="str">
        <f t="shared" si="5"/>
        <v/>
      </c>
      <c r="V90" s="47" t="str">
        <f t="shared" si="5"/>
        <v/>
      </c>
      <c r="W90" s="47"/>
      <c r="X90" s="47"/>
      <c r="Y90" s="47"/>
      <c r="Z90" s="47"/>
      <c r="AA90" s="47"/>
      <c r="AB90" s="47"/>
      <c r="AC90" s="47"/>
      <c r="AD90" s="47"/>
      <c r="AE90" s="47"/>
      <c r="AF90" s="81"/>
      <c r="AG90" s="96"/>
      <c r="AH90" s="96"/>
      <c r="AI90" s="82"/>
      <c r="AJ90" s="82"/>
      <c r="AK90" s="82"/>
      <c r="AL90" s="82"/>
      <c r="AM90" s="82"/>
      <c r="AN90" s="83"/>
      <c r="AO90" s="82"/>
    </row>
    <row r="91" spans="1:16158" ht="20.399999999999999" outlineLevel="1" x14ac:dyDescent="0.55000000000000004">
      <c r="B91" s="238"/>
      <c r="C91" s="46" t="s">
        <v>102</v>
      </c>
      <c r="D91" s="47">
        <f>ABS(2*E26+C26)</f>
        <v>11980</v>
      </c>
      <c r="E91" s="47">
        <f t="shared" si="5"/>
        <v>11980</v>
      </c>
      <c r="F91" s="47">
        <f t="shared" si="5"/>
        <v>11980</v>
      </c>
      <c r="G91" s="47">
        <f t="shared" si="5"/>
        <v>11980</v>
      </c>
      <c r="H91" s="47">
        <f t="shared" si="5"/>
        <v>11980</v>
      </c>
      <c r="I91" s="47">
        <f t="shared" si="5"/>
        <v>11980</v>
      </c>
      <c r="J91" s="47">
        <f t="shared" si="5"/>
        <v>11980</v>
      </c>
      <c r="K91" s="47">
        <f t="shared" si="5"/>
        <v>11980</v>
      </c>
      <c r="L91" s="47" t="str">
        <f t="shared" si="5"/>
        <v/>
      </c>
      <c r="M91" s="47" t="str">
        <f t="shared" si="5"/>
        <v/>
      </c>
      <c r="N91" s="47" t="str">
        <f t="shared" si="5"/>
        <v/>
      </c>
      <c r="O91" s="47" t="str">
        <f t="shared" si="5"/>
        <v/>
      </c>
      <c r="P91" s="47" t="str">
        <f t="shared" si="5"/>
        <v/>
      </c>
      <c r="Q91" s="47" t="str">
        <f t="shared" si="5"/>
        <v/>
      </c>
      <c r="R91" s="47" t="str">
        <f t="shared" si="5"/>
        <v/>
      </c>
      <c r="S91" s="47" t="str">
        <f t="shared" si="5"/>
        <v/>
      </c>
      <c r="T91" s="47" t="str">
        <f t="shared" si="5"/>
        <v/>
      </c>
      <c r="U91" s="47" t="str">
        <f t="shared" si="5"/>
        <v/>
      </c>
      <c r="V91" s="47" t="str">
        <f t="shared" si="5"/>
        <v/>
      </c>
      <c r="W91" s="47"/>
      <c r="X91" s="47"/>
      <c r="Y91" s="47"/>
      <c r="Z91" s="47"/>
      <c r="AA91" s="47"/>
      <c r="AB91" s="47"/>
      <c r="AC91" s="47"/>
      <c r="AD91" s="47"/>
      <c r="AE91" s="47"/>
      <c r="AF91" s="81"/>
      <c r="AG91" s="96"/>
      <c r="AH91" s="96"/>
      <c r="AI91" s="82"/>
      <c r="AJ91" s="82"/>
      <c r="AK91" s="82"/>
      <c r="AL91" s="82"/>
      <c r="AM91" s="82"/>
      <c r="AN91" s="83"/>
      <c r="AO91" s="82"/>
    </row>
    <row r="92" spans="1:16158" s="48" customFormat="1" ht="14.7" outlineLevel="1" thickBot="1" x14ac:dyDescent="0.6">
      <c r="S92" s="49"/>
      <c r="T92" s="49"/>
      <c r="U92" s="49"/>
      <c r="V92" s="49"/>
      <c r="W92" s="49"/>
      <c r="X92" s="49"/>
      <c r="Y92" s="49"/>
      <c r="Z92" s="49"/>
      <c r="AA92" s="49"/>
      <c r="AB92" s="49"/>
      <c r="AC92" s="49"/>
      <c r="AD92" s="49"/>
      <c r="AE92" s="49"/>
      <c r="AF92" s="49"/>
      <c r="AG92" s="49"/>
      <c r="AH92" s="49"/>
      <c r="AI92" s="49"/>
      <c r="AJ92" s="49"/>
      <c r="AK92" s="49"/>
      <c r="AL92" s="49"/>
      <c r="AM92" s="49"/>
      <c r="AN92" s="50"/>
      <c r="AO92" s="49"/>
      <c r="AP92" s="49"/>
      <c r="AQ92" s="49"/>
    </row>
    <row r="93" spans="1:16158" s="48" customFormat="1" ht="18.600000000000001" thickBot="1" x14ac:dyDescent="0.6">
      <c r="B93" s="209" t="s">
        <v>103</v>
      </c>
      <c r="C93" s="210"/>
      <c r="D93" s="210"/>
      <c r="E93" s="210"/>
      <c r="F93" s="210"/>
      <c r="G93" s="210"/>
      <c r="H93" s="210"/>
      <c r="I93" s="210"/>
      <c r="J93" s="210"/>
      <c r="K93" s="210"/>
      <c r="L93" s="210"/>
      <c r="M93" s="210"/>
      <c r="N93" s="211"/>
      <c r="O93" s="51"/>
      <c r="S93" s="49"/>
      <c r="T93" s="49"/>
      <c r="U93" s="49"/>
      <c r="V93" s="49"/>
      <c r="W93" s="49"/>
      <c r="X93" s="49"/>
      <c r="Y93" s="49"/>
      <c r="Z93" s="49"/>
      <c r="AA93" s="49"/>
      <c r="AB93" s="49"/>
      <c r="AC93" s="49"/>
      <c r="AD93" s="49"/>
      <c r="AE93" s="49"/>
      <c r="AF93" s="49"/>
      <c r="AG93" s="49"/>
      <c r="AH93" s="49"/>
      <c r="AI93" s="49"/>
      <c r="AJ93" s="49"/>
      <c r="AK93" s="49"/>
      <c r="AL93" s="49"/>
      <c r="AM93" s="49"/>
      <c r="AN93" s="50"/>
      <c r="AO93" s="49"/>
      <c r="AP93" s="49"/>
      <c r="AQ93" s="49"/>
    </row>
    <row r="94" spans="1:16158" s="48" customFormat="1" ht="46.5" customHeight="1" outlineLevel="1" x14ac:dyDescent="0.55000000000000004">
      <c r="B94" s="239" t="str">
        <f>IF(ISNUMBER(FIND("Additional",_xlfn.CONCAT(D79:V79))),"As identified in step 4 additional test points are required to cover all producted bands and frequency ranges where 2nd and 3rd order IM products can occur. The additional test points are indicated below as 'Additional TP'. ","") &amp;IFERROR(IF(FIND("Default",_xlfn.CONCAT(D97:V97))&gt;0,"The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4" s="240"/>
      <c r="D94" s="240"/>
      <c r="E94" s="240"/>
      <c r="F94" s="240"/>
      <c r="G94" s="240"/>
      <c r="H94" s="240"/>
      <c r="I94" s="240"/>
      <c r="J94" s="240"/>
      <c r="K94" s="240"/>
      <c r="L94" s="240"/>
      <c r="M94" s="240"/>
      <c r="N94" s="241"/>
      <c r="S94" s="49"/>
      <c r="T94" s="49"/>
      <c r="U94" s="49"/>
      <c r="V94" s="49"/>
      <c r="W94" s="49"/>
      <c r="X94" s="49"/>
      <c r="Y94" s="49"/>
      <c r="Z94" s="49"/>
      <c r="AA94" s="49"/>
      <c r="AB94" s="49"/>
      <c r="AC94" s="49"/>
      <c r="AD94" s="49"/>
      <c r="AE94" s="49"/>
      <c r="AF94" s="49"/>
      <c r="AG94" s="49"/>
      <c r="AH94" s="49"/>
      <c r="AI94" s="49"/>
      <c r="AJ94" s="49"/>
      <c r="AK94" s="49"/>
      <c r="AL94" s="49"/>
      <c r="AM94" s="49"/>
      <c r="AN94" s="50"/>
      <c r="AO94" s="49"/>
      <c r="AP94" s="49"/>
      <c r="AQ94" s="49"/>
    </row>
    <row r="95" spans="1:16158" s="48" customFormat="1" ht="9.75" customHeight="1" outlineLevel="1" x14ac:dyDescent="0.55000000000000004">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1:16158" s="19" customFormat="1" ht="21" customHeight="1" outlineLevel="1" x14ac:dyDescent="0.55000000000000004">
      <c r="A96" s="51"/>
      <c r="B96" s="215" t="s">
        <v>163</v>
      </c>
      <c r="C96" s="234"/>
      <c r="D96" s="127">
        <v>1</v>
      </c>
      <c r="E96" s="128">
        <v>2</v>
      </c>
      <c r="F96" s="128">
        <v>4</v>
      </c>
      <c r="G96" s="128">
        <v>3</v>
      </c>
      <c r="H96" s="128">
        <v>1</v>
      </c>
      <c r="I96" s="128">
        <v>1</v>
      </c>
      <c r="J96" s="128">
        <v>2</v>
      </c>
      <c r="K96" s="128">
        <v>2</v>
      </c>
      <c r="L96" s="128"/>
      <c r="M96" s="128"/>
      <c r="N96" s="128"/>
      <c r="O96" s="128"/>
      <c r="P96" s="128"/>
      <c r="Q96" s="128"/>
      <c r="R96" s="128"/>
      <c r="S96" s="128"/>
      <c r="T96" s="128"/>
      <c r="U96" s="128"/>
      <c r="V96" s="128"/>
      <c r="W96" s="129"/>
      <c r="X96" s="129"/>
      <c r="Y96" s="129"/>
      <c r="Z96" s="129"/>
      <c r="AA96" s="129"/>
      <c r="AB96" s="129"/>
      <c r="AC96" s="129"/>
      <c r="AD96" s="129"/>
      <c r="AE96" s="129"/>
      <c r="AF96" s="129"/>
      <c r="AG96" s="129"/>
      <c r="AH96" s="129"/>
      <c r="AI96" s="130"/>
      <c r="AJ96" s="130"/>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39" customHeight="1" outlineLevel="1" x14ac:dyDescent="0.55000000000000004">
      <c r="A97" s="51"/>
      <c r="B97" s="215" t="s">
        <v>162</v>
      </c>
      <c r="C97" s="234"/>
      <c r="D97" s="125" t="s">
        <v>245</v>
      </c>
      <c r="E97" s="125" t="s">
        <v>245</v>
      </c>
      <c r="F97" s="125" t="s">
        <v>245</v>
      </c>
      <c r="G97" s="125" t="s">
        <v>245</v>
      </c>
      <c r="H97" s="125" t="s">
        <v>245</v>
      </c>
      <c r="I97" s="125" t="s">
        <v>245</v>
      </c>
      <c r="J97" s="125" t="s">
        <v>245</v>
      </c>
      <c r="K97" s="125" t="s">
        <v>245</v>
      </c>
      <c r="L97" s="125"/>
      <c r="M97" s="125"/>
      <c r="N97" s="125"/>
      <c r="O97" s="125"/>
      <c r="P97" s="125"/>
      <c r="Q97" s="125"/>
      <c r="R97" s="125"/>
      <c r="S97" s="125"/>
      <c r="T97" s="125"/>
      <c r="U97" s="125"/>
      <c r="V97" s="125"/>
      <c r="W97" s="125"/>
      <c r="X97" s="125"/>
      <c r="Y97" s="125"/>
      <c r="Z97" s="125"/>
      <c r="AA97" s="125"/>
      <c r="AB97" s="125"/>
      <c r="AC97" s="125"/>
      <c r="AD97" s="125"/>
      <c r="AE97" s="125"/>
      <c r="AF97" s="125"/>
      <c r="AG97" s="125"/>
      <c r="AH97" s="125"/>
      <c r="AI97" s="126"/>
      <c r="AJ97" s="126"/>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7.7" customHeight="1" outlineLevel="1" x14ac:dyDescent="0.55000000000000004">
      <c r="A98" s="51"/>
      <c r="B98" s="215" t="s">
        <v>55</v>
      </c>
      <c r="C98" s="234"/>
      <c r="D98" s="65" t="s">
        <v>68</v>
      </c>
      <c r="E98" s="66" t="s">
        <v>60</v>
      </c>
      <c r="F98" s="67" t="s">
        <v>68</v>
      </c>
      <c r="G98" s="67" t="s">
        <v>68</v>
      </c>
      <c r="H98" s="67" t="s">
        <v>68</v>
      </c>
      <c r="I98" s="67" t="s">
        <v>68</v>
      </c>
      <c r="J98" s="67" t="s">
        <v>68</v>
      </c>
      <c r="K98" s="67" t="s">
        <v>60</v>
      </c>
      <c r="L98" s="67"/>
      <c r="M98" s="67"/>
      <c r="N98" s="67"/>
      <c r="O98" s="67"/>
      <c r="P98" s="67"/>
      <c r="Q98" s="67"/>
      <c r="R98" s="67"/>
      <c r="S98" s="67"/>
      <c r="T98" s="67"/>
      <c r="U98" s="67"/>
      <c r="V98" s="67"/>
      <c r="W98" s="68"/>
      <c r="X98" s="68"/>
      <c r="Y98" s="68"/>
      <c r="Z98" s="68"/>
      <c r="AA98" s="68"/>
      <c r="AB98" s="68"/>
      <c r="AC98" s="68"/>
      <c r="AD98" s="68"/>
      <c r="AE98" s="68"/>
      <c r="AF98" s="68"/>
      <c r="AG98" s="68"/>
      <c r="AH98" s="68"/>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5.6" customHeight="1" outlineLevel="1" x14ac:dyDescent="0.55000000000000004">
      <c r="A99" s="51"/>
      <c r="B99" s="234" t="s">
        <v>156</v>
      </c>
      <c r="C99" s="235"/>
      <c r="D99" s="65" t="str">
        <f t="shared" ref="D99:AJ99" si="6">_xlfn.IFNA(VLOOKUP(D98,$B$38:$D$43,3,FALSE),"")</f>
        <v>|2*fx – fy|</v>
      </c>
      <c r="E99" s="66" t="str">
        <f t="shared" si="6"/>
        <v>|fx – fy|</v>
      </c>
      <c r="F99" s="67" t="str">
        <f t="shared" si="6"/>
        <v>|2*fx – fy|</v>
      </c>
      <c r="G99" s="67" t="str">
        <f t="shared" si="6"/>
        <v>|2*fx – fy|</v>
      </c>
      <c r="H99" s="67" t="str">
        <f t="shared" si="6"/>
        <v>|2*fx – fy|</v>
      </c>
      <c r="I99" s="67" t="str">
        <f t="shared" si="6"/>
        <v>|2*fx – fy|</v>
      </c>
      <c r="J99" s="67" t="str">
        <f t="shared" si="6"/>
        <v>|2*fx – fy|</v>
      </c>
      <c r="K99" s="67" t="str">
        <f t="shared" si="6"/>
        <v>|fx – fy|</v>
      </c>
      <c r="L99" s="67" t="str">
        <f t="shared" si="6"/>
        <v/>
      </c>
      <c r="M99" s="67" t="str">
        <f t="shared" si="6"/>
        <v/>
      </c>
      <c r="N99" s="67" t="str">
        <f t="shared" si="6"/>
        <v/>
      </c>
      <c r="O99" s="67" t="str">
        <f t="shared" si="6"/>
        <v/>
      </c>
      <c r="P99" s="67" t="str">
        <f t="shared" si="6"/>
        <v/>
      </c>
      <c r="Q99" s="67" t="str">
        <f t="shared" si="6"/>
        <v/>
      </c>
      <c r="R99" s="67" t="str">
        <f t="shared" si="6"/>
        <v/>
      </c>
      <c r="S99" s="67" t="str">
        <f t="shared" si="6"/>
        <v/>
      </c>
      <c r="T99" s="67" t="str">
        <f t="shared" si="6"/>
        <v/>
      </c>
      <c r="U99" s="67" t="str">
        <f t="shared" si="6"/>
        <v/>
      </c>
      <c r="V99" s="67" t="str">
        <f t="shared" si="6"/>
        <v/>
      </c>
      <c r="W99" s="68" t="str">
        <f t="shared" si="6"/>
        <v/>
      </c>
      <c r="X99" s="68" t="str">
        <f t="shared" si="6"/>
        <v/>
      </c>
      <c r="Y99" s="68" t="str">
        <f t="shared" si="6"/>
        <v/>
      </c>
      <c r="Z99" s="68" t="str">
        <f t="shared" si="6"/>
        <v/>
      </c>
      <c r="AA99" s="68" t="str">
        <f t="shared" si="6"/>
        <v/>
      </c>
      <c r="AB99" s="68" t="str">
        <f t="shared" si="6"/>
        <v/>
      </c>
      <c r="AC99" s="68" t="str">
        <f t="shared" si="6"/>
        <v/>
      </c>
      <c r="AD99" s="68" t="str">
        <f t="shared" si="6"/>
        <v/>
      </c>
      <c r="AE99" s="68" t="str">
        <f t="shared" si="6"/>
        <v/>
      </c>
      <c r="AF99" s="68" t="str">
        <f t="shared" si="6"/>
        <v/>
      </c>
      <c r="AG99" s="68" t="str">
        <f t="shared" si="6"/>
        <v/>
      </c>
      <c r="AH99" s="68" t="str">
        <f t="shared" si="6"/>
        <v/>
      </c>
      <c r="AI99" s="49" t="str">
        <f t="shared" si="6"/>
        <v/>
      </c>
      <c r="AJ99" s="49" t="str">
        <f t="shared" si="6"/>
        <v/>
      </c>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6.5" customHeight="1" outlineLevel="1" x14ac:dyDescent="0.55000000000000004">
      <c r="A100" s="51"/>
      <c r="B100" s="232" t="s">
        <v>104</v>
      </c>
      <c r="C100" s="215"/>
      <c r="D100" s="120">
        <v>869</v>
      </c>
      <c r="E100" s="121">
        <v>2620</v>
      </c>
      <c r="F100" s="121">
        <v>925</v>
      </c>
      <c r="G100" s="121">
        <v>860</v>
      </c>
      <c r="H100" s="121">
        <v>875</v>
      </c>
      <c r="I100" s="121">
        <v>859</v>
      </c>
      <c r="J100" s="121">
        <v>758</v>
      </c>
      <c r="K100" s="121">
        <v>2496</v>
      </c>
      <c r="L100" s="121"/>
      <c r="M100" s="121"/>
      <c r="N100" s="121"/>
      <c r="O100" s="121"/>
      <c r="P100" s="121"/>
      <c r="Q100" s="121"/>
      <c r="R100" s="121"/>
      <c r="S100" s="121"/>
      <c r="T100" s="121"/>
      <c r="U100" s="121"/>
      <c r="V100" s="121"/>
      <c r="W100" s="122"/>
      <c r="X100" s="122"/>
      <c r="Y100" s="122"/>
      <c r="Z100" s="122"/>
      <c r="AA100" s="122"/>
      <c r="AB100" s="122"/>
      <c r="AC100" s="122"/>
      <c r="AD100" s="122"/>
      <c r="AE100" s="122"/>
      <c r="AF100" s="122"/>
      <c r="AG100" s="122"/>
      <c r="AH100" s="122"/>
      <c r="AI100" s="123"/>
      <c r="AJ100" s="123"/>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6.5" customHeight="1" outlineLevel="1" x14ac:dyDescent="0.55000000000000004">
      <c r="A101" s="51"/>
      <c r="B101" s="232" t="s">
        <v>105</v>
      </c>
      <c r="C101" s="215"/>
      <c r="D101" s="53">
        <v>894</v>
      </c>
      <c r="E101" s="121">
        <v>2690</v>
      </c>
      <c r="F101" s="121">
        <v>960</v>
      </c>
      <c r="G101" s="121">
        <v>875</v>
      </c>
      <c r="H101" s="121">
        <v>890</v>
      </c>
      <c r="I101" s="121">
        <v>894</v>
      </c>
      <c r="J101" s="121">
        <v>803</v>
      </c>
      <c r="K101" s="121">
        <v>2690</v>
      </c>
      <c r="L101" s="121"/>
      <c r="M101" s="121"/>
      <c r="N101" s="121"/>
      <c r="O101" s="121"/>
      <c r="P101" s="121"/>
      <c r="Q101" s="121"/>
      <c r="R101" s="121"/>
      <c r="S101" s="121"/>
      <c r="T101" s="121"/>
      <c r="U101" s="121"/>
      <c r="V101" s="121"/>
      <c r="W101" s="122"/>
      <c r="X101" s="122"/>
      <c r="Y101" s="122"/>
      <c r="Z101" s="122"/>
      <c r="AA101" s="122"/>
      <c r="AB101" s="122"/>
      <c r="AC101" s="122"/>
      <c r="AD101" s="122"/>
      <c r="AE101" s="122"/>
      <c r="AF101" s="122"/>
      <c r="AG101" s="122"/>
      <c r="AH101" s="122"/>
      <c r="AI101" s="123"/>
      <c r="AJ101" s="123"/>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28.5" customHeight="1" outlineLevel="1" x14ac:dyDescent="0.55000000000000004">
      <c r="A102" s="51"/>
      <c r="B102" s="215" t="s">
        <v>106</v>
      </c>
      <c r="C102" s="215"/>
      <c r="D102" s="54" t="s">
        <v>240</v>
      </c>
      <c r="E102" s="69" t="s">
        <v>246</v>
      </c>
      <c r="F102" s="69" t="s">
        <v>247</v>
      </c>
      <c r="G102" s="69" t="s">
        <v>248</v>
      </c>
      <c r="H102" s="69" t="s">
        <v>251</v>
      </c>
      <c r="I102" s="69" t="s">
        <v>252</v>
      </c>
      <c r="J102" s="69" t="s">
        <v>253</v>
      </c>
      <c r="K102" s="69" t="s">
        <v>254</v>
      </c>
      <c r="L102" s="69"/>
      <c r="M102" s="69"/>
      <c r="N102" s="69"/>
      <c r="O102" s="70"/>
      <c r="P102" s="71"/>
      <c r="Q102" s="71"/>
      <c r="R102" s="71"/>
      <c r="S102" s="72"/>
      <c r="T102" s="72"/>
      <c r="U102" s="72"/>
      <c r="V102" s="72"/>
      <c r="W102" s="72"/>
      <c r="X102" s="72"/>
      <c r="Y102" s="72"/>
      <c r="Z102" s="72"/>
      <c r="AA102" s="72"/>
      <c r="AB102" s="72"/>
      <c r="AC102" s="72"/>
      <c r="AD102" s="72"/>
      <c r="AE102" s="72"/>
      <c r="AF102" s="72"/>
      <c r="AG102" s="72"/>
      <c r="AH102" s="72"/>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8.3" outlineLevel="1" x14ac:dyDescent="0.55000000000000004">
      <c r="A103" s="51"/>
      <c r="B103" s="215" t="s">
        <v>107</v>
      </c>
      <c r="C103" s="215"/>
      <c r="D103" s="55"/>
      <c r="E103" s="73"/>
      <c r="F103" s="73"/>
      <c r="G103" s="73"/>
      <c r="H103" s="73"/>
      <c r="I103" s="73"/>
      <c r="J103" s="73"/>
      <c r="K103" s="73"/>
      <c r="L103" s="73"/>
      <c r="M103" s="73"/>
      <c r="N103" s="73"/>
      <c r="O103" s="70"/>
      <c r="P103" s="71"/>
      <c r="Q103" s="71"/>
      <c r="R103" s="71"/>
      <c r="S103" s="72"/>
      <c r="T103" s="72"/>
      <c r="U103" s="72"/>
      <c r="V103" s="72"/>
      <c r="W103" s="72"/>
      <c r="X103" s="72"/>
      <c r="Y103" s="72"/>
      <c r="Z103" s="72"/>
      <c r="AA103" s="72"/>
      <c r="AB103" s="72"/>
      <c r="AC103" s="72"/>
      <c r="AD103" s="72"/>
      <c r="AE103" s="72"/>
      <c r="AF103" s="72"/>
      <c r="AG103" s="72"/>
      <c r="AH103" s="72"/>
      <c r="AI103" s="49"/>
      <c r="AJ103" s="4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8.3" outlineLevel="1" x14ac:dyDescent="0.55000000000000004">
      <c r="A104" s="51"/>
      <c r="B104" s="215" t="s">
        <v>108</v>
      </c>
      <c r="C104" s="21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9.25" customHeight="1" outlineLevel="1" x14ac:dyDescent="0.55000000000000004">
      <c r="A105" s="225" t="s">
        <v>109</v>
      </c>
      <c r="B105" s="216" t="s">
        <v>110</v>
      </c>
      <c r="C105" s="216"/>
      <c r="D105" s="56" t="s">
        <v>241</v>
      </c>
      <c r="E105" s="56" t="s">
        <v>241</v>
      </c>
      <c r="F105" s="56" t="s">
        <v>241</v>
      </c>
      <c r="G105" s="56" t="s">
        <v>241</v>
      </c>
      <c r="H105" s="56" t="s">
        <v>241</v>
      </c>
      <c r="I105" s="56" t="s">
        <v>241</v>
      </c>
      <c r="J105" s="56" t="s">
        <v>241</v>
      </c>
      <c r="K105" s="56" t="s">
        <v>241</v>
      </c>
      <c r="L105" s="56"/>
      <c r="M105" s="56"/>
      <c r="N105" s="56"/>
      <c r="O105" s="56"/>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25"/>
      <c r="B106" s="215" t="s">
        <v>111</v>
      </c>
      <c r="C106" s="215"/>
      <c r="D106" s="56">
        <v>20</v>
      </c>
      <c r="E106" s="56">
        <v>15</v>
      </c>
      <c r="F106" s="56">
        <v>20</v>
      </c>
      <c r="G106" s="56">
        <v>20</v>
      </c>
      <c r="H106" s="56">
        <v>20</v>
      </c>
      <c r="I106" s="56">
        <v>20</v>
      </c>
      <c r="J106" s="56">
        <v>15</v>
      </c>
      <c r="K106" s="56">
        <v>15</v>
      </c>
      <c r="L106" s="56"/>
      <c r="M106" s="56"/>
      <c r="N106" s="56"/>
      <c r="O106" s="56"/>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25"/>
      <c r="B107" s="215" t="s">
        <v>112</v>
      </c>
      <c r="C107" s="215"/>
      <c r="D107" s="56">
        <v>1930</v>
      </c>
      <c r="E107" s="56">
        <v>1927.5</v>
      </c>
      <c r="F107" s="56">
        <v>1930</v>
      </c>
      <c r="G107" s="56">
        <v>1930</v>
      </c>
      <c r="H107" s="56">
        <v>1930</v>
      </c>
      <c r="I107" s="56">
        <v>1930</v>
      </c>
      <c r="J107" s="56">
        <v>1927.5</v>
      </c>
      <c r="K107" s="56">
        <v>1927.5</v>
      </c>
      <c r="L107" s="56"/>
      <c r="M107" s="56"/>
      <c r="N107" s="56"/>
      <c r="O107" s="56"/>
      <c r="P107" s="56"/>
      <c r="Q107" s="56"/>
      <c r="R107" s="56"/>
      <c r="S107" s="56"/>
      <c r="T107" s="56"/>
      <c r="U107" s="56"/>
      <c r="V107" s="56"/>
      <c r="W107" s="119"/>
      <c r="X107" s="119"/>
      <c r="Y107" s="119"/>
      <c r="Z107" s="119"/>
      <c r="AA107" s="119"/>
      <c r="AB107" s="119"/>
      <c r="AC107" s="119"/>
      <c r="AD107" s="119"/>
      <c r="AE107" s="119"/>
      <c r="AF107" s="119"/>
      <c r="AG107" s="119"/>
      <c r="AH107" s="119"/>
      <c r="AI107" s="119"/>
      <c r="AJ107" s="11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55000000000000004">
      <c r="A108" s="225"/>
      <c r="B108" s="232" t="s">
        <v>113</v>
      </c>
      <c r="C108" s="215"/>
      <c r="D108" s="56">
        <v>15</v>
      </c>
      <c r="E108" s="56">
        <v>15</v>
      </c>
      <c r="F108" s="56">
        <v>15</v>
      </c>
      <c r="G108" s="56">
        <v>15</v>
      </c>
      <c r="H108" s="56">
        <v>15</v>
      </c>
      <c r="I108" s="56">
        <v>15</v>
      </c>
      <c r="J108" s="56">
        <v>15</v>
      </c>
      <c r="K108" s="56">
        <v>15</v>
      </c>
      <c r="L108" s="56"/>
      <c r="M108" s="56"/>
      <c r="N108" s="56"/>
      <c r="O108" s="56"/>
      <c r="P108" s="56"/>
      <c r="Q108" s="56"/>
      <c r="R108" s="56"/>
      <c r="S108" s="56"/>
      <c r="T108" s="56"/>
      <c r="U108" s="56"/>
      <c r="V108" s="56"/>
      <c r="W108" s="119"/>
      <c r="X108" s="119"/>
      <c r="Y108" s="119"/>
      <c r="Z108" s="119"/>
      <c r="AA108" s="119"/>
      <c r="AB108" s="119"/>
      <c r="AC108" s="119"/>
      <c r="AD108" s="119"/>
      <c r="AE108" s="119"/>
      <c r="AF108" s="119"/>
      <c r="AG108" s="119"/>
      <c r="AH108" s="119"/>
      <c r="AI108" s="119"/>
      <c r="AJ108" s="11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6.8" outlineLevel="1" x14ac:dyDescent="0.55000000000000004">
      <c r="A109" s="225"/>
      <c r="B109" s="232" t="s">
        <v>114</v>
      </c>
      <c r="C109" s="215"/>
      <c r="D109" s="56">
        <v>106</v>
      </c>
      <c r="E109" s="56">
        <v>79</v>
      </c>
      <c r="F109" s="56">
        <v>106</v>
      </c>
      <c r="G109" s="56">
        <v>106</v>
      </c>
      <c r="H109" s="56">
        <v>106</v>
      </c>
      <c r="I109" s="56">
        <v>106</v>
      </c>
      <c r="J109" s="56">
        <v>79</v>
      </c>
      <c r="K109" s="56">
        <v>79</v>
      </c>
      <c r="L109" s="56"/>
      <c r="M109" s="56"/>
      <c r="N109" s="56"/>
      <c r="O109" s="56"/>
      <c r="P109" s="56"/>
      <c r="Q109" s="56"/>
      <c r="R109" s="56"/>
      <c r="S109" s="56"/>
      <c r="T109" s="56"/>
      <c r="U109" s="56"/>
      <c r="V109" s="56"/>
      <c r="W109" s="119"/>
      <c r="X109" s="119"/>
      <c r="Y109" s="119"/>
      <c r="Z109" s="119"/>
      <c r="AA109" s="119"/>
      <c r="AB109" s="119"/>
      <c r="AC109" s="119"/>
      <c r="AD109" s="119"/>
      <c r="AE109" s="119"/>
      <c r="AF109" s="119"/>
      <c r="AG109" s="119"/>
      <c r="AH109" s="119"/>
      <c r="AI109" s="119"/>
      <c r="AJ109" s="11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6.8" outlineLevel="1" x14ac:dyDescent="0.55000000000000004">
      <c r="A110" s="225"/>
      <c r="B110" s="232" t="s">
        <v>115</v>
      </c>
      <c r="C110" s="215"/>
      <c r="D110" s="56">
        <v>0</v>
      </c>
      <c r="E110" s="56">
        <v>0</v>
      </c>
      <c r="F110" s="56">
        <v>0</v>
      </c>
      <c r="G110" s="56">
        <v>105</v>
      </c>
      <c r="H110" s="56">
        <v>0</v>
      </c>
      <c r="I110" s="56">
        <v>0</v>
      </c>
      <c r="J110" s="56">
        <v>0</v>
      </c>
      <c r="K110" s="56">
        <v>0</v>
      </c>
      <c r="L110" s="56"/>
      <c r="M110" s="56"/>
      <c r="N110" s="56"/>
      <c r="O110" s="56"/>
      <c r="P110" s="56"/>
      <c r="Q110" s="56"/>
      <c r="R110" s="56"/>
      <c r="S110" s="56"/>
      <c r="T110" s="56"/>
      <c r="U110" s="56"/>
      <c r="V110" s="56"/>
      <c r="W110" s="119"/>
      <c r="X110" s="119"/>
      <c r="Y110" s="119"/>
      <c r="Z110" s="119"/>
      <c r="AA110" s="119"/>
      <c r="AB110" s="119"/>
      <c r="AC110" s="119"/>
      <c r="AD110" s="119"/>
      <c r="AE110" s="119"/>
      <c r="AF110" s="119"/>
      <c r="AG110" s="119"/>
      <c r="AH110" s="119"/>
      <c r="AI110" s="119"/>
      <c r="AJ110" s="11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25"/>
      <c r="B111" s="215" t="s">
        <v>116</v>
      </c>
      <c r="C111" s="215"/>
      <c r="D111" s="56" t="s">
        <v>242</v>
      </c>
      <c r="E111" s="56" t="s">
        <v>242</v>
      </c>
      <c r="F111" s="56" t="s">
        <v>242</v>
      </c>
      <c r="G111" s="56" t="s">
        <v>249</v>
      </c>
      <c r="H111" s="56" t="s">
        <v>242</v>
      </c>
      <c r="I111" s="56" t="s">
        <v>242</v>
      </c>
      <c r="J111" s="56" t="s">
        <v>242</v>
      </c>
      <c r="K111" s="56" t="s">
        <v>242</v>
      </c>
      <c r="L111" s="56"/>
      <c r="M111" s="56"/>
      <c r="N111" s="56"/>
      <c r="O111" s="56"/>
      <c r="P111" s="56"/>
      <c r="Q111" s="56"/>
      <c r="R111" s="56"/>
      <c r="S111" s="56"/>
      <c r="T111" s="56"/>
      <c r="U111" s="56"/>
      <c r="V111" s="56"/>
      <c r="W111" s="119"/>
      <c r="X111" s="119"/>
      <c r="Y111" s="119"/>
      <c r="Z111" s="119"/>
      <c r="AA111" s="119"/>
      <c r="AB111" s="119"/>
      <c r="AC111" s="119"/>
      <c r="AD111" s="119"/>
      <c r="AE111" s="119"/>
      <c r="AF111" s="119"/>
      <c r="AG111" s="119"/>
      <c r="AH111" s="119"/>
      <c r="AI111" s="119"/>
      <c r="AJ111" s="11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33" customHeight="1" outlineLevel="1" x14ac:dyDescent="0.55000000000000004">
      <c r="A112" s="225"/>
      <c r="B112" s="216" t="s">
        <v>117</v>
      </c>
      <c r="C112" s="215"/>
      <c r="D112" s="56">
        <f t="shared" ref="D112:AJ112" si="7">IFERROR(IF(ISNUMBER(D107),D107-((D109-1)/2-D110)*12*D108/1000,""),"")</f>
        <v>1920.55</v>
      </c>
      <c r="E112" s="56">
        <f t="shared" si="7"/>
        <v>1920.48</v>
      </c>
      <c r="F112" s="56">
        <f t="shared" si="7"/>
        <v>1920.55</v>
      </c>
      <c r="G112" s="56">
        <f t="shared" si="7"/>
        <v>1939.45</v>
      </c>
      <c r="H112" s="56">
        <f t="shared" si="7"/>
        <v>1920.55</v>
      </c>
      <c r="I112" s="56">
        <f t="shared" si="7"/>
        <v>1920.55</v>
      </c>
      <c r="J112" s="56">
        <f t="shared" si="7"/>
        <v>1920.48</v>
      </c>
      <c r="K112" s="56">
        <f t="shared" si="7"/>
        <v>1920.48</v>
      </c>
      <c r="L112" s="56" t="str">
        <f t="shared" si="7"/>
        <v/>
      </c>
      <c r="M112" s="56" t="str">
        <f t="shared" si="7"/>
        <v/>
      </c>
      <c r="N112" s="56" t="str">
        <f t="shared" si="7"/>
        <v/>
      </c>
      <c r="O112" s="56" t="str">
        <f t="shared" si="7"/>
        <v/>
      </c>
      <c r="P112" s="56" t="str">
        <f t="shared" si="7"/>
        <v/>
      </c>
      <c r="Q112" s="56" t="str">
        <f t="shared" si="7"/>
        <v/>
      </c>
      <c r="R112" s="56" t="str">
        <f t="shared" si="7"/>
        <v/>
      </c>
      <c r="S112" s="56" t="str">
        <f t="shared" si="7"/>
        <v/>
      </c>
      <c r="T112" s="56" t="str">
        <f t="shared" si="7"/>
        <v/>
      </c>
      <c r="U112" s="56" t="str">
        <f t="shared" si="7"/>
        <v/>
      </c>
      <c r="V112" s="56" t="str">
        <f t="shared" si="7"/>
        <v/>
      </c>
      <c r="W112" s="56" t="str">
        <f t="shared" si="7"/>
        <v/>
      </c>
      <c r="X112" s="56" t="str">
        <f t="shared" si="7"/>
        <v/>
      </c>
      <c r="Y112" s="56" t="str">
        <f t="shared" si="7"/>
        <v/>
      </c>
      <c r="Z112" s="56" t="str">
        <f t="shared" si="7"/>
        <v/>
      </c>
      <c r="AA112" s="56" t="str">
        <f t="shared" si="7"/>
        <v/>
      </c>
      <c r="AB112" s="56" t="str">
        <f t="shared" si="7"/>
        <v/>
      </c>
      <c r="AC112" s="56" t="str">
        <f t="shared" si="7"/>
        <v/>
      </c>
      <c r="AD112" s="56" t="str">
        <f t="shared" si="7"/>
        <v/>
      </c>
      <c r="AE112" s="56" t="str">
        <f t="shared" si="7"/>
        <v/>
      </c>
      <c r="AF112" s="56" t="str">
        <f t="shared" si="7"/>
        <v/>
      </c>
      <c r="AG112" s="56" t="str">
        <f t="shared" si="7"/>
        <v/>
      </c>
      <c r="AH112" s="56" t="str">
        <f t="shared" si="7"/>
        <v/>
      </c>
      <c r="AI112" s="119" t="str">
        <f t="shared" si="7"/>
        <v/>
      </c>
      <c r="AJ112" s="119" t="str">
        <f t="shared" si="7"/>
        <v/>
      </c>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5.5" customHeight="1" outlineLevel="1" x14ac:dyDescent="0.55000000000000004">
      <c r="A113" s="225" t="s">
        <v>118</v>
      </c>
      <c r="B113" s="216" t="s">
        <v>119</v>
      </c>
      <c r="C113" s="216"/>
      <c r="D113" s="57" t="s">
        <v>243</v>
      </c>
      <c r="E113" s="74">
        <v>4618.41</v>
      </c>
      <c r="F113" s="74">
        <v>4785.54</v>
      </c>
      <c r="G113" s="74" t="s">
        <v>243</v>
      </c>
      <c r="H113" s="74" t="s">
        <v>243</v>
      </c>
      <c r="I113" s="74" t="s">
        <v>243</v>
      </c>
      <c r="J113" s="74">
        <v>4618.41</v>
      </c>
      <c r="K113" s="74">
        <v>4618.41</v>
      </c>
      <c r="L113" s="74"/>
      <c r="M113" s="74"/>
      <c r="N113" s="74"/>
      <c r="O113" s="74"/>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25"/>
      <c r="B114" s="215" t="s">
        <v>120</v>
      </c>
      <c r="C114" s="215"/>
      <c r="D114" s="57">
        <v>100</v>
      </c>
      <c r="E114" s="74">
        <v>40</v>
      </c>
      <c r="F114" s="74">
        <v>40</v>
      </c>
      <c r="G114" s="74">
        <v>100</v>
      </c>
      <c r="H114" s="74">
        <v>100</v>
      </c>
      <c r="I114" s="74">
        <v>100</v>
      </c>
      <c r="J114" s="74">
        <v>40</v>
      </c>
      <c r="K114" s="74">
        <v>40</v>
      </c>
      <c r="L114" s="74"/>
      <c r="M114" s="74"/>
      <c r="N114" s="74"/>
      <c r="O114" s="74"/>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25"/>
      <c r="B115" s="215" t="s">
        <v>121</v>
      </c>
      <c r="C115" s="215"/>
      <c r="D115" s="57">
        <v>4699.9799999999996</v>
      </c>
      <c r="E115" s="74">
        <v>4618.41</v>
      </c>
      <c r="F115" s="74">
        <v>4785.54</v>
      </c>
      <c r="G115" s="74">
        <v>4699.9799999999996</v>
      </c>
      <c r="H115" s="74">
        <v>4699.9799999999996</v>
      </c>
      <c r="I115" s="74">
        <v>4699.9799999999996</v>
      </c>
      <c r="J115" s="74">
        <v>4618.41</v>
      </c>
      <c r="K115" s="74">
        <v>4618.41</v>
      </c>
      <c r="L115" s="74"/>
      <c r="M115" s="74"/>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55000000000000004">
      <c r="A116" s="225"/>
      <c r="B116" s="232" t="s">
        <v>122</v>
      </c>
      <c r="C116" s="215"/>
      <c r="D116" s="57">
        <v>30</v>
      </c>
      <c r="E116" s="74">
        <v>15</v>
      </c>
      <c r="F116" s="74">
        <v>15</v>
      </c>
      <c r="G116" s="74">
        <v>30</v>
      </c>
      <c r="H116" s="74">
        <v>30</v>
      </c>
      <c r="I116" s="74">
        <v>30</v>
      </c>
      <c r="J116" s="74">
        <v>15</v>
      </c>
      <c r="K116" s="74">
        <v>15</v>
      </c>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6.8" outlineLevel="1" x14ac:dyDescent="0.55000000000000004">
      <c r="A117" s="225"/>
      <c r="B117" s="232" t="s">
        <v>123</v>
      </c>
      <c r="C117" s="215"/>
      <c r="D117" s="57">
        <v>273</v>
      </c>
      <c r="E117" s="74">
        <v>216</v>
      </c>
      <c r="F117" s="74">
        <v>216</v>
      </c>
      <c r="G117" s="74">
        <v>273</v>
      </c>
      <c r="H117" s="74">
        <v>273</v>
      </c>
      <c r="I117" s="74">
        <v>273</v>
      </c>
      <c r="J117" s="74">
        <v>216</v>
      </c>
      <c r="K117" s="74">
        <v>216</v>
      </c>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6.8" outlineLevel="1" x14ac:dyDescent="0.55000000000000004">
      <c r="A118" s="225"/>
      <c r="B118" s="232" t="s">
        <v>124</v>
      </c>
      <c r="C118" s="215"/>
      <c r="D118" s="57">
        <v>181</v>
      </c>
      <c r="E118" s="74">
        <v>0</v>
      </c>
      <c r="F118" s="74">
        <v>0</v>
      </c>
      <c r="G118" s="74">
        <v>245</v>
      </c>
      <c r="H118" s="74">
        <v>181</v>
      </c>
      <c r="I118" s="74">
        <v>181</v>
      </c>
      <c r="J118" s="74">
        <v>0</v>
      </c>
      <c r="K118" s="74">
        <v>0</v>
      </c>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outlineLevel="1" x14ac:dyDescent="0.55000000000000004">
      <c r="A119" s="225"/>
      <c r="B119" s="215" t="s">
        <v>125</v>
      </c>
      <c r="C119" s="215"/>
      <c r="D119" s="57" t="s">
        <v>244</v>
      </c>
      <c r="E119" s="74" t="s">
        <v>242</v>
      </c>
      <c r="F119" s="74" t="s">
        <v>242</v>
      </c>
      <c r="G119" s="74" t="s">
        <v>250</v>
      </c>
      <c r="H119" s="74" t="s">
        <v>244</v>
      </c>
      <c r="I119" s="74" t="s">
        <v>244</v>
      </c>
      <c r="J119" s="74" t="s">
        <v>242</v>
      </c>
      <c r="K119" s="74" t="s">
        <v>242</v>
      </c>
      <c r="L119" s="74"/>
      <c r="M119" s="74"/>
      <c r="N119" s="74"/>
      <c r="O119" s="74"/>
      <c r="P119" s="74"/>
      <c r="Q119" s="74"/>
      <c r="R119" s="74"/>
      <c r="S119" s="74"/>
      <c r="T119" s="74"/>
      <c r="U119" s="74"/>
      <c r="V119" s="74"/>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29.25" customHeight="1" outlineLevel="1" x14ac:dyDescent="0.55000000000000004">
      <c r="A120" s="225"/>
      <c r="B120" s="216" t="s">
        <v>126</v>
      </c>
      <c r="C120" s="215"/>
      <c r="D120" s="58">
        <f t="shared" ref="D120:AJ120" si="8">IFERROR(IF(ISNUMBER(D115),D115-((D117-1)/2-D118)*12*D116/1000,""),"")</f>
        <v>4716.1799999999994</v>
      </c>
      <c r="E120" s="75">
        <f t="shared" si="8"/>
        <v>4599.0599999999995</v>
      </c>
      <c r="F120" s="75">
        <f t="shared" si="8"/>
        <v>4766.1899999999996</v>
      </c>
      <c r="G120" s="75">
        <f t="shared" si="8"/>
        <v>4739.2199999999993</v>
      </c>
      <c r="H120" s="75">
        <f t="shared" si="8"/>
        <v>4716.1799999999994</v>
      </c>
      <c r="I120" s="75">
        <f t="shared" si="8"/>
        <v>4716.1799999999994</v>
      </c>
      <c r="J120" s="75">
        <f t="shared" si="8"/>
        <v>4599.0599999999995</v>
      </c>
      <c r="K120" s="75">
        <f t="shared" si="8"/>
        <v>4599.0599999999995</v>
      </c>
      <c r="L120" s="75" t="str">
        <f t="shared" si="8"/>
        <v/>
      </c>
      <c r="M120" s="75" t="str">
        <f t="shared" si="8"/>
        <v/>
      </c>
      <c r="N120" s="75" t="str">
        <f t="shared" si="8"/>
        <v/>
      </c>
      <c r="O120" s="75" t="str">
        <f t="shared" si="8"/>
        <v/>
      </c>
      <c r="P120" s="75" t="str">
        <f t="shared" si="8"/>
        <v/>
      </c>
      <c r="Q120" s="75" t="str">
        <f t="shared" si="8"/>
        <v/>
      </c>
      <c r="R120" s="75" t="str">
        <f t="shared" si="8"/>
        <v/>
      </c>
      <c r="S120" s="75" t="str">
        <f t="shared" si="8"/>
        <v/>
      </c>
      <c r="T120" s="75" t="str">
        <f t="shared" si="8"/>
        <v/>
      </c>
      <c r="U120" s="75" t="str">
        <f t="shared" si="8"/>
        <v/>
      </c>
      <c r="V120" s="75" t="str">
        <f t="shared" si="8"/>
        <v/>
      </c>
      <c r="W120" s="75" t="str">
        <f t="shared" si="8"/>
        <v/>
      </c>
      <c r="X120" s="75" t="str">
        <f t="shared" si="8"/>
        <v/>
      </c>
      <c r="Y120" s="75" t="str">
        <f t="shared" si="8"/>
        <v/>
      </c>
      <c r="Z120" s="75" t="str">
        <f t="shared" si="8"/>
        <v/>
      </c>
      <c r="AA120" s="75" t="str">
        <f t="shared" si="8"/>
        <v/>
      </c>
      <c r="AB120" s="75" t="str">
        <f t="shared" si="8"/>
        <v/>
      </c>
      <c r="AC120" s="75" t="str">
        <f t="shared" si="8"/>
        <v/>
      </c>
      <c r="AD120" s="75" t="str">
        <f t="shared" si="8"/>
        <v/>
      </c>
      <c r="AE120" s="75" t="str">
        <f t="shared" si="8"/>
        <v/>
      </c>
      <c r="AF120" s="75" t="str">
        <f t="shared" si="8"/>
        <v/>
      </c>
      <c r="AG120" s="75" t="str">
        <f t="shared" si="8"/>
        <v/>
      </c>
      <c r="AH120" s="75" t="str">
        <f t="shared" si="8"/>
        <v/>
      </c>
      <c r="AI120" s="49" t="str">
        <f t="shared" si="8"/>
        <v/>
      </c>
      <c r="AJ120" s="49" t="str">
        <f t="shared" si="8"/>
        <v/>
      </c>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21" customHeight="1" outlineLevel="1" x14ac:dyDescent="0.55000000000000004">
      <c r="A121" s="51"/>
      <c r="B121" s="217" t="s">
        <v>127</v>
      </c>
      <c r="C121" s="217"/>
      <c r="D121" s="49">
        <f t="shared" ref="D121:AJ121" si="9">IFERROR(IF(D98=$B$38,ABS(D112-D120),IF(D98=$B$39,ABS(D112+D120),IF(D98=$B$40,ABS(2*D112-D120),IF(D98=$B$41,ABS(2*D120-D112),IF(D98=$B$42,ABS(2*D112+D120),IF(D98=$B$43,ABS(2*D120+D112),"")))))),"")</f>
        <v>875.07999999999947</v>
      </c>
      <c r="E121" s="49">
        <f t="shared" si="9"/>
        <v>2678.5799999999995</v>
      </c>
      <c r="F121" s="49">
        <f t="shared" si="9"/>
        <v>925.08999999999969</v>
      </c>
      <c r="G121" s="49">
        <f t="shared" si="9"/>
        <v>860.31999999999925</v>
      </c>
      <c r="H121" s="49">
        <f t="shared" si="9"/>
        <v>875.07999999999947</v>
      </c>
      <c r="I121" s="49">
        <f t="shared" si="9"/>
        <v>875.07999999999947</v>
      </c>
      <c r="J121" s="49">
        <f t="shared" si="9"/>
        <v>758.09999999999945</v>
      </c>
      <c r="K121" s="49">
        <f t="shared" si="9"/>
        <v>2678.5799999999995</v>
      </c>
      <c r="L121" s="49" t="str">
        <f t="shared" si="9"/>
        <v/>
      </c>
      <c r="M121" s="49" t="str">
        <f t="shared" si="9"/>
        <v/>
      </c>
      <c r="N121" s="49" t="str">
        <f t="shared" si="9"/>
        <v/>
      </c>
      <c r="O121" s="49" t="str">
        <f t="shared" si="9"/>
        <v/>
      </c>
      <c r="P121" s="49" t="str">
        <f t="shared" si="9"/>
        <v/>
      </c>
      <c r="Q121" s="49" t="str">
        <f t="shared" si="9"/>
        <v/>
      </c>
      <c r="R121" s="49" t="str">
        <f t="shared" si="9"/>
        <v/>
      </c>
      <c r="S121" s="49" t="str">
        <f t="shared" si="9"/>
        <v/>
      </c>
      <c r="T121" s="49" t="str">
        <f t="shared" si="9"/>
        <v/>
      </c>
      <c r="U121" s="49" t="str">
        <f t="shared" si="9"/>
        <v/>
      </c>
      <c r="V121" s="49" t="str">
        <f t="shared" si="9"/>
        <v/>
      </c>
      <c r="W121" s="49" t="str">
        <f t="shared" si="9"/>
        <v/>
      </c>
      <c r="X121" s="49" t="str">
        <f t="shared" si="9"/>
        <v/>
      </c>
      <c r="Y121" s="49" t="str">
        <f t="shared" si="9"/>
        <v/>
      </c>
      <c r="Z121" s="49" t="str">
        <f t="shared" si="9"/>
        <v/>
      </c>
      <c r="AA121" s="49" t="str">
        <f t="shared" si="9"/>
        <v/>
      </c>
      <c r="AB121" s="49" t="str">
        <f t="shared" si="9"/>
        <v/>
      </c>
      <c r="AC121" s="49" t="str">
        <f t="shared" si="9"/>
        <v/>
      </c>
      <c r="AD121" s="49" t="str">
        <f t="shared" si="9"/>
        <v/>
      </c>
      <c r="AE121" s="49" t="str">
        <f t="shared" si="9"/>
        <v/>
      </c>
      <c r="AF121" s="49" t="str">
        <f t="shared" si="9"/>
        <v/>
      </c>
      <c r="AG121" s="49" t="str">
        <f t="shared" si="9"/>
        <v/>
      </c>
      <c r="AH121" s="49" t="str">
        <f t="shared" si="9"/>
        <v/>
      </c>
      <c r="AI121" s="49" t="str">
        <f t="shared" si="9"/>
        <v/>
      </c>
      <c r="AJ121" s="49" t="str">
        <f t="shared" si="9"/>
        <v/>
      </c>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7.25" customHeight="1" outlineLevel="1" x14ac:dyDescent="0.55000000000000004">
      <c r="A122" s="51"/>
      <c r="B122" s="217"/>
      <c r="C122" s="217"/>
      <c r="D122" s="49" t="str">
        <f>IF(IFERROR(FIND("closest",#REF!),0)&gt;0,"(Closest TP)","")</f>
        <v/>
      </c>
      <c r="E122" s="124" t="str">
        <f>IF(IFERROR(FIND("closest",#REF!),0)&gt;0,"(Closest TP)","")</f>
        <v/>
      </c>
      <c r="F122" s="49" t="str">
        <f>IF(IFERROR(FIND("closest",#REF!),0)&gt;0,"(Closest TP)","")</f>
        <v/>
      </c>
      <c r="G122" s="49" t="str">
        <f>IF(IFERROR(FIND("closest",#REF!),0)&gt;0,"(Closest TP)","")</f>
        <v/>
      </c>
      <c r="H122" s="49" t="str">
        <f>IF(IFERROR(FIND("closest",#REF!),0)&gt;0,"(Closest TP)","")</f>
        <v/>
      </c>
      <c r="I122" s="49" t="str">
        <f>IF(IFERROR(FIND("closest",#REF!),0)&gt;0,"(Closest TP)","")</f>
        <v/>
      </c>
      <c r="J122" s="49" t="str">
        <f>IF(IFERROR(FIND("closest",#REF!),0)&gt;0,"(Closest TP)","")</f>
        <v/>
      </c>
      <c r="K122" s="49" t="str">
        <f>IF(IFERROR(FIND("closest",#REF!),0)&gt;0,"(Closest TP)","")</f>
        <v/>
      </c>
      <c r="L122" s="49"/>
      <c r="M122" s="49" t="str">
        <f>IF(IFERROR(FIND("closest",#REF!),0)&gt;0,"(Closest TP)","")</f>
        <v/>
      </c>
      <c r="N122" s="49" t="str">
        <f>IF(IFERROR(FIND("closest",#REF!),0)&gt;0,"(Closest TP)","")</f>
        <v/>
      </c>
      <c r="O122" s="49" t="str">
        <f>IF(IFERROR(FIND("closest",#REF!),0)&gt;0,"(Closest TP)","")</f>
        <v/>
      </c>
      <c r="P122" s="49" t="str">
        <f>IF(IFERROR(FIND("closest",#REF!),0)&gt;0,"(Closest TP)","")</f>
        <v/>
      </c>
      <c r="Q122" s="49" t="str">
        <f>IF(IFERROR(FIND("closest",#REF!),0)&gt;0,"(Closest TP)","")</f>
        <v/>
      </c>
      <c r="R122" s="49" t="str">
        <f>IF(IFERROR(FIND("closest",#REF!),0)&gt;0,"(Closest TP)","")</f>
        <v/>
      </c>
      <c r="S122" s="49" t="str">
        <f>IF(IFERROR(FIND("closest",#REF!),0)&gt;0,"(Closest TP)","")</f>
        <v/>
      </c>
      <c r="T122" s="49" t="str">
        <f>IF(IFERROR(FIND("closest",#REF!),0)&gt;0,"(Closest TP)","")</f>
        <v/>
      </c>
      <c r="U122" s="49" t="str">
        <f>IF(IFERROR(FIND("closest",#REF!),0)&gt;0,"(Closest TP)","")</f>
        <v/>
      </c>
      <c r="V122" s="49" t="str">
        <f>IF(IFERROR(FIND("closest",#REF!),0)&gt;0,"(Closest TP)","")</f>
        <v/>
      </c>
      <c r="W122" s="49" t="str">
        <f>IF(IFERROR(FIND("closest",#REF!),0)&gt;0,"(Closest TP)","")</f>
        <v/>
      </c>
      <c r="X122" s="49" t="str">
        <f>IF(IFERROR(FIND("closest",#REF!),0)&gt;0,"(Closest TP)","")</f>
        <v/>
      </c>
      <c r="Y122" s="49" t="str">
        <f>IF(IFERROR(FIND("closest",#REF!),0)&gt;0,"(Closest TP)","")</f>
        <v/>
      </c>
      <c r="Z122" s="49" t="str">
        <f>IF(IFERROR(FIND("closest",#REF!),0)&gt;0,"(Closest TP)","")</f>
        <v/>
      </c>
      <c r="AA122" s="49" t="str">
        <f>IF(IFERROR(FIND("closest",#REF!),0)&gt;0,"(Closest TP)","")</f>
        <v/>
      </c>
      <c r="AB122" s="49" t="str">
        <f>IF(IFERROR(FIND("closest",#REF!),0)&gt;0,"(Closest TP)","")</f>
        <v/>
      </c>
      <c r="AC122" s="49" t="str">
        <f>IF(IFERROR(FIND("closest",#REF!),0)&gt;0,"(Closest TP)","")</f>
        <v/>
      </c>
      <c r="AD122" s="49" t="str">
        <f>IF(IFERROR(FIND("closest",#REF!),0)&gt;0,"(Closest TP)","")</f>
        <v/>
      </c>
      <c r="AE122" s="49" t="str">
        <f>IF(IFERROR(FIND("closest",#REF!),0)&gt;0,"(Closest TP)","")</f>
        <v/>
      </c>
      <c r="AF122" s="49" t="str">
        <f>IF(IFERROR(FIND("closest",#REF!),0)&gt;0,"(Closest TP)","")</f>
        <v/>
      </c>
      <c r="AG122" s="49" t="str">
        <f>IF(IFERROR(FIND("closest",#REF!),0)&gt;0,"(Closest TP)","")</f>
        <v/>
      </c>
      <c r="AH122" s="49" t="str">
        <f>IF(IFERROR(FIND("closest",#REF!),0)&gt;0,"(Closest TP)","")</f>
        <v/>
      </c>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7.100000000000001" customHeight="1" outlineLevel="1" x14ac:dyDescent="0.55000000000000004">
      <c r="A123" s="51"/>
      <c r="B123" s="114"/>
      <c r="C123" s="114"/>
      <c r="D123" s="114"/>
      <c r="E123" s="114"/>
      <c r="F123" s="114"/>
      <c r="G123" s="114"/>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54" customHeight="1" outlineLevel="1" x14ac:dyDescent="0.55000000000000004">
      <c r="A124" s="51"/>
      <c r="B124" s="218" t="s">
        <v>128</v>
      </c>
      <c r="C124" s="218"/>
      <c r="D124" s="218"/>
      <c r="E124" s="218"/>
      <c r="F124" s="218"/>
      <c r="G124" s="21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36.75" customHeight="1" outlineLevel="1" x14ac:dyDescent="0.55000000000000004">
      <c r="A125" s="51"/>
      <c r="B125" s="218" t="s">
        <v>129</v>
      </c>
      <c r="C125" s="218"/>
      <c r="D125" s="218"/>
      <c r="E125" s="218"/>
      <c r="F125" s="218"/>
      <c r="G125" s="21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59" customFormat="1" ht="14.7" outlineLevel="1" thickBot="1" x14ac:dyDescent="0.6">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N126" s="60"/>
    </row>
    <row r="127" spans="1:16158" s="19" customFormat="1" ht="18.3" x14ac:dyDescent="0.55000000000000004">
      <c r="A127" s="48"/>
      <c r="B127" s="219" t="s">
        <v>130</v>
      </c>
      <c r="C127" s="220"/>
      <c r="D127" s="220"/>
      <c r="E127" s="220"/>
      <c r="F127" s="220"/>
      <c r="G127" s="220"/>
      <c r="H127" s="220"/>
      <c r="I127" s="220"/>
      <c r="J127" s="220"/>
      <c r="K127" s="220"/>
      <c r="L127" s="220"/>
      <c r="M127" s="220"/>
      <c r="N127" s="221"/>
      <c r="O127" s="51"/>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1" customHeight="1" outlineLevel="1" x14ac:dyDescent="0.55000000000000004">
      <c r="A128" s="48"/>
      <c r="B128" s="229" t="s">
        <v>131</v>
      </c>
      <c r="C128" s="230"/>
      <c r="D128" s="230"/>
      <c r="E128" s="230"/>
      <c r="F128" s="230"/>
      <c r="G128" s="230"/>
      <c r="H128" s="230"/>
      <c r="I128" s="230"/>
      <c r="J128" s="230"/>
      <c r="K128" s="230"/>
      <c r="L128" s="230"/>
      <c r="M128" s="230"/>
      <c r="N128" s="231"/>
      <c r="O128" s="51"/>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outlineLevel="1" x14ac:dyDescent="0.55000000000000004">
      <c r="A129" s="48"/>
      <c r="B129" s="48"/>
      <c r="C129" s="48"/>
      <c r="D129" s="48"/>
      <c r="E129" s="48"/>
      <c r="F129" s="48"/>
      <c r="G129" s="48"/>
      <c r="H129" s="48"/>
      <c r="I129" s="48"/>
      <c r="J129" s="48"/>
      <c r="K129" s="48"/>
      <c r="L129" s="48"/>
      <c r="M129" s="48"/>
      <c r="N129" s="48"/>
      <c r="O129" s="48"/>
      <c r="P129" s="48"/>
      <c r="Q129" s="48"/>
      <c r="R129" s="113"/>
      <c r="S129" s="113"/>
      <c r="T129" s="113"/>
      <c r="U129" s="113"/>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08" t="s">
        <v>132</v>
      </c>
      <c r="C130" s="208"/>
      <c r="D130" s="208"/>
      <c r="E130" s="208"/>
      <c r="F130" s="208"/>
      <c r="G130" s="208"/>
      <c r="H130" s="208"/>
      <c r="I130" s="208"/>
      <c r="J130" s="208"/>
      <c r="K130" s="208"/>
      <c r="L130" s="208"/>
      <c r="M130" s="208"/>
      <c r="N130" s="208"/>
      <c r="O130" s="48"/>
      <c r="P130" s="48"/>
      <c r="Q130" s="48"/>
      <c r="R130" s="113"/>
      <c r="S130" s="113"/>
      <c r="T130" s="113"/>
      <c r="U130" s="113"/>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5.75" customHeight="1" outlineLevel="1" x14ac:dyDescent="0.55000000000000004">
      <c r="A131" s="48"/>
      <c r="B131" s="208" t="s">
        <v>133</v>
      </c>
      <c r="C131" s="208" t="s">
        <v>134</v>
      </c>
      <c r="D131" s="208"/>
      <c r="E131" s="208"/>
      <c r="F131" s="208"/>
      <c r="G131" s="208"/>
      <c r="H131" s="208"/>
      <c r="I131" s="208" t="s">
        <v>135</v>
      </c>
      <c r="J131" s="208"/>
      <c r="K131" s="208"/>
      <c r="L131" s="208" t="s">
        <v>152</v>
      </c>
      <c r="M131" s="208"/>
      <c r="N131" s="208"/>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5.75" customHeight="1" outlineLevel="1" x14ac:dyDescent="0.55000000000000004">
      <c r="A132" s="48"/>
      <c r="B132" s="208"/>
      <c r="C132" s="208" t="s">
        <v>145</v>
      </c>
      <c r="D132" s="208"/>
      <c r="E132" s="208"/>
      <c r="F132" s="208"/>
      <c r="G132" s="208" t="s">
        <v>148</v>
      </c>
      <c r="H132" s="208" t="s">
        <v>149</v>
      </c>
      <c r="I132" s="208" t="s">
        <v>136</v>
      </c>
      <c r="J132" s="208" t="s">
        <v>150</v>
      </c>
      <c r="K132" s="208"/>
      <c r="L132" s="208" t="s">
        <v>137</v>
      </c>
      <c r="M132" s="208" t="s">
        <v>153</v>
      </c>
      <c r="N132" s="208"/>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27.75" customHeight="1" outlineLevel="1" x14ac:dyDescent="0.55000000000000004">
      <c r="A133" s="48"/>
      <c r="B133" s="208"/>
      <c r="C133" s="208" t="s">
        <v>146</v>
      </c>
      <c r="D133" s="208"/>
      <c r="E133" s="208" t="s">
        <v>147</v>
      </c>
      <c r="F133" s="208"/>
      <c r="G133" s="208"/>
      <c r="H133" s="208"/>
      <c r="I133" s="208"/>
      <c r="J133" s="208"/>
      <c r="K133" s="208"/>
      <c r="L133" s="208"/>
      <c r="M133" s="208"/>
      <c r="N133" s="208"/>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outlineLevel="1" x14ac:dyDescent="0.55000000000000004">
      <c r="A134" s="48"/>
      <c r="B134" s="208"/>
      <c r="C134" s="161" t="s">
        <v>138</v>
      </c>
      <c r="D134" s="161" t="s">
        <v>139</v>
      </c>
      <c r="E134" s="161" t="s">
        <v>138</v>
      </c>
      <c r="F134" s="161" t="s">
        <v>139</v>
      </c>
      <c r="G134" s="208"/>
      <c r="H134" s="208"/>
      <c r="I134" s="208"/>
      <c r="J134" s="161" t="s">
        <v>146</v>
      </c>
      <c r="K134" s="161" t="s">
        <v>147</v>
      </c>
      <c r="L134" s="208"/>
      <c r="M134" s="162" t="s">
        <v>146</v>
      </c>
      <c r="N134" s="162" t="s">
        <v>147</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5.75" customHeight="1" outlineLevel="1" x14ac:dyDescent="0.55000000000000004">
      <c r="A135" s="48"/>
      <c r="B135" s="208" t="str">
        <f>"Test Settings for "&amp;$C$3&amp;" Configuration"</f>
        <v>Test Settings for CA_n1A-n79A Configuration</v>
      </c>
      <c r="C135" s="208"/>
      <c r="D135" s="208"/>
      <c r="E135" s="208"/>
      <c r="F135" s="208"/>
      <c r="G135" s="208"/>
      <c r="H135" s="208"/>
      <c r="I135" s="208"/>
      <c r="J135" s="208"/>
      <c r="K135" s="208"/>
      <c r="L135" s="208"/>
      <c r="M135" s="208"/>
      <c r="N135" s="208"/>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8.25" customHeight="1" outlineLevel="1" x14ac:dyDescent="0.55000000000000004">
      <c r="A136" s="48"/>
      <c r="B136" s="163">
        <v>1</v>
      </c>
      <c r="C136" s="164" t="s">
        <v>255</v>
      </c>
      <c r="D136" s="164" t="s">
        <v>241</v>
      </c>
      <c r="E136" s="164" t="s">
        <v>257</v>
      </c>
      <c r="F136" s="164" t="s">
        <v>243</v>
      </c>
      <c r="G136" s="163" t="s">
        <v>256</v>
      </c>
      <c r="H136" s="163" t="s">
        <v>258</v>
      </c>
      <c r="I136" s="163" t="s">
        <v>175</v>
      </c>
      <c r="J136" s="223" t="s">
        <v>176</v>
      </c>
      <c r="K136" s="223"/>
      <c r="L136" s="163" t="s">
        <v>175</v>
      </c>
      <c r="M136" s="163" t="s">
        <v>242</v>
      </c>
      <c r="N136" s="163" t="s">
        <v>244</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38.25" customHeight="1" outlineLevel="1" x14ac:dyDescent="0.55000000000000004">
      <c r="A137" s="48"/>
      <c r="B137" s="165">
        <v>2</v>
      </c>
      <c r="C137" s="164" t="s">
        <v>255</v>
      </c>
      <c r="D137" s="164" t="s">
        <v>241</v>
      </c>
      <c r="E137" s="164" t="s">
        <v>257</v>
      </c>
      <c r="F137" s="164" t="s">
        <v>260</v>
      </c>
      <c r="G137" s="165" t="s">
        <v>259</v>
      </c>
      <c r="H137" s="165" t="s">
        <v>261</v>
      </c>
      <c r="I137" s="165" t="s">
        <v>175</v>
      </c>
      <c r="J137" s="223" t="s">
        <v>176</v>
      </c>
      <c r="K137" s="223"/>
      <c r="L137" s="165" t="s">
        <v>175</v>
      </c>
      <c r="M137" s="165" t="s">
        <v>242</v>
      </c>
      <c r="N137" s="165" t="s">
        <v>242</v>
      </c>
      <c r="O137" s="48"/>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38.25" customHeight="1" outlineLevel="1" x14ac:dyDescent="0.55000000000000004">
      <c r="A138" s="48"/>
      <c r="B138" s="165">
        <v>3</v>
      </c>
      <c r="C138" s="164" t="s">
        <v>255</v>
      </c>
      <c r="D138" s="164" t="s">
        <v>241</v>
      </c>
      <c r="E138" s="164" t="s">
        <v>257</v>
      </c>
      <c r="F138" s="164" t="s">
        <v>243</v>
      </c>
      <c r="G138" s="165" t="s">
        <v>256</v>
      </c>
      <c r="H138" s="165" t="s">
        <v>258</v>
      </c>
      <c r="I138" s="165" t="s">
        <v>175</v>
      </c>
      <c r="J138" s="223" t="s">
        <v>176</v>
      </c>
      <c r="K138" s="223"/>
      <c r="L138" s="165" t="s">
        <v>175</v>
      </c>
      <c r="M138" s="165" t="s">
        <v>249</v>
      </c>
      <c r="N138" s="165" t="s">
        <v>250</v>
      </c>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38.25" customHeight="1" outlineLevel="1" x14ac:dyDescent="0.55000000000000004">
      <c r="A139" s="48"/>
      <c r="B139" s="165">
        <v>4</v>
      </c>
      <c r="C139" s="164" t="s">
        <v>255</v>
      </c>
      <c r="D139" s="164" t="s">
        <v>241</v>
      </c>
      <c r="E139" s="164" t="s">
        <v>257</v>
      </c>
      <c r="F139" s="164" t="s">
        <v>262</v>
      </c>
      <c r="G139" s="165" t="s">
        <v>256</v>
      </c>
      <c r="H139" s="165" t="s">
        <v>261</v>
      </c>
      <c r="I139" s="165" t="s">
        <v>175</v>
      </c>
      <c r="J139" s="223" t="s">
        <v>176</v>
      </c>
      <c r="K139" s="223"/>
      <c r="L139" s="165" t="s">
        <v>175</v>
      </c>
      <c r="M139" s="165" t="s">
        <v>242</v>
      </c>
      <c r="N139" s="165" t="s">
        <v>242</v>
      </c>
      <c r="O139" s="48"/>
      <c r="P139" s="48"/>
      <c r="Q139" s="48"/>
      <c r="R139" s="48"/>
      <c r="S139" s="49"/>
      <c r="T139" s="49"/>
      <c r="U139" s="49"/>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ht="35.700000000000003" customHeight="1" outlineLevel="1" x14ac:dyDescent="0.55000000000000004">
      <c r="B140" s="224" t="s">
        <v>270</v>
      </c>
      <c r="C140" s="224"/>
      <c r="D140" s="224"/>
      <c r="E140" s="224"/>
      <c r="F140" s="224"/>
      <c r="G140" s="224"/>
      <c r="H140" s="224"/>
      <c r="I140" s="224"/>
      <c r="J140" s="224"/>
      <c r="K140" s="224"/>
      <c r="L140" s="224"/>
      <c r="M140" s="224"/>
      <c r="N140" s="224"/>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14.7" outlineLevel="1" thickBot="1" x14ac:dyDescent="0.6">
      <c r="B141" s="48"/>
      <c r="C141" s="48"/>
      <c r="D141" s="48"/>
      <c r="E141" s="48"/>
      <c r="F141" s="48"/>
      <c r="G141" s="48"/>
      <c r="H141" s="48"/>
      <c r="I141" s="48"/>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18.600000000000001" thickBot="1" x14ac:dyDescent="0.6">
      <c r="B142" s="209" t="s">
        <v>140</v>
      </c>
      <c r="C142" s="210"/>
      <c r="D142" s="210"/>
      <c r="E142" s="210"/>
      <c r="F142" s="210"/>
      <c r="G142" s="210"/>
      <c r="H142" s="210"/>
      <c r="I142" s="210"/>
      <c r="J142" s="210"/>
      <c r="K142" s="210"/>
      <c r="L142" s="210"/>
      <c r="M142" s="210"/>
      <c r="N142" s="211"/>
      <c r="O142" s="51"/>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25.5" customHeight="1" outlineLevel="1" x14ac:dyDescent="0.55000000000000004">
      <c r="B143" s="212" t="s">
        <v>154</v>
      </c>
      <c r="C143" s="213"/>
      <c r="D143" s="213"/>
      <c r="E143" s="213"/>
      <c r="F143" s="213"/>
      <c r="G143" s="213"/>
      <c r="H143" s="213"/>
      <c r="I143" s="213"/>
      <c r="J143" s="213"/>
      <c r="K143" s="213"/>
      <c r="L143" s="213"/>
      <c r="M143" s="213"/>
      <c r="N143" s="214"/>
      <c r="O143" s="51"/>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55000000000000004">
      <c r="B144" s="48"/>
      <c r="C144" s="48"/>
      <c r="D144" s="48"/>
      <c r="E144" s="48"/>
      <c r="F144" s="48"/>
      <c r="G144" s="48"/>
      <c r="H144" s="48"/>
      <c r="I144" s="48"/>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outlineLevel="1" x14ac:dyDescent="0.55000000000000004">
      <c r="B145" s="222" t="s">
        <v>0</v>
      </c>
      <c r="C145" s="222" t="s">
        <v>39</v>
      </c>
      <c r="D145" s="222"/>
      <c r="E145" s="222"/>
      <c r="F145" s="222"/>
      <c r="G145" s="222"/>
      <c r="H145" s="222"/>
      <c r="I145" s="222"/>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ht="22.8" outlineLevel="1" x14ac:dyDescent="0.55000000000000004">
      <c r="B146" s="222"/>
      <c r="C146" s="152" t="s">
        <v>40</v>
      </c>
      <c r="D146" s="222" t="s">
        <v>41</v>
      </c>
      <c r="E146" s="222"/>
      <c r="F146" s="222"/>
      <c r="G146" s="152" t="s">
        <v>42</v>
      </c>
      <c r="H146" s="152" t="s">
        <v>43</v>
      </c>
      <c r="I146" s="156" t="s">
        <v>4</v>
      </c>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ht="22.8" outlineLevel="1" x14ac:dyDescent="0.55000000000000004">
      <c r="B147" s="163" t="s">
        <v>206</v>
      </c>
      <c r="C147" s="166" t="s">
        <v>263</v>
      </c>
      <c r="D147" s="163" t="s">
        <v>209</v>
      </c>
      <c r="E147" s="163" t="s">
        <v>180</v>
      </c>
      <c r="F147" s="163" t="s">
        <v>210</v>
      </c>
      <c r="G147" s="163" t="s">
        <v>264</v>
      </c>
      <c r="H147" s="167">
        <v>1</v>
      </c>
      <c r="I147" s="167"/>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ht="23.1" customHeight="1" outlineLevel="1" x14ac:dyDescent="0.55000000000000004">
      <c r="B148" s="226"/>
      <c r="C148" s="227"/>
      <c r="D148" s="227"/>
      <c r="E148" s="227"/>
      <c r="F148" s="227"/>
      <c r="G148" s="227"/>
      <c r="H148" s="227"/>
      <c r="I148" s="228"/>
      <c r="J148" s="48"/>
      <c r="K148" s="48"/>
      <c r="L148" s="48"/>
      <c r="M148" s="48"/>
      <c r="N148" s="48"/>
      <c r="O148" s="48"/>
      <c r="P148" s="48"/>
      <c r="Q148" s="48"/>
      <c r="R148" s="48"/>
      <c r="S148" s="49"/>
      <c r="T148" s="49"/>
      <c r="U148" s="49"/>
      <c r="V148" s="49"/>
      <c r="W148" s="49"/>
      <c r="X148" s="49"/>
      <c r="Y148" s="49"/>
      <c r="Z148" s="49"/>
      <c r="AA148" s="49"/>
      <c r="AB148" s="49"/>
      <c r="AC148" s="49"/>
      <c r="AD148" s="49"/>
      <c r="AE148" s="49"/>
      <c r="AF148" s="49"/>
      <c r="AG148" s="49"/>
      <c r="AH148" s="49"/>
      <c r="AI148" s="49"/>
      <c r="AJ148" s="49"/>
    </row>
    <row r="149" spans="2: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sheetData>
  <mergeCells count="93">
    <mergeCell ref="B15:B18"/>
    <mergeCell ref="B50:B69"/>
    <mergeCell ref="J137:K137"/>
    <mergeCell ref="J138:K138"/>
    <mergeCell ref="J139:K139"/>
    <mergeCell ref="B45:N45"/>
    <mergeCell ref="B46:N46"/>
    <mergeCell ref="B48:B49"/>
    <mergeCell ref="C37:D37"/>
    <mergeCell ref="B19:I19"/>
    <mergeCell ref="B21:N21"/>
    <mergeCell ref="B24:C24"/>
    <mergeCell ref="D24:E24"/>
    <mergeCell ref="I33:N33"/>
    <mergeCell ref="C48:I48"/>
    <mergeCell ref="B108:C108"/>
    <mergeCell ref="B8:N8"/>
    <mergeCell ref="B9:N9"/>
    <mergeCell ref="D11:I11"/>
    <mergeCell ref="B13:B14"/>
    <mergeCell ref="C13:I13"/>
    <mergeCell ref="D14:F14"/>
    <mergeCell ref="B109:C109"/>
    <mergeCell ref="B110:C110"/>
    <mergeCell ref="B111:C111"/>
    <mergeCell ref="AJ70:AK70"/>
    <mergeCell ref="B71:N71"/>
    <mergeCell ref="B72:N72"/>
    <mergeCell ref="B74:C74"/>
    <mergeCell ref="B80:B85"/>
    <mergeCell ref="D49:F49"/>
    <mergeCell ref="B101:C101"/>
    <mergeCell ref="B99:C99"/>
    <mergeCell ref="B86:B91"/>
    <mergeCell ref="B93:N93"/>
    <mergeCell ref="B94:N94"/>
    <mergeCell ref="B98:C98"/>
    <mergeCell ref="B100:C100"/>
    <mergeCell ref="B97:C97"/>
    <mergeCell ref="B96:C96"/>
    <mergeCell ref="A105:A112"/>
    <mergeCell ref="B148:I148"/>
    <mergeCell ref="G132:G134"/>
    <mergeCell ref="H132:H134"/>
    <mergeCell ref="I132:I134"/>
    <mergeCell ref="B130:N130"/>
    <mergeCell ref="B124:G124"/>
    <mergeCell ref="B128:N128"/>
    <mergeCell ref="A113:A120"/>
    <mergeCell ref="B113:C113"/>
    <mergeCell ref="B114:C114"/>
    <mergeCell ref="B115:C115"/>
    <mergeCell ref="B116:C116"/>
    <mergeCell ref="B117:C117"/>
    <mergeCell ref="B118:C118"/>
    <mergeCell ref="B107:C107"/>
    <mergeCell ref="B145:B146"/>
    <mergeCell ref="C145:I145"/>
    <mergeCell ref="D146:F146"/>
    <mergeCell ref="B131:B134"/>
    <mergeCell ref="C131:H131"/>
    <mergeCell ref="C132:F132"/>
    <mergeCell ref="C133:D133"/>
    <mergeCell ref="E133:F133"/>
    <mergeCell ref="I131:K131"/>
    <mergeCell ref="J136:K136"/>
    <mergeCell ref="B135:N135"/>
    <mergeCell ref="M132:N133"/>
    <mergeCell ref="B140:N140"/>
    <mergeCell ref="L132:L134"/>
    <mergeCell ref="J48:L48"/>
    <mergeCell ref="J132:K133"/>
    <mergeCell ref="B142:N142"/>
    <mergeCell ref="B143:N143"/>
    <mergeCell ref="L131:N131"/>
    <mergeCell ref="B119:C119"/>
    <mergeCell ref="B120:C120"/>
    <mergeCell ref="B121:C122"/>
    <mergeCell ref="B125:G125"/>
    <mergeCell ref="B127:N127"/>
    <mergeCell ref="B102:C102"/>
    <mergeCell ref="B103:C103"/>
    <mergeCell ref="B104:C104"/>
    <mergeCell ref="B105:C105"/>
    <mergeCell ref="B106:C106"/>
    <mergeCell ref="B112:C112"/>
    <mergeCell ref="D29:E29"/>
    <mergeCell ref="B33:C33"/>
    <mergeCell ref="D33:E33"/>
    <mergeCell ref="B29:C29"/>
    <mergeCell ref="B23:H23"/>
    <mergeCell ref="B28:H28"/>
    <mergeCell ref="B32:H32"/>
  </mergeCells>
  <conditionalFormatting sqref="C50 J50:L50">
    <cfRule type="expression" dxfId="38" priority="85">
      <formula>$J50&lt;&gt;""</formula>
    </cfRule>
  </conditionalFormatting>
  <conditionalFormatting sqref="L136:N136 B136:J136">
    <cfRule type="containsBlanks" dxfId="37" priority="82">
      <formula>LEN(TRIM(B136))=0</formula>
    </cfRule>
  </conditionalFormatting>
  <conditionalFormatting sqref="J50:L50">
    <cfRule type="expression" dxfId="36" priority="73">
      <formula>$J50&lt;&gt;""</formula>
    </cfRule>
  </conditionalFormatting>
  <conditionalFormatting sqref="D75:AH76 D79:AH79">
    <cfRule type="expression" dxfId="35" priority="57">
      <formula>LEFT(D$79,3)="Def"</formula>
    </cfRule>
  </conditionalFormatting>
  <conditionalFormatting sqref="D80:AH91">
    <cfRule type="cellIs" dxfId="34" priority="58" stopIfTrue="1" operator="between">
      <formula>VALUE(D$77)</formula>
      <formula>VALUE(D$78)</formula>
    </cfRule>
  </conditionalFormatting>
  <conditionalFormatting sqref="D74:AH91">
    <cfRule type="expression" dxfId="33" priority="53" stopIfTrue="1">
      <formula>AND(C$74&lt;&gt;"",D$74="")</formula>
    </cfRule>
    <cfRule type="expression" dxfId="32" priority="54" stopIfTrue="1">
      <formula>D$74=""</formula>
    </cfRule>
  </conditionalFormatting>
  <conditionalFormatting sqref="D80:AH85">
    <cfRule type="expression" dxfId="31" priority="56" stopIfTrue="1">
      <formula>LEFT($C80,LEN(D$76))&lt;&gt;D$76</formula>
    </cfRule>
  </conditionalFormatting>
  <conditionalFormatting sqref="D86:AH91">
    <cfRule type="expression" dxfId="30" priority="55" stopIfTrue="1">
      <formula>LEFT($C86,LEN(D$76))&lt;&gt;D$76</formula>
    </cfRule>
  </conditionalFormatting>
  <conditionalFormatting sqref="E121:AJ121">
    <cfRule type="expression" dxfId="29" priority="7" stopIfTrue="1">
      <formula>E$97=""</formula>
    </cfRule>
    <cfRule type="expression" dxfId="28" priority="8" stopIfTrue="1">
      <formula>OR(VALUE(E$121)&lt;VALUE(E$100),VALUE(E$121)&gt;VALUE(E$101))</formula>
    </cfRule>
    <cfRule type="expression" dxfId="27" priority="9" stopIfTrue="1">
      <formula>AND(VALUE(E$121)&gt;=VALUE(E$100),VALUE(E$121)&lt;=VALUE(E$101))</formula>
    </cfRule>
    <cfRule type="expression" dxfId="26" priority="10" stopIfTrue="1">
      <formula>IFERROR(FIND("Closest",E121),0)&gt;0</formula>
    </cfRule>
    <cfRule type="expression" dxfId="25" priority="11">
      <formula>E$97&lt;&gt;""</formula>
    </cfRule>
    <cfRule type="expression" dxfId="24" priority="12">
      <formula>LEFT(E121,3)="Def"</formula>
    </cfRule>
    <cfRule type="expression" dxfId="23" priority="13" stopIfTrue="1">
      <formula>OR(VALUE(E$121)&lt;VALUE(E$100),VALUE(E$121)&gt;VALUE(E$101))</formula>
    </cfRule>
    <cfRule type="expression" dxfId="22" priority="14" stopIfTrue="1">
      <formula>AND(VALUE(E$121)&gt;=VALUE(E$100),VALUE(E$121)&lt;=VALUE(E$101))</formula>
    </cfRule>
    <cfRule type="expression" dxfId="21" priority="15" stopIfTrue="1">
      <formula>IFERROR(FIND("Closest",E121),0)&gt;0</formula>
    </cfRule>
    <cfRule type="expression" dxfId="20" priority="16">
      <formula>AND(VALUE(E$121)&gt;=VALUE(E$100),VALUE(E$121)&lt;=VALUE(E$101))</formula>
    </cfRule>
    <cfRule type="expression" dxfId="19" priority="17" stopIfTrue="1">
      <formula>OR(VALUE(E$121)&lt;VALUE(E$100),VALUE(E$121)&gt;VALUE(E$101))</formula>
    </cfRule>
    <cfRule type="expression" dxfId="18" priority="18" stopIfTrue="1">
      <formula>AND(VALUE(E$121)&gt;=VALUE(E$100),VALUE(E$121)&lt;=VALUE(E$101))</formula>
    </cfRule>
    <cfRule type="expression" dxfId="17" priority="19" stopIfTrue="1">
      <formula>IFERROR(FIND("Closest",E121),0)&gt;0</formula>
    </cfRule>
    <cfRule type="expression" dxfId="16" priority="20">
      <formula>E$97&lt;&gt;""</formula>
    </cfRule>
    <cfRule type="expression" dxfId="15" priority="21">
      <formula>LEFT(E121,3)="Def"</formula>
    </cfRule>
    <cfRule type="expression" dxfId="14" priority="22">
      <formula>E$97&lt;&gt;""</formula>
    </cfRule>
    <cfRule type="expression" dxfId="13" priority="23">
      <formula>E$97&lt;&gt;""</formula>
    </cfRule>
    <cfRule type="containsBlanks" dxfId="12" priority="24" stopIfTrue="1">
      <formula>LEN(TRIM(E121))=0</formula>
    </cfRule>
  </conditionalFormatting>
  <conditionalFormatting sqref="D96:AJ120">
    <cfRule type="expression" dxfId="11" priority="34">
      <formula>D$97&lt;&gt;""</formula>
    </cfRule>
  </conditionalFormatting>
  <conditionalFormatting sqref="D96:AJ122">
    <cfRule type="expression" dxfId="10" priority="4" stopIfTrue="1">
      <formula>D$97=""</formula>
    </cfRule>
  </conditionalFormatting>
  <conditionalFormatting sqref="D121:AJ121">
    <cfRule type="expression" dxfId="9" priority="27" stopIfTrue="1">
      <formula>OR(VALUE(D$121)&lt;VALUE(D$100),VALUE(D$121)&gt;VALUE(D$101))</formula>
    </cfRule>
    <cfRule type="expression" dxfId="8" priority="31" stopIfTrue="1">
      <formula>AND(VALUE(D$121)&gt;=VALUE(D$100),VALUE(D$121)&lt;=VALUE(D$101))</formula>
    </cfRule>
  </conditionalFormatting>
  <conditionalFormatting sqref="D97:AJ97">
    <cfRule type="expression" dxfId="7" priority="6" stopIfTrue="1">
      <formula>IFERROR(FIND("Closest",D97),0)&gt;0</formula>
    </cfRule>
    <cfRule type="expression" dxfId="6" priority="83">
      <formula>LEFT(D97,3)="Def"</formula>
    </cfRule>
  </conditionalFormatting>
  <conditionalFormatting sqref="D98:AJ120">
    <cfRule type="containsBlanks" dxfId="5" priority="86" stopIfTrue="1">
      <formula>LEN(TRIM(D98))=0</formula>
    </cfRule>
  </conditionalFormatting>
  <conditionalFormatting sqref="D122:AJ122">
    <cfRule type="expression" dxfId="4" priority="30" stopIfTrue="1">
      <formula>OR(VALUE(D$121)&lt;VALUE(D$100),VALUE(D$121)&gt;VALUE(D$101))</formula>
    </cfRule>
    <cfRule type="expression" dxfId="3" priority="33" stopIfTrue="1">
      <formula>AND(VALUE(D$121)&gt;=VALUE(D$100),VALUE(D$121)&lt;=VALUE(D$101))</formula>
    </cfRule>
  </conditionalFormatting>
  <conditionalFormatting sqref="C51:C69 J51:L69">
    <cfRule type="expression" dxfId="2" priority="3">
      <formula>$J51&lt;&gt;""</formula>
    </cfRule>
  </conditionalFormatting>
  <conditionalFormatting sqref="J51:L69">
    <cfRule type="expression" dxfId="1" priority="2">
      <formula>$J51&lt;&gt;""</formula>
    </cfRule>
  </conditionalFormatting>
  <conditionalFormatting sqref="L137:N139 B137:J139">
    <cfRule type="containsBlanks" dxfId="0" priority="1">
      <formula>LEN(TRIM(B137))=0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D39" sqref="D39"/>
    </sheetView>
  </sheetViews>
  <sheetFormatPr defaultRowHeight="14.4" x14ac:dyDescent="0.55000000000000004"/>
  <sheetData>
    <row r="1" spans="1:16" x14ac:dyDescent="0.55000000000000004">
      <c r="A1" t="s">
        <v>198</v>
      </c>
    </row>
    <row r="3" spans="1:16" ht="15" thickBot="1" x14ac:dyDescent="0.6">
      <c r="A3" s="148" t="s">
        <v>199</v>
      </c>
    </row>
    <row r="4" spans="1:16" x14ac:dyDescent="0.55000000000000004">
      <c r="A4" s="263" t="s">
        <v>200</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4"/>
      <c r="B5" s="138" t="s">
        <v>201</v>
      </c>
      <c r="C5" s="138" t="s">
        <v>201</v>
      </c>
      <c r="D5" s="138" t="s">
        <v>201</v>
      </c>
      <c r="E5" s="138" t="s">
        <v>201</v>
      </c>
      <c r="F5" s="138" t="s">
        <v>201</v>
      </c>
      <c r="G5" s="138" t="s">
        <v>201</v>
      </c>
      <c r="H5" s="138" t="s">
        <v>201</v>
      </c>
      <c r="I5" s="138" t="s">
        <v>201</v>
      </c>
      <c r="J5" s="138" t="s">
        <v>201</v>
      </c>
      <c r="K5" s="138" t="s">
        <v>201</v>
      </c>
      <c r="L5" s="138" t="s">
        <v>201</v>
      </c>
      <c r="M5" s="138" t="s">
        <v>201</v>
      </c>
      <c r="N5" s="138" t="s">
        <v>201</v>
      </c>
      <c r="O5" s="138" t="s">
        <v>201</v>
      </c>
      <c r="P5" s="138" t="s">
        <v>201</v>
      </c>
    </row>
    <row r="6" spans="1:16" ht="14.7" thickBot="1" x14ac:dyDescent="0.6">
      <c r="A6" s="144"/>
      <c r="B6" s="138" t="s">
        <v>202</v>
      </c>
      <c r="C6" s="138" t="s">
        <v>202</v>
      </c>
      <c r="D6" s="138" t="s">
        <v>202</v>
      </c>
      <c r="E6" s="138" t="s">
        <v>202</v>
      </c>
      <c r="F6" s="138" t="s">
        <v>202</v>
      </c>
      <c r="G6" s="138" t="s">
        <v>202</v>
      </c>
      <c r="H6" s="138" t="s">
        <v>202</v>
      </c>
      <c r="I6" s="138" t="s">
        <v>202</v>
      </c>
      <c r="J6" s="138" t="s">
        <v>202</v>
      </c>
      <c r="K6" s="138" t="s">
        <v>202</v>
      </c>
      <c r="L6" s="138" t="s">
        <v>202</v>
      </c>
      <c r="M6" s="138" t="s">
        <v>202</v>
      </c>
      <c r="N6" s="138" t="s">
        <v>202</v>
      </c>
      <c r="O6" s="138" t="s">
        <v>202</v>
      </c>
      <c r="P6" s="138" t="s">
        <v>202</v>
      </c>
    </row>
    <row r="7" spans="1:16" ht="14.7" thickBot="1" x14ac:dyDescent="0.6">
      <c r="A7" s="145">
        <v>15</v>
      </c>
      <c r="B7" s="146">
        <v>25</v>
      </c>
      <c r="C7" s="146">
        <v>52</v>
      </c>
      <c r="D7" s="146">
        <v>79</v>
      </c>
      <c r="E7" s="146">
        <v>106</v>
      </c>
      <c r="F7" s="146">
        <v>133</v>
      </c>
      <c r="G7" s="146">
        <v>160</v>
      </c>
      <c r="H7" s="146">
        <v>188</v>
      </c>
      <c r="I7" s="146">
        <v>216</v>
      </c>
      <c r="J7" s="147">
        <v>242</v>
      </c>
      <c r="K7" s="146">
        <v>270</v>
      </c>
      <c r="L7" s="146" t="s">
        <v>203</v>
      </c>
      <c r="M7" s="146" t="s">
        <v>203</v>
      </c>
      <c r="N7" s="146" t="s">
        <v>203</v>
      </c>
      <c r="O7" s="146" t="s">
        <v>203</v>
      </c>
      <c r="P7" s="146" t="s">
        <v>203</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203</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2022-11-11T14:50:32Z</dcterms:modified>
</cp:coreProperties>
</file>