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7_Meeting_11_2022/_My_CR/r0_files/CA_n2A-n5A/Spur_TpAnalysisSpur(CA_n2A_n5A)/"/>
    </mc:Choice>
  </mc:AlternateContent>
  <xr:revisionPtr revIDLastSave="212" documentId="11_51E984723E28F773AB6A2BADF2C3A88726627912" xr6:coauthVersionLast="47" xr6:coauthVersionMax="47" xr10:uidLastSave="{F5ED2050-7A12-437D-BC72-4D67C19678A3}"/>
  <bookViews>
    <workbookView xWindow="-120" yWindow="-120" windowWidth="29040" windowHeight="15525" activeTab="1" xr2:uid="{00000000-000D-0000-FFFF-FFFF00000000}"/>
  </bookViews>
  <sheets>
    <sheet name="6.5A.3.1.1 Tx spurious" sheetId="3" r:id="rId1"/>
    <sheet name="6.5A.3.2.1 co-existence" sheetId="4" r:id="rId2"/>
  </sheets>
  <definedNames>
    <definedName name="_xlnm._FilterDatabase" localSheetId="1" hidden="1">'6.5A.3.2.1 co-existence'!$C$33:$I$57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 i="4" l="1"/>
  <c r="E28" i="3"/>
  <c r="E32" i="3"/>
  <c r="C28" i="3"/>
  <c r="E30" i="3"/>
  <c r="D28" i="3"/>
  <c r="F28" i="3"/>
  <c r="F32" i="3"/>
  <c r="F30" i="3"/>
  <c r="E71" i="4"/>
  <c r="F71" i="4" s="1"/>
  <c r="G71" i="4" s="1"/>
  <c r="H71" i="4" s="1"/>
  <c r="E70" i="4"/>
  <c r="F70" i="4" s="1"/>
  <c r="G70" i="4" s="1"/>
  <c r="H70" i="4" s="1"/>
  <c r="E69" i="4"/>
  <c r="F69" i="4" s="1"/>
  <c r="G69" i="4" s="1"/>
  <c r="H69" i="4" s="1"/>
  <c r="E76" i="4"/>
  <c r="F76" i="4" s="1"/>
  <c r="G76" i="4" s="1"/>
  <c r="H76" i="4" s="1"/>
  <c r="E77" i="4"/>
  <c r="F77" i="4" s="1"/>
  <c r="G77" i="4" s="1"/>
  <c r="H77" i="4" s="1"/>
  <c r="D30" i="3"/>
  <c r="D32" i="3"/>
  <c r="E79" i="4"/>
  <c r="F79" i="4" s="1"/>
  <c r="G79" i="4" s="1"/>
  <c r="H79" i="4" s="1"/>
  <c r="E75" i="4"/>
  <c r="F75" i="4" s="1"/>
  <c r="G75" i="4" s="1"/>
  <c r="H75" i="4" s="1"/>
  <c r="E74" i="4"/>
  <c r="F74" i="4" s="1"/>
  <c r="G74" i="4" s="1"/>
  <c r="H74" i="4" s="1"/>
  <c r="E78" i="4"/>
  <c r="F78" i="4" s="1"/>
  <c r="G78" i="4" s="1"/>
  <c r="H78" i="4" s="1"/>
  <c r="C30" i="3"/>
  <c r="C32" i="3"/>
  <c r="E72" i="4"/>
  <c r="F72" i="4" s="1"/>
  <c r="G72" i="4" s="1"/>
  <c r="H72" i="4" s="1"/>
  <c r="E73" i="4"/>
  <c r="F73" i="4" s="1"/>
  <c r="G73" i="4" s="1"/>
  <c r="H73" i="4" s="1"/>
  <c r="E68" i="4"/>
  <c r="F68" i="4" s="1"/>
  <c r="G68" i="4" s="1"/>
  <c r="H68" i="4" s="1"/>
  <c r="J26" i="4"/>
  <c r="J24" i="4"/>
  <c r="J23" i="4"/>
  <c r="J22" i="4"/>
  <c r="L26" i="4"/>
  <c r="L24" i="4"/>
  <c r="L23" i="4"/>
  <c r="L22" i="4"/>
  <c r="J27" i="4"/>
  <c r="J25" i="4"/>
  <c r="I27" i="4"/>
  <c r="I25" i="4"/>
  <c r="K25" i="4"/>
  <c r="K27" i="4"/>
  <c r="L27" i="4"/>
  <c r="L25" i="4"/>
  <c r="I26" i="4"/>
  <c r="I24" i="4"/>
  <c r="I23" i="4"/>
  <c r="I22" i="4"/>
  <c r="K26" i="4"/>
  <c r="K24" i="4"/>
  <c r="K23" i="4"/>
  <c r="K22" i="4"/>
  <c r="I73" i="4"/>
  <c r="I69" i="4"/>
  <c r="I77" i="4"/>
  <c r="I70" i="4"/>
  <c r="I71" i="4"/>
  <c r="I72" i="4"/>
  <c r="I74" i="4"/>
  <c r="I75" i="4"/>
  <c r="I76" i="4"/>
  <c r="I78" i="4"/>
  <c r="I68" i="4"/>
  <c r="I79" i="4"/>
  <c r="J71" i="4"/>
  <c r="J79" i="4"/>
  <c r="J75" i="4"/>
  <c r="J73" i="4"/>
  <c r="J74" i="4"/>
  <c r="J76" i="4"/>
  <c r="J77" i="4"/>
  <c r="J68" i="4"/>
  <c r="J78" i="4"/>
  <c r="J69" i="4"/>
  <c r="J70" i="4"/>
  <c r="J72" i="4"/>
  <c r="K69" i="4"/>
  <c r="K77" i="4"/>
  <c r="K73" i="4"/>
  <c r="K76" i="4"/>
  <c r="K78" i="4"/>
  <c r="K68" i="4"/>
  <c r="K79" i="4"/>
  <c r="K70" i="4"/>
  <c r="K71" i="4"/>
  <c r="K72" i="4"/>
  <c r="K74" i="4"/>
  <c r="K75" i="4"/>
  <c r="L75" i="4"/>
  <c r="L71" i="4"/>
  <c r="L79" i="4"/>
  <c r="L69" i="4"/>
  <c r="L70" i="4"/>
  <c r="L72" i="4"/>
  <c r="L73" i="4"/>
  <c r="L74" i="4"/>
  <c r="L76" i="4"/>
  <c r="L77" i="4"/>
  <c r="L68" i="4"/>
  <c r="L78" i="4"/>
  <c r="M73" i="4"/>
  <c r="M69" i="4"/>
  <c r="M77" i="4"/>
  <c r="M72" i="4"/>
  <c r="M74" i="4"/>
  <c r="M75" i="4"/>
  <c r="M76" i="4"/>
  <c r="M78" i="4"/>
  <c r="M68" i="4"/>
  <c r="M79" i="4"/>
  <c r="M70" i="4"/>
  <c r="M71" i="4"/>
  <c r="N74" i="4"/>
  <c r="N75" i="4"/>
  <c r="N68" i="4"/>
  <c r="N76" i="4"/>
  <c r="N69" i="4"/>
  <c r="N77" i="4"/>
  <c r="N70" i="4"/>
  <c r="N78" i="4"/>
  <c r="N71" i="4"/>
  <c r="N79" i="4"/>
  <c r="N72" i="4"/>
  <c r="N73" i="4"/>
  <c r="O72" i="4"/>
  <c r="O73" i="4"/>
  <c r="O74" i="4"/>
  <c r="O75" i="4"/>
  <c r="O68" i="4"/>
  <c r="O76" i="4"/>
  <c r="O69" i="4"/>
  <c r="O77" i="4"/>
  <c r="O70" i="4"/>
  <c r="O78" i="4"/>
  <c r="O71" i="4"/>
  <c r="O79" i="4"/>
  <c r="P70" i="4"/>
  <c r="Q70" i="4"/>
  <c r="P78" i="4"/>
  <c r="Q78" i="4"/>
  <c r="P71" i="4"/>
  <c r="P79" i="4"/>
  <c r="Q79" i="4"/>
  <c r="P72" i="4"/>
  <c r="Q72" i="4"/>
  <c r="P73" i="4"/>
  <c r="Q73" i="4"/>
  <c r="P74" i="4"/>
  <c r="Q74" i="4"/>
  <c r="P75" i="4"/>
  <c r="P68" i="4"/>
  <c r="P76" i="4"/>
  <c r="Q76" i="4"/>
  <c r="P69" i="4"/>
  <c r="Q69" i="4"/>
  <c r="P77" i="4"/>
  <c r="Q77" i="4"/>
  <c r="Q71" i="4"/>
  <c r="Q75" i="4"/>
  <c r="Q68" i="4"/>
  <c r="M26" i="4" l="1"/>
  <c r="M23" i="4"/>
  <c r="N26" i="4"/>
  <c r="F26" i="4" s="1"/>
  <c r="M22" i="4"/>
  <c r="N25" i="4"/>
  <c r="M24" i="4"/>
  <c r="M25" i="4"/>
  <c r="M27" i="4"/>
  <c r="N24" i="4"/>
  <c r="N22" i="4"/>
  <c r="N27" i="4"/>
  <c r="N23" i="4"/>
  <c r="E26" i="4" l="1"/>
  <c r="F23" i="4"/>
  <c r="F22" i="4"/>
  <c r="F25" i="4"/>
  <c r="E25" i="4"/>
  <c r="E22" i="4"/>
  <c r="F24" i="4"/>
  <c r="F27" i="4"/>
  <c r="E23" i="4"/>
  <c r="E24" i="4"/>
  <c r="E27" i="4"/>
  <c r="J4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<sst xmlns="http://schemas.openxmlformats.org/spreadsheetml/2006/main" count="410" uniqueCount="209">
  <si>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</si>
  <si>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</si>
  <si>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</si>
  <si>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</si>
  <si>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</si>
  <si>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</si>
  <si>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</si>
  <si>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</si>
  <si>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</si>
  <si>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</si>
  <si>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</si>
  <si>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</si>
  <si>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</si>
  <si>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</si>
  <si>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</si>
  <si>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</si>
  <si>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</si>
  <si>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</si>
  <si>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</si>
  <si>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</si>
  <si>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</si>
  <si>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</si>
  <si>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</si>
  <si>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</si>
  <si>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</si>
  <si>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</si>
  <si>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</si>
  <si>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</si>
  <si>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</si>
  <si>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</si>
  <si>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</si>
  <si>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</si>
  <si>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</si>
  <si>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</si>
  <si>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</si>
  <si>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</si>
  <si>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</si>
  <si>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</si>
  <si>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</si>
  <si>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</si>
  <si>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</si>
  <si>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</si>
  <si>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</si>
  <si>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</si>
  <si>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</si>
  <si>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</si>
  <si>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</si>
  <si>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</si>
  <si>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</si>
  <si>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</si>
  <si>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</si>
  <si>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</si>
  <si>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</si>
  <si>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</si>
  <si>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</si>
  <si>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</si>
  <si>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</si>
  <si>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</si>
  <si>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</si>
  <si>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</si>
  <si>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</si>
  <si>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|fx – fy|</t>
  </si>
  <si>
    <t>|fy + fx|</t>
  </si>
  <si>
    <t>|2*fx – fy|</t>
  </si>
  <si>
    <t>|2*fy – fx|</t>
  </si>
  <si>
    <t>|2*fx + fy|</t>
  </si>
  <si>
    <t xml:space="preserve"> |2*fy + fx|</t>
  </si>
  <si>
    <t>Band</t>
  </si>
  <si>
    <t>fy</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</si>
  <si>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</si>
  <si>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</si>
  <si>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</si>
  <si>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</si>
  <si>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</si>
  <si>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</si>
  <si>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</si>
  <si>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</si>
  <si>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</si>
  <si>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</si>
  <si>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</si>
  <si>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</si>
  <si>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</si>
  <si>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</si>
  <si>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</si>
  <si>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</si>
  <si>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</si>
  <si>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</si>
  <si>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</si>
  <si>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</si>
  <si>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</si>
  <si>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</si>
  <si>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</si>
  <si>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</si>
  <si>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</si>
  <si>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</si>
  <si>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</si>
  <si>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</si>
  <si>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</si>
  <si>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</si>
  <si>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</si>
  <si>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</si>
  <si>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</si>
  <si>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</si>
  <si>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</si>
  <si>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</si>
  <si>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</si>
  <si>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</si>
  <si>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</si>
  <si>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</si>
  <si>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</si>
  <si>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</si>
  <si>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1@0</t>
  </si>
  <si>
    <t>High</t>
  </si>
  <si>
    <t>Low</t>
  </si>
  <si>
    <t/>
  </si>
  <si>
    <t>E-UTRA Band 26</t>
  </si>
  <si>
    <t>E-UTRA Band 41</t>
  </si>
  <si>
    <t>IMD2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</si>
  <si>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</si>
  <si>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</si>
  <si>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</si>
  <si>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</si>
  <si>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</si>
  <si>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</si>
  <si>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</si>
  <si>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</si>
  <si>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</si>
  <si>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</si>
  <si>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</si>
  <si>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</si>
  <si>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</si>
  <si>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</si>
  <si>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</si>
  <si>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n/a</t>
  </si>
  <si>
    <t>E-UTRA Band</t>
  </si>
  <si>
    <t>NA</t>
  </si>
  <si>
    <t>E-UTRA Band 2</t>
  </si>
  <si>
    <t>E-UTRA Band 4</t>
  </si>
  <si>
    <t>E-UTRA Band 12</t>
  </si>
  <si>
    <t>E-UTRA Band 13</t>
  </si>
  <si>
    <t>E-UTRA Band 14</t>
  </si>
  <si>
    <t>E-UTRA Band 17</t>
  </si>
  <si>
    <t>E-UTRA Band 29</t>
  </si>
  <si>
    <t>E-UTRA Band 30</t>
  </si>
  <si>
    <t>E-UTRA Band 66</t>
  </si>
  <si>
    <t>E-UTRA Band 70</t>
  </si>
  <si>
    <t>E-UTRA Band 71</t>
  </si>
  <si>
    <t>E-UTRA Band 25</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</si>
  <si>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</si>
  <si>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TP analysis test case 6.5A.3.1 (6.5A.3.1 General spurious emissions)</t>
  </si>
  <si>
    <t>Minimum requirement are derived from TS 38.101-1 as given below.</t>
  </si>
  <si>
    <t>Table 6.5.3.1-2: Requirement for general spurious emissions limits  (TS 38.101-1 V17.5.0)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</si>
  <si>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</si>
  <si>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</si>
  <si>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</si>
  <si>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</si>
  <si>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</si>
  <si>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</si>
  <si>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NR Band X (n2)</t>
  </si>
  <si>
    <t>n2</t>
  </si>
  <si>
    <t>Test Parameters for NR CA Configurations</t>
  </si>
  <si>
    <r>
      <t>NR CA Configuration / N</t>
    </r>
    <r>
      <rPr>
        <b/>
        <vertAlign val="subscript"/>
        <sz val="9"/>
        <color theme="1"/>
        <rFont val="Arial"/>
        <family val="2"/>
      </rPr>
      <t>RB_agg</t>
    </r>
  </si>
  <si>
    <t>PCC</t>
  </si>
  <si>
    <t>SCC</t>
  </si>
  <si>
    <r>
      <t>PCC Ch BW/N</t>
    </r>
    <r>
      <rPr>
        <b/>
        <vertAlign val="subscript"/>
        <sz val="9"/>
        <color theme="1"/>
        <rFont val="Arial"/>
        <family val="2"/>
      </rPr>
      <t>RB</t>
    </r>
  </si>
  <si>
    <r>
      <t>SCC Ch BW/N</t>
    </r>
    <r>
      <rPr>
        <b/>
        <vertAlign val="subscript"/>
        <sz val="9"/>
        <color theme="1"/>
        <rFont val="Arial"/>
        <family val="2"/>
      </rPr>
      <t>RB</t>
    </r>
  </si>
  <si>
    <t>PCC &amp; SCC RB allocation</t>
  </si>
  <si>
    <t>PCC and SCC CC MOD</t>
  </si>
  <si>
    <t xml:space="preserve">PCC and SCC CC MOD </t>
  </si>
  <si>
    <t>PCC and SCC RB allocations (LCRB @ RBstart)</t>
  </si>
  <si>
    <t>TP analysis test case 6.5A.3.2.1 (Spurious emissions for UE co-existence for CA (2UL CA))</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</si>
  <si>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</si>
  <si>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Band Y Max CBW</t>
  </si>
  <si>
    <t>Band X Max CBW</t>
  </si>
  <si>
    <t>20 MHz (Rel-16)
40 MHz (Rel-17)</t>
  </si>
  <si>
    <t>20/106</t>
  </si>
  <si>
    <t>UL Allocation (Note 2)</t>
  </si>
  <si>
    <t>CP-OFDM 
QPSK</t>
  </si>
  <si>
    <t>CA_n2A_n5A</t>
  </si>
  <si>
    <t>152 MHz ≤ f ≤ 262 MHz</t>
  </si>
  <si>
    <t>1001 MHz ≤ f ≤ 1086 MHz
2674 MHz ≤ f ≤ 2759 MHz
2851 MHz ≤ f ≤ 2996 MHz
3498 MHz ≤ f ≤ 3608 MHz
4524 MHz ≤ f ≤ 4669 MHz</t>
  </si>
  <si>
    <t>CA_n2_n5</t>
  </si>
  <si>
    <t>NR Band Y (n5)</t>
  </si>
  <si>
    <t>E-UTRA Band 28</t>
  </si>
  <si>
    <t>E-UTRA Band 42</t>
  </si>
  <si>
    <t>E-UTRA Band 50</t>
  </si>
  <si>
    <t>E-UTRA Band 51</t>
  </si>
  <si>
    <t>E-UTRA Band 74</t>
  </si>
  <si>
    <t>E-UTRA Band 85</t>
  </si>
  <si>
    <t>E-UTRA Band 43</t>
  </si>
  <si>
    <t>E-UTRA Band 48</t>
  </si>
  <si>
    <t>E-UTRA Band 53</t>
  </si>
  <si>
    <t>NR Band 77</t>
  </si>
  <si>
    <t>n5</t>
  </si>
  <si>
    <t>20 MHz</t>
  </si>
  <si>
    <t>IMD3 product 4</t>
  </si>
  <si>
    <t>Nr band n77</t>
  </si>
  <si>
    <t xml:space="preserve">As identified in step 4, default TP#1 and TP#2 cover all  protected bands. No additional test points are required </t>
  </si>
  <si>
    <t>low</t>
  </si>
  <si>
    <t>1@105</t>
  </si>
  <si>
    <t>Band n2 and Band n5 UL harmonics and IMD products (see 38.716-02-00 Table 6.68.2.1-1: Band n2 and Band n77 2 UL bands IMD products)</t>
  </si>
  <si>
    <t>Test requirements for CA_n2A_n5A configuration</t>
  </si>
  <si>
    <t>Test Settings for CA_n2A_n5A Configuration</t>
  </si>
  <si>
    <t>v17.7.0</t>
  </si>
  <si>
    <t>E-UTRA Band 2, 4, 5, 12, 13,
14, 17, 25, 26, 28, 29, 30, 42,
48, 50, 51, 66, 70, 71, 74, 85, 103</t>
  </si>
  <si>
    <t>E-UTRA Band 41, 43, 53
NR Band n77</t>
  </si>
  <si>
    <t>E-UTRA Band 103</t>
  </si>
  <si>
    <t xml:space="preserve"> </t>
  </si>
  <si>
    <t>IMD3 product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</si>
</sst>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darkUp"/>
    </fill>
    <fill>
      <patternFill patternType="solid">
        <fgColor rgb="FF00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199">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64"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5" fillId="0" borderId="18" xfId="1" applyFont="1" applyFill="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64" fontId="18" fillId="0" borderId="0" xfId="1" applyNumberFormat="1" applyFont="1" applyFill="1" applyBorder="1" applyAlignment="1">
      <alignment horizontal="center" vertical="center" wrapText="1"/>
    </xf>
    <xf numFmtId="164"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2" xfId="1" applyFont="1" applyFill="1" applyBorder="1" applyAlignment="1">
      <alignment horizontal="center" vertical="center" wrapText="1"/>
    </xf>
    <xf numFmtId="0" fontId="4" fillId="6" borderId="22"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Fill="1" applyAlignment="1">
      <alignment horizontal="center" vertical="center"/>
    </xf>
    <xf numFmtId="0" fontId="18" fillId="0" borderId="1" xfId="1" applyFont="1" applyBorder="1" applyAlignment="1">
      <alignment vertical="center"/>
    </xf>
    <xf numFmtId="164" fontId="18" fillId="0" borderId="1" xfId="1" applyNumberFormat="1" applyFont="1" applyBorder="1" applyAlignment="1">
      <alignment horizontal="center" vertical="center"/>
    </xf>
    <xf numFmtId="164" fontId="2" fillId="0" borderId="0" xfId="1" applyNumberFormat="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8"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Fill="1" applyBorder="1" applyAlignment="1">
      <alignment horizontal="center" vertical="center"/>
    </xf>
    <xf numFmtId="0" fontId="4" fillId="0" borderId="6" xfId="0" applyFont="1" applyBorder="1" applyAlignment="1">
      <alignment horizontal="center" vertical="center"/>
    </xf>
    <xf numFmtId="0" fontId="17" fillId="0" borderId="0" xfId="1" applyFont="1" applyAlignment="1">
      <alignment horizontal="center" vertical="center"/>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3"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0" fillId="2" borderId="10" xfId="1" applyFont="1" applyFill="1" applyBorder="1" applyAlignment="1">
      <alignment horizontal="center" vertical="top" wrapText="1"/>
    </xf>
    <xf numFmtId="0" fontId="36"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3" fillId="0" borderId="7" xfId="1" applyFont="1" applyBorder="1" applyAlignment="1">
      <alignment horizontal="center" vertical="top"/>
    </xf>
    <xf numFmtId="0" fontId="37" fillId="0" borderId="0" xfId="1" applyFont="1">
      <alignment vertical="center"/>
    </xf>
    <xf numFmtId="0" fontId="4" fillId="0" borderId="11"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8" xfId="0" applyFont="1" applyBorder="1" applyAlignment="1">
      <alignment horizontal="center" vertical="center" wrapText="1"/>
    </xf>
    <xf numFmtId="0" fontId="18" fillId="0" borderId="23" xfId="1" applyFont="1" applyBorder="1">
      <alignment vertical="center"/>
    </xf>
    <xf numFmtId="164" fontId="18" fillId="0" borderId="23" xfId="1" applyNumberFormat="1" applyFont="1" applyBorder="1" applyAlignment="1">
      <alignment horizontal="center" vertical="center"/>
    </xf>
    <xf numFmtId="0" fontId="18" fillId="0" borderId="23" xfId="1" applyFont="1" applyBorder="1" applyAlignment="1">
      <alignment horizontal="center" vertical="center"/>
    </xf>
    <xf numFmtId="0" fontId="22" fillId="0" borderId="23" xfId="1" applyFont="1" applyBorder="1" applyAlignment="1">
      <alignment vertical="center" wrapText="1"/>
    </xf>
    <xf numFmtId="0" fontId="18" fillId="0" borderId="23" xfId="1" applyFont="1" applyFill="1" applyBorder="1">
      <alignment vertical="center"/>
    </xf>
    <xf numFmtId="164" fontId="18" fillId="0" borderId="23" xfId="1" applyNumberFormat="1" applyFont="1" applyFill="1" applyBorder="1" applyAlignment="1">
      <alignment horizontal="center" vertical="center"/>
    </xf>
    <xf numFmtId="0" fontId="18" fillId="0" borderId="23" xfId="1" applyFont="1" applyFill="1" applyBorder="1" applyAlignment="1">
      <alignment horizontal="center" vertical="center"/>
    </xf>
    <xf numFmtId="0" fontId="22" fillId="0" borderId="23" xfId="1" applyFont="1" applyFill="1" applyBorder="1">
      <alignment vertical="center"/>
    </xf>
    <xf numFmtId="164" fontId="18" fillId="0" borderId="23" xfId="1" applyNumberFormat="1" applyFont="1" applyFill="1" applyBorder="1" applyAlignment="1">
      <alignment horizontal="center" vertical="center" wrapText="1"/>
    </xf>
    <xf numFmtId="0" fontId="18" fillId="0" borderId="23" xfId="1" applyFont="1" applyFill="1" applyBorder="1" applyAlignment="1">
      <alignment horizontal="center" vertical="center" wrapText="1"/>
    </xf>
    <xf numFmtId="0" fontId="22" fillId="0" borderId="23" xfId="1" applyFont="1" applyFill="1" applyBorder="1" applyAlignment="1">
      <alignment vertical="center" wrapText="1"/>
    </xf>
    <xf numFmtId="0" fontId="38" fillId="0" borderId="7" xfId="0" applyFont="1" applyBorder="1" applyAlignment="1">
      <alignment horizontal="center" vertical="center" wrapText="1"/>
    </xf>
    <xf numFmtId="0" fontId="4" fillId="0" borderId="0" xfId="1" applyFont="1" applyBorder="1" applyAlignment="1">
      <alignment horizontal="center" vertical="center"/>
    </xf>
    <xf numFmtId="0" fontId="18" fillId="0" borderId="23"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3" xfId="0" applyFill="1" applyBorder="1" applyAlignment="1">
      <alignment horizontal="center" vertical="center"/>
    </xf>
    <xf numFmtId="0" fontId="3" fillId="6"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5" fillId="4" borderId="24" xfId="1" applyFont="1" applyFill="1" applyBorder="1" applyAlignment="1">
      <alignment horizontal="left" vertical="top" wrapText="1"/>
    </xf>
    <xf numFmtId="0" fontId="35" fillId="4" borderId="25" xfId="1" applyFont="1" applyFill="1" applyBorder="1" applyAlignment="1">
      <alignment horizontal="left" vertical="top" wrapText="1"/>
    </xf>
    <xf numFmtId="0" fontId="35" fillId="4" borderId="26"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left" vertical="center" wrapText="1"/>
    </xf>
    <xf numFmtId="0" fontId="6" fillId="3" borderId="9" xfId="1" applyFont="1" applyFill="1" applyBorder="1" applyAlignment="1">
      <alignment horizontal="left" vertical="center" wrapText="1"/>
    </xf>
    <xf numFmtId="0" fontId="6" fillId="3" borderId="4" xfId="1" applyFont="1" applyFill="1" applyBorder="1" applyAlignment="1">
      <alignment horizontal="left"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5" fillId="4" borderId="23"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4" xfId="1" applyFont="1" applyFill="1" applyBorder="1" applyAlignment="1">
      <alignment horizontal="left" vertical="top" wrapText="1"/>
    </xf>
    <xf numFmtId="0" fontId="20" fillId="4" borderId="25" xfId="1" applyFont="1" applyFill="1" applyBorder="1" applyAlignment="1">
      <alignment horizontal="left" vertical="top" wrapText="1"/>
    </xf>
    <xf numFmtId="0" fontId="20" fillId="4" borderId="2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164" fontId="29" fillId="0" borderId="1" xfId="1" applyNumberFormat="1" applyFont="1" applyFill="1" applyBorder="1" applyAlignment="1">
      <alignment horizontal="center" vertical="center" wrapText="1"/>
    </xf>
    <xf numFmtId="0" fontId="3" fillId="6" borderId="19"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27" xfId="1" applyFont="1" applyFill="1" applyBorder="1" applyAlignment="1">
      <alignment vertical="top"/>
    </xf>
    <xf numFmtId="0" fontId="17" fillId="5" borderId="25" xfId="1" applyFont="1" applyFill="1" applyBorder="1" applyAlignment="1">
      <alignment vertical="top"/>
    </xf>
    <xf numFmtId="0" fontId="17" fillId="5" borderId="28" xfId="1" applyFont="1" applyFill="1" applyBorder="1" applyAlignment="1">
      <alignment vertical="top"/>
    </xf>
    <xf numFmtId="0" fontId="20" fillId="4" borderId="19" xfId="1" applyFont="1" applyFill="1" applyBorder="1" applyAlignment="1">
      <alignment horizontal="left" vertical="top" wrapText="1"/>
    </xf>
    <xf numFmtId="0" fontId="20" fillId="4" borderId="21"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27" xfId="1" applyFont="1" applyFill="1" applyBorder="1" applyAlignment="1">
      <alignment horizontal="left" vertical="top"/>
    </xf>
    <xf numFmtId="0" fontId="17" fillId="5" borderId="25" xfId="1" applyFont="1" applyFill="1" applyBorder="1" applyAlignment="1">
      <alignment horizontal="left" vertical="top"/>
    </xf>
    <xf numFmtId="0" fontId="17" fillId="5" borderId="28" xfId="1" applyFont="1" applyFill="1" applyBorder="1" applyAlignment="1">
      <alignment horizontal="left" vertical="top"/>
    </xf>
    <xf numFmtId="0" fontId="11" fillId="6" borderId="1" xfId="1" applyFont="1" applyFill="1" applyBorder="1" applyAlignment="1">
      <alignment horizontal="center" vertical="center"/>
    </xf>
    <xf numFmtId="0" fontId="21" fillId="0" borderId="1" xfId="1" applyFont="1" applyBorder="1" applyAlignment="1">
      <alignment horizontal="center" vertical="center" wrapText="1"/>
    </xf>
    <xf numFmtId="0" fontId="21" fillId="2" borderId="18" xfId="1" applyFont="1" applyFill="1" applyBorder="1" applyAlignment="1">
      <alignment horizontal="center" vertical="center" wrapText="1"/>
    </xf>
    <xf numFmtId="0" fontId="21" fillId="2" borderId="20"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4" xfId="1" applyFont="1" applyFill="1" applyBorder="1" applyAlignment="1">
      <alignment horizontal="left" vertical="top" wrapText="1"/>
    </xf>
    <xf numFmtId="0" fontId="8" fillId="4" borderId="25" xfId="1" applyFont="1" applyFill="1" applyBorder="1" applyAlignment="1">
      <alignment horizontal="left" vertical="top" wrapText="1"/>
    </xf>
    <xf numFmtId="0" fontId="8" fillId="4" borderId="26" xfId="1" applyFont="1" applyFill="1" applyBorder="1" applyAlignment="1">
      <alignment horizontal="left" vertical="top" wrapText="1"/>
    </xf>
    <xf numFmtId="0" fontId="8" fillId="4" borderId="19" xfId="1" applyFont="1" applyFill="1" applyBorder="1" applyAlignment="1">
      <alignment horizontal="left" vertical="center" wrapText="1"/>
    </xf>
    <xf numFmtId="0" fontId="8" fillId="4" borderId="21"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1" xfId="1" applyFont="1" applyBorder="1" applyAlignment="1">
      <alignment horizontal="center" vertical="center" wrapText="1"/>
    </xf>
    <xf numFmtId="0" fontId="4" fillId="0" borderId="18" xfId="1" applyFont="1" applyBorder="1" applyAlignment="1">
      <alignment horizontal="center" vertical="center"/>
    </xf>
    <xf numFmtId="0" fontId="4" fillId="0" borderId="20" xfId="1" applyFont="1" applyBorder="1" applyAlignment="1">
      <alignment horizontal="center" vertical="center"/>
    </xf>
    <xf numFmtId="0" fontId="3" fillId="0" borderId="17" xfId="1" applyFont="1" applyBorder="1" applyAlignment="1">
      <alignment horizontal="center" vertical="center" wrapText="1"/>
    </xf>
    <xf numFmtId="0" fontId="7" fillId="12" borderId="1" xfId="1" applyFont="1" applyFill="1" applyBorder="1" applyAlignment="1">
      <alignment horizontal="center" vertical="center" wrapText="1"/>
    </xf>
    <xf numFmtId="0" fontId="29" fillId="12" borderId="1" xfId="1" applyFont="1" applyFill="1" applyBorder="1" applyAlignment="1">
      <alignment horizontal="center" vertical="top"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32">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patternType="darkUp"/>
      </fill>
    </dxf>
    <dxf>
      <fill>
        <patternFill>
          <bgColor rgb="FFFF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1"/>
  <sheetViews>
    <sheetView topLeftCell="A21" zoomScale="90" zoomScaleNormal="90" workbookViewId="0">
      <selection activeCell="H42" sqref="H42"/>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89" t="s">
        <v>149</v>
      </c>
    </row>
    <row r="2" spans="2:8" ht="15.75" thickBot="1" x14ac:dyDescent="0.3"/>
    <row r="3" spans="2:8" ht="21.75" thickBot="1" x14ac:dyDescent="0.3">
      <c r="B3" s="88" t="s">
        <v>120</v>
      </c>
      <c r="C3" s="36" t="s">
        <v>178</v>
      </c>
    </row>
    <row r="4" spans="2:8" ht="21.75" thickBot="1" x14ac:dyDescent="0.3">
      <c r="B4" s="37"/>
      <c r="C4" s="76"/>
    </row>
    <row r="5" spans="2:8" ht="15.75" thickBot="1" x14ac:dyDescent="0.3">
      <c r="B5" s="116" t="s">
        <v>130</v>
      </c>
      <c r="C5" s="117"/>
      <c r="D5" s="117"/>
      <c r="E5" s="117"/>
      <c r="F5" s="117"/>
      <c r="G5" s="117"/>
      <c r="H5" s="118"/>
    </row>
    <row r="6" spans="2:8" ht="15" customHeight="1" outlineLevel="1" x14ac:dyDescent="0.25">
      <c r="B6" s="119" t="s">
        <v>150</v>
      </c>
      <c r="C6" s="120"/>
      <c r="D6" s="120"/>
      <c r="E6" s="120"/>
      <c r="F6" s="120"/>
      <c r="G6" s="120"/>
      <c r="H6" s="121"/>
    </row>
    <row r="7" spans="2:8" outlineLevel="1" x14ac:dyDescent="0.25">
      <c r="B7" s="4"/>
      <c r="C7" s="4"/>
      <c r="D7" s="4"/>
      <c r="E7" s="4"/>
    </row>
    <row r="8" spans="2:8" outlineLevel="1" x14ac:dyDescent="0.25"/>
    <row r="9" spans="2:8" ht="39" customHeight="1" outlineLevel="1" thickBot="1" x14ac:dyDescent="0.3">
      <c r="B9" s="131" t="s">
        <v>151</v>
      </c>
      <c r="C9" s="131"/>
      <c r="D9" s="131"/>
      <c r="E9" s="131"/>
    </row>
    <row r="10" spans="2:8" ht="32.25" outlineLevel="1" thickBot="1" x14ac:dyDescent="0.3">
      <c r="B10" s="12" t="s">
        <v>1</v>
      </c>
      <c r="C10" s="13" t="s">
        <v>2</v>
      </c>
      <c r="D10" s="13" t="s">
        <v>3</v>
      </c>
      <c r="E10" s="13" t="s">
        <v>4</v>
      </c>
    </row>
    <row r="11" spans="2:8" ht="15.75" outlineLevel="1" thickBot="1" x14ac:dyDescent="0.3">
      <c r="B11" s="14" t="s">
        <v>32</v>
      </c>
      <c r="C11" s="15" t="s">
        <v>10</v>
      </c>
      <c r="D11" s="15" t="s">
        <v>11</v>
      </c>
      <c r="E11" s="15"/>
    </row>
    <row r="12" spans="2:8" ht="15.75" outlineLevel="1" thickBot="1" x14ac:dyDescent="0.3">
      <c r="B12" s="14" t="s">
        <v>33</v>
      </c>
      <c r="C12" s="15" t="s">
        <v>10</v>
      </c>
      <c r="D12" s="15" t="s">
        <v>13</v>
      </c>
      <c r="E12" s="15"/>
    </row>
    <row r="13" spans="2:8" ht="15.75" outlineLevel="1" thickBot="1" x14ac:dyDescent="0.3">
      <c r="B13" s="14" t="s">
        <v>34</v>
      </c>
      <c r="C13" s="15" t="s">
        <v>10</v>
      </c>
      <c r="D13" s="15" t="s">
        <v>14</v>
      </c>
      <c r="E13" s="15"/>
    </row>
    <row r="14" spans="2:8" ht="15.75" outlineLevel="1" thickBot="1" x14ac:dyDescent="0.3">
      <c r="B14" s="132" t="s">
        <v>35</v>
      </c>
      <c r="C14" s="75" t="s">
        <v>15</v>
      </c>
      <c r="D14" s="75" t="s">
        <v>16</v>
      </c>
      <c r="E14" s="75">
        <v>4</v>
      </c>
    </row>
    <row r="15" spans="2:8" ht="15.75" outlineLevel="1" thickBot="1" x14ac:dyDescent="0.3">
      <c r="B15" s="133"/>
      <c r="C15" s="75" t="s">
        <v>36</v>
      </c>
      <c r="D15" s="75" t="s">
        <v>16</v>
      </c>
      <c r="E15" s="75">
        <v>3</v>
      </c>
    </row>
    <row r="16" spans="2:8" ht="53.25" customHeight="1" outlineLevel="1" thickBot="1" x14ac:dyDescent="0.3">
      <c r="B16" s="14" t="s">
        <v>37</v>
      </c>
      <c r="C16" s="15" t="s">
        <v>15</v>
      </c>
      <c r="D16" s="15" t="s">
        <v>16</v>
      </c>
      <c r="E16" s="15">
        <v>1</v>
      </c>
    </row>
    <row r="17" spans="1:8" ht="15.75" customHeight="1" outlineLevel="1" thickBot="1" x14ac:dyDescent="0.3">
      <c r="B17" s="79" t="s">
        <v>38</v>
      </c>
      <c r="C17" s="80" t="s">
        <v>15</v>
      </c>
      <c r="D17" s="80" t="s">
        <v>16</v>
      </c>
      <c r="E17" s="80">
        <v>2</v>
      </c>
    </row>
    <row r="18" spans="1:8" ht="57" customHeight="1" outlineLevel="1" x14ac:dyDescent="0.25">
      <c r="B18" s="122" t="s">
        <v>152</v>
      </c>
      <c r="C18" s="123"/>
      <c r="D18" s="123"/>
      <c r="E18" s="124"/>
    </row>
    <row r="19" spans="1:8" ht="41.25" customHeight="1" outlineLevel="1" thickBot="1" x14ac:dyDescent="0.3">
      <c r="B19" s="125"/>
      <c r="C19" s="126"/>
      <c r="D19" s="126"/>
      <c r="E19" s="127"/>
    </row>
    <row r="20" spans="1:8" ht="30.75" customHeight="1" outlineLevel="1" thickBot="1" x14ac:dyDescent="0.3">
      <c r="B20" s="81"/>
      <c r="C20" s="81"/>
      <c r="D20" s="81"/>
      <c r="E20" s="81"/>
    </row>
    <row r="21" spans="1:8" ht="17.25" x14ac:dyDescent="0.25">
      <c r="B21" s="134" t="s">
        <v>118</v>
      </c>
      <c r="C21" s="135"/>
      <c r="D21" s="135"/>
      <c r="E21" s="135"/>
      <c r="F21" s="135"/>
      <c r="G21" s="135"/>
      <c r="H21" s="136"/>
    </row>
    <row r="22" spans="1:8" ht="15.75" customHeight="1" outlineLevel="1" x14ac:dyDescent="0.25">
      <c r="B22" s="137" t="s">
        <v>153</v>
      </c>
      <c r="C22" s="137"/>
      <c r="D22" s="137"/>
      <c r="E22" s="137"/>
      <c r="F22" s="137"/>
      <c r="G22" s="137"/>
      <c r="H22" s="137"/>
    </row>
    <row r="23" spans="1:8" ht="15.75" customHeight="1" outlineLevel="1" thickBot="1" x14ac:dyDescent="0.3">
      <c r="A23" s="78"/>
      <c r="B23" s="78"/>
      <c r="C23" s="78"/>
      <c r="D23" s="78"/>
      <c r="E23" s="78"/>
      <c r="F23" s="78"/>
      <c r="G23" s="78"/>
      <c r="H23" s="78"/>
    </row>
    <row r="24" spans="1:8" ht="31.5" customHeight="1" outlineLevel="1" thickBot="1" x14ac:dyDescent="0.3">
      <c r="A24" s="78"/>
      <c r="B24" s="128" t="s">
        <v>200</v>
      </c>
      <c r="C24" s="129"/>
      <c r="D24" s="129"/>
      <c r="E24" s="129"/>
      <c r="F24" s="130"/>
      <c r="G24" s="78"/>
      <c r="H24" s="78"/>
    </row>
    <row r="25" spans="1:8" ht="15.75" customHeight="1" outlineLevel="1" thickBot="1" x14ac:dyDescent="0.3">
      <c r="A25" s="78"/>
      <c r="B25" s="6" t="s">
        <v>5</v>
      </c>
      <c r="C25" s="6" t="s">
        <v>6</v>
      </c>
      <c r="D25" s="6" t="s">
        <v>7</v>
      </c>
      <c r="E25" s="6" t="s">
        <v>8</v>
      </c>
      <c r="F25" s="6" t="s">
        <v>9</v>
      </c>
      <c r="G25" s="78"/>
      <c r="H25" s="78"/>
    </row>
    <row r="26" spans="1:8" ht="23.25" customHeight="1" outlineLevel="1" thickBot="1" x14ac:dyDescent="0.3">
      <c r="A26" s="78"/>
      <c r="B26" s="9" t="s">
        <v>12</v>
      </c>
      <c r="C26" s="10">
        <v>1850</v>
      </c>
      <c r="D26" s="10">
        <v>1910</v>
      </c>
      <c r="E26" s="10">
        <v>824</v>
      </c>
      <c r="F26" s="10">
        <v>849</v>
      </c>
      <c r="G26" s="78"/>
      <c r="H26" s="78"/>
    </row>
    <row r="27" spans="1:8" ht="23.25" customHeight="1" outlineLevel="1" thickBot="1" x14ac:dyDescent="0.3">
      <c r="A27" s="78"/>
      <c r="B27" s="9" t="s">
        <v>17</v>
      </c>
      <c r="C27" s="10" t="s">
        <v>18</v>
      </c>
      <c r="D27" s="10" t="s">
        <v>19</v>
      </c>
      <c r="E27" s="10" t="s">
        <v>20</v>
      </c>
      <c r="F27" s="10" t="s">
        <v>21</v>
      </c>
      <c r="G27" s="78"/>
      <c r="H27" s="78"/>
    </row>
    <row r="28" spans="1:8" ht="23.25" customHeight="1" outlineLevel="1" thickBot="1" x14ac:dyDescent="0.3">
      <c r="A28" s="78"/>
      <c r="B28" s="9" t="s">
        <v>22</v>
      </c>
      <c r="C28" s="11">
        <f>ABS(E26-D26)</f>
        <v>1086</v>
      </c>
      <c r="D28" s="11">
        <f>ABS(F26-C26)</f>
        <v>1001</v>
      </c>
      <c r="E28" s="11">
        <f>E26+C26</f>
        <v>2674</v>
      </c>
      <c r="F28" s="11">
        <f>F26+D26</f>
        <v>2759</v>
      </c>
      <c r="G28" s="78"/>
      <c r="H28" s="78"/>
    </row>
    <row r="29" spans="1:8" ht="23.25" customHeight="1" outlineLevel="1" thickBot="1" x14ac:dyDescent="0.3">
      <c r="A29" s="78"/>
      <c r="B29" s="9" t="s">
        <v>23</v>
      </c>
      <c r="C29" s="10" t="s">
        <v>24</v>
      </c>
      <c r="D29" s="10" t="s">
        <v>25</v>
      </c>
      <c r="E29" s="10" t="s">
        <v>26</v>
      </c>
      <c r="F29" s="10" t="s">
        <v>27</v>
      </c>
      <c r="G29" s="78"/>
      <c r="H29" s="78"/>
    </row>
    <row r="30" spans="1:8" ht="23.25" customHeight="1" outlineLevel="1" thickBot="1" x14ac:dyDescent="0.3">
      <c r="A30" s="78"/>
      <c r="B30" s="9" t="s">
        <v>22</v>
      </c>
      <c r="C30" s="11">
        <f>ABS((2*C26)-F26)</f>
        <v>2851</v>
      </c>
      <c r="D30" s="11">
        <f>ABS((2*D26)-E26)</f>
        <v>2996</v>
      </c>
      <c r="E30" s="11">
        <f>ABS((2*E26)-D26)</f>
        <v>262</v>
      </c>
      <c r="F30" s="11">
        <f>ABS((2*F26)-C26)</f>
        <v>152</v>
      </c>
      <c r="G30" s="78"/>
      <c r="H30" s="78"/>
    </row>
    <row r="31" spans="1:8" ht="23.25" customHeight="1" outlineLevel="1" thickBot="1" x14ac:dyDescent="0.3">
      <c r="A31" s="78"/>
      <c r="B31" s="9" t="s">
        <v>23</v>
      </c>
      <c r="C31" s="10" t="s">
        <v>28</v>
      </c>
      <c r="D31" s="10" t="s">
        <v>29</v>
      </c>
      <c r="E31" s="10" t="s">
        <v>30</v>
      </c>
      <c r="F31" s="10" t="s">
        <v>31</v>
      </c>
      <c r="G31" s="78"/>
      <c r="H31" s="78"/>
    </row>
    <row r="32" spans="1:8" ht="23.25" customHeight="1" outlineLevel="1" thickBot="1" x14ac:dyDescent="0.3">
      <c r="A32" s="78"/>
      <c r="B32" s="9" t="s">
        <v>22</v>
      </c>
      <c r="C32" s="11">
        <f>(2*C26)+E26</f>
        <v>4524</v>
      </c>
      <c r="D32" s="11">
        <f>(2*D26)+F26</f>
        <v>4669</v>
      </c>
      <c r="E32" s="11">
        <f>(2*E26)+C26</f>
        <v>3498</v>
      </c>
      <c r="F32" s="11">
        <f>(2*F26)+D26</f>
        <v>3608</v>
      </c>
      <c r="G32" s="78"/>
      <c r="H32" s="78"/>
    </row>
    <row r="33" spans="1:8" ht="15.75" customHeight="1" outlineLevel="1" x14ac:dyDescent="0.25">
      <c r="A33" s="78"/>
      <c r="B33" s="78"/>
      <c r="C33" s="78"/>
      <c r="D33" s="78"/>
      <c r="E33" s="78"/>
      <c r="F33" s="78"/>
      <c r="G33" s="78"/>
      <c r="H33" s="78"/>
    </row>
    <row r="34" spans="1:8" ht="15.75" outlineLevel="1" thickBot="1" x14ac:dyDescent="0.3">
      <c r="B34" s="3"/>
      <c r="C34" s="4"/>
      <c r="D34" s="4"/>
      <c r="E34" s="4"/>
      <c r="F34" s="4"/>
      <c r="G34" s="4"/>
    </row>
    <row r="35" spans="1:8" ht="15.75" thickBot="1" x14ac:dyDescent="0.3">
      <c r="B35" s="116" t="s">
        <v>119</v>
      </c>
      <c r="C35" s="117"/>
      <c r="D35" s="117"/>
      <c r="E35" s="117"/>
      <c r="F35" s="117"/>
      <c r="G35" s="117"/>
      <c r="H35" s="118"/>
    </row>
    <row r="36" spans="1:8" ht="33.75" customHeight="1" outlineLevel="1" x14ac:dyDescent="0.25">
      <c r="B36" s="119" t="s">
        <v>148</v>
      </c>
      <c r="C36" s="120"/>
      <c r="D36" s="120"/>
      <c r="E36" s="120"/>
      <c r="F36" s="120"/>
      <c r="G36" s="120"/>
      <c r="H36" s="121"/>
    </row>
    <row r="37" spans="1:8" ht="15.75" outlineLevel="1" thickBot="1" x14ac:dyDescent="0.3">
      <c r="B37" s="3"/>
      <c r="C37" s="4"/>
      <c r="D37" s="4"/>
      <c r="E37" s="4"/>
      <c r="F37" s="4"/>
      <c r="G37" s="4"/>
    </row>
    <row r="38" spans="1:8" ht="30.75" outlineLevel="1" thickBot="1" x14ac:dyDescent="0.3">
      <c r="B38" s="6" t="s">
        <v>1</v>
      </c>
      <c r="C38" s="7" t="s">
        <v>2</v>
      </c>
      <c r="D38" s="7" t="s">
        <v>3</v>
      </c>
      <c r="E38" s="7" t="s">
        <v>39</v>
      </c>
      <c r="F38" s="4"/>
      <c r="G38" s="4"/>
    </row>
    <row r="39" spans="1:8" ht="15.75" outlineLevel="1" thickBot="1" x14ac:dyDescent="0.3">
      <c r="B39" s="113" t="s">
        <v>201</v>
      </c>
      <c r="C39" s="114"/>
      <c r="D39" s="114"/>
      <c r="E39" s="115"/>
      <c r="F39" s="4"/>
      <c r="G39" s="4"/>
    </row>
    <row r="40" spans="1:8" ht="15.75" outlineLevel="1" thickBot="1" x14ac:dyDescent="0.3">
      <c r="B40" s="8" t="s">
        <v>179</v>
      </c>
      <c r="C40" s="15" t="s">
        <v>10</v>
      </c>
      <c r="D40" s="15" t="s">
        <v>14</v>
      </c>
      <c r="E40" s="15"/>
    </row>
    <row r="41" spans="1:8" ht="76.5" customHeight="1" outlineLevel="1" thickBot="1" x14ac:dyDescent="0.3">
      <c r="B41" s="10" t="s">
        <v>180</v>
      </c>
      <c r="C41" s="75" t="s">
        <v>15</v>
      </c>
      <c r="D41" s="75" t="s">
        <v>16</v>
      </c>
      <c r="E41" s="75"/>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E41">
    <cfRule type="expression" dxfId="31" priority="2">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98"/>
  <sheetViews>
    <sheetView tabSelected="1" topLeftCell="A61" zoomScale="110" zoomScaleNormal="110" workbookViewId="0">
      <selection activeCell="L69" sqref="L69"/>
    </sheetView>
  </sheetViews>
  <sheetFormatPr defaultColWidth="11.42578125" defaultRowHeight="15" outlineLevelRow="1" x14ac:dyDescent="0.25"/>
  <cols>
    <col min="1" max="1" width="4.85546875" style="5" customWidth="1"/>
    <col min="2" max="2" width="25.140625" style="5" customWidth="1"/>
    <col min="3" max="3" width="26.140625" style="5" customWidth="1"/>
    <col min="4" max="18" width="13" style="5" customWidth="1"/>
    <col min="19" max="22" width="13" style="28" customWidth="1"/>
    <col min="23" max="24" width="5.42578125" style="28"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1:15" ht="23.25" x14ac:dyDescent="0.25">
      <c r="B1" s="89" t="s">
        <v>170</v>
      </c>
    </row>
    <row r="2" spans="1:15" ht="15.75" thickBot="1" x14ac:dyDescent="0.3"/>
    <row r="3" spans="1:15" ht="21.75" thickBot="1" x14ac:dyDescent="0.3">
      <c r="B3" s="87" t="s">
        <v>120</v>
      </c>
      <c r="C3" s="36" t="str">
        <f>'6.5A.3.1.1 Tx spurious'!C3</f>
        <v>CA_n2A_n5A</v>
      </c>
      <c r="D3" s="38"/>
      <c r="E3" s="38"/>
      <c r="F3" s="38"/>
    </row>
    <row r="4" spans="1:15" ht="19.5" thickBot="1" x14ac:dyDescent="0.3">
      <c r="B4" s="38"/>
      <c r="C4" s="38"/>
      <c r="D4" s="38"/>
      <c r="E4" s="38"/>
      <c r="F4" s="38"/>
    </row>
    <row r="5" spans="1:15" ht="19.5" thickBot="1" x14ac:dyDescent="0.3">
      <c r="B5" s="149" t="s">
        <v>129</v>
      </c>
      <c r="C5" s="150"/>
      <c r="D5" s="150"/>
      <c r="E5" s="150"/>
      <c r="F5" s="150"/>
      <c r="G5" s="150"/>
      <c r="H5" s="150"/>
      <c r="I5" s="150"/>
      <c r="J5" s="150"/>
      <c r="K5" s="150"/>
      <c r="L5" s="150"/>
      <c r="M5" s="150"/>
      <c r="N5" s="151"/>
      <c r="O5" s="16"/>
    </row>
    <row r="6" spans="1:15" ht="27.75" customHeight="1" outlineLevel="1" thickBot="1" x14ac:dyDescent="0.3">
      <c r="B6" s="152" t="s">
        <v>154</v>
      </c>
      <c r="C6" s="153"/>
      <c r="D6" s="153"/>
      <c r="E6" s="153"/>
      <c r="F6" s="153"/>
      <c r="G6" s="153"/>
      <c r="H6" s="153"/>
      <c r="I6" s="153"/>
      <c r="J6" s="153"/>
      <c r="K6" s="153"/>
      <c r="L6" s="153"/>
      <c r="M6" s="153"/>
      <c r="N6" s="154"/>
    </row>
    <row r="7" spans="1:15" ht="15.75" outlineLevel="1" thickBot="1" x14ac:dyDescent="0.3">
      <c r="B7" s="18"/>
      <c r="C7" s="18"/>
      <c r="D7" s="18"/>
      <c r="E7" s="18"/>
      <c r="F7" s="18"/>
      <c r="G7" s="18"/>
      <c r="H7" s="18"/>
      <c r="I7" s="18"/>
      <c r="J7" s="18"/>
    </row>
    <row r="8" spans="1:15" ht="31.5" customHeight="1" outlineLevel="1" thickBot="1" x14ac:dyDescent="0.3">
      <c r="B8" s="85" t="s">
        <v>155</v>
      </c>
      <c r="C8" s="86" t="s">
        <v>203</v>
      </c>
    </row>
    <row r="9" spans="1:15" ht="15.75" customHeight="1" outlineLevel="1" thickBot="1" x14ac:dyDescent="0.3">
      <c r="B9" s="161" t="s">
        <v>156</v>
      </c>
      <c r="C9" s="170" t="s">
        <v>40</v>
      </c>
      <c r="D9" s="171"/>
      <c r="E9" s="171"/>
      <c r="F9" s="171"/>
      <c r="G9" s="171"/>
      <c r="H9" s="171"/>
      <c r="I9" s="172"/>
      <c r="J9" s="17"/>
    </row>
    <row r="10" spans="1:15" ht="24.75" customHeight="1" outlineLevel="1" thickBot="1" x14ac:dyDescent="0.3">
      <c r="B10" s="162"/>
      <c r="C10" s="77" t="s">
        <v>41</v>
      </c>
      <c r="D10" s="158" t="s">
        <v>42</v>
      </c>
      <c r="E10" s="159"/>
      <c r="F10" s="160"/>
      <c r="G10" s="77" t="s">
        <v>43</v>
      </c>
      <c r="H10" s="77" t="s">
        <v>44</v>
      </c>
      <c r="I10" s="82" t="s">
        <v>4</v>
      </c>
      <c r="M10" s="25"/>
    </row>
    <row r="11" spans="1:15" ht="62.25" customHeight="1" outlineLevel="1" thickBot="1" x14ac:dyDescent="0.3">
      <c r="B11" s="90" t="s">
        <v>181</v>
      </c>
      <c r="C11" s="91" t="s">
        <v>204</v>
      </c>
      <c r="D11" s="92" t="s">
        <v>121</v>
      </c>
      <c r="E11" s="92" t="s">
        <v>0</v>
      </c>
      <c r="F11" s="92" t="s">
        <v>122</v>
      </c>
      <c r="G11" s="92">
        <v>-50</v>
      </c>
      <c r="H11" s="93">
        <v>1</v>
      </c>
      <c r="I11" s="93"/>
    </row>
    <row r="12" spans="1:15" ht="33.75" customHeight="1" outlineLevel="1" thickBot="1" x14ac:dyDescent="0.3">
      <c r="B12" s="94"/>
      <c r="C12" s="2" t="s">
        <v>205</v>
      </c>
      <c r="D12" s="1" t="s">
        <v>121</v>
      </c>
      <c r="E12" s="1" t="s">
        <v>0</v>
      </c>
      <c r="F12" s="1" t="s">
        <v>122</v>
      </c>
      <c r="G12" s="1">
        <v>-50</v>
      </c>
      <c r="H12" s="72">
        <v>1</v>
      </c>
      <c r="I12" s="72">
        <v>2</v>
      </c>
    </row>
    <row r="13" spans="1:15" ht="82.5" customHeight="1" outlineLevel="1" thickBot="1" x14ac:dyDescent="0.3">
      <c r="B13" s="163" t="s">
        <v>157</v>
      </c>
      <c r="C13" s="164"/>
      <c r="D13" s="164"/>
      <c r="E13" s="164"/>
      <c r="F13" s="164"/>
      <c r="G13" s="164"/>
      <c r="H13" s="164"/>
      <c r="I13" s="165"/>
      <c r="J13" s="18"/>
    </row>
    <row r="14" spans="1:15" ht="15.75" outlineLevel="1" thickBot="1" x14ac:dyDescent="0.3">
      <c r="B14" s="18"/>
      <c r="C14" s="18"/>
      <c r="D14" s="18"/>
      <c r="E14" s="18"/>
      <c r="F14" s="18"/>
      <c r="G14" s="18"/>
      <c r="H14" s="18"/>
      <c r="I14" s="18"/>
      <c r="J14" s="18"/>
    </row>
    <row r="15" spans="1:15" ht="19.5" thickBot="1" x14ac:dyDescent="0.3">
      <c r="B15" s="149" t="s">
        <v>125</v>
      </c>
      <c r="C15" s="150"/>
      <c r="D15" s="150"/>
      <c r="E15" s="150"/>
      <c r="F15" s="150"/>
      <c r="G15" s="150"/>
      <c r="H15" s="150"/>
      <c r="I15" s="150"/>
      <c r="J15" s="150"/>
      <c r="K15" s="150"/>
      <c r="L15" s="150"/>
      <c r="M15" s="150"/>
      <c r="N15" s="151"/>
      <c r="O15" s="16"/>
    </row>
    <row r="16" spans="1:15" ht="18.75" outlineLevel="1" x14ac:dyDescent="0.25">
      <c r="A16" s="16"/>
      <c r="B16" s="16"/>
      <c r="C16" s="16"/>
      <c r="D16" s="16"/>
      <c r="E16" s="16"/>
      <c r="F16" s="16"/>
      <c r="G16" s="16"/>
      <c r="H16" s="16"/>
      <c r="I16" s="16"/>
      <c r="J16" s="16"/>
      <c r="K16" s="16"/>
      <c r="L16" s="16"/>
      <c r="M16" s="16"/>
      <c r="N16" s="16"/>
      <c r="O16" s="16"/>
    </row>
    <row r="17" spans="2:24" ht="18.75" outlineLevel="1" x14ac:dyDescent="0.25">
      <c r="B17" s="167" t="s">
        <v>158</v>
      </c>
      <c r="C17" s="168"/>
      <c r="D17" s="167" t="s">
        <v>182</v>
      </c>
      <c r="E17" s="168"/>
      <c r="H17" s="41"/>
      <c r="I17" s="166" t="s">
        <v>83</v>
      </c>
      <c r="J17" s="166"/>
      <c r="K17" s="166"/>
      <c r="L17" s="166"/>
      <c r="M17" s="166"/>
      <c r="N17" s="166"/>
      <c r="O17" s="39"/>
      <c r="P17" s="39"/>
      <c r="Q17" s="39"/>
    </row>
    <row r="18" spans="2:24" s="40" customFormat="1" ht="18.75" outlineLevel="1" x14ac:dyDescent="0.25">
      <c r="B18" s="21" t="s">
        <v>6</v>
      </c>
      <c r="C18" s="21" t="s">
        <v>7</v>
      </c>
      <c r="D18" s="21" t="s">
        <v>8</v>
      </c>
      <c r="E18" s="21" t="s">
        <v>9</v>
      </c>
      <c r="G18" s="41"/>
      <c r="H18" s="42"/>
      <c r="I18" s="20" t="s">
        <v>70</v>
      </c>
      <c r="J18" s="20" t="s">
        <v>71</v>
      </c>
      <c r="K18" s="20" t="s">
        <v>72</v>
      </c>
      <c r="L18" s="20" t="s">
        <v>73</v>
      </c>
      <c r="M18" s="45" t="s">
        <v>74</v>
      </c>
      <c r="N18" s="45" t="s">
        <v>75</v>
      </c>
      <c r="O18" s="43"/>
      <c r="W18" s="44"/>
      <c r="X18" s="44"/>
    </row>
    <row r="19" spans="2:24" s="40" customFormat="1" ht="27" customHeight="1" outlineLevel="1" x14ac:dyDescent="0.25">
      <c r="B19" s="22">
        <v>1850</v>
      </c>
      <c r="C19" s="22">
        <v>1910</v>
      </c>
      <c r="D19" s="22">
        <v>824</v>
      </c>
      <c r="E19" s="22">
        <v>849</v>
      </c>
      <c r="G19" s="41"/>
      <c r="H19" s="29" t="s">
        <v>78</v>
      </c>
      <c r="I19" s="50" t="s">
        <v>79</v>
      </c>
      <c r="J19" s="50" t="s">
        <v>80</v>
      </c>
      <c r="K19" s="50" t="s">
        <v>81</v>
      </c>
      <c r="L19" s="50" t="s">
        <v>82</v>
      </c>
      <c r="M19" s="46" t="s">
        <v>77</v>
      </c>
      <c r="N19" s="46" t="s">
        <v>76</v>
      </c>
      <c r="W19" s="44"/>
      <c r="X19" s="44"/>
    </row>
    <row r="20" spans="2:24" outlineLevel="1" x14ac:dyDescent="0.25">
      <c r="B20" s="40"/>
      <c r="H20" s="29" t="s">
        <v>69</v>
      </c>
      <c r="I20" s="22">
        <v>1850</v>
      </c>
      <c r="J20" s="22">
        <v>1850</v>
      </c>
      <c r="K20" s="22">
        <v>1910</v>
      </c>
      <c r="L20" s="22">
        <v>1910</v>
      </c>
      <c r="M20" s="48"/>
      <c r="N20" s="49"/>
    </row>
    <row r="21" spans="2:24" outlineLevel="1" x14ac:dyDescent="0.25">
      <c r="B21" s="20" t="s">
        <v>96</v>
      </c>
      <c r="C21" s="169" t="s">
        <v>97</v>
      </c>
      <c r="D21" s="169"/>
      <c r="E21" s="20" t="s">
        <v>98</v>
      </c>
      <c r="F21" s="20" t="s">
        <v>99</v>
      </c>
      <c r="H21" s="29" t="s">
        <v>68</v>
      </c>
      <c r="I21" s="22">
        <v>824</v>
      </c>
      <c r="J21" s="22">
        <v>849</v>
      </c>
      <c r="K21" s="22">
        <v>824</v>
      </c>
      <c r="L21" s="22">
        <v>849</v>
      </c>
      <c r="M21" s="49"/>
      <c r="N21" s="49"/>
    </row>
    <row r="22" spans="2:24" outlineLevel="1" x14ac:dyDescent="0.25">
      <c r="B22" s="29" t="s">
        <v>84</v>
      </c>
      <c r="C22" s="29" t="s">
        <v>90</v>
      </c>
      <c r="D22" s="29" t="s">
        <v>61</v>
      </c>
      <c r="E22" s="23">
        <f t="shared" ref="E22:E27" si="0">IF(AND(M22&lt;0,N22&gt;0),0,MIN(ABS(M22),ABS(N22)))</f>
        <v>1001</v>
      </c>
      <c r="F22" s="23">
        <f t="shared" ref="F22:F27" si="1">MAX(ABS(M22),ABS(N22))</f>
        <v>1086</v>
      </c>
      <c r="H22" s="29" t="s">
        <v>101</v>
      </c>
      <c r="I22" s="22">
        <f>I$20-I$21</f>
        <v>1026</v>
      </c>
      <c r="J22" s="22">
        <f>J$20-J$21</f>
        <v>1001</v>
      </c>
      <c r="K22" s="22">
        <f>K$20-K$21</f>
        <v>1086</v>
      </c>
      <c r="L22" s="22">
        <f>L$20-L$21</f>
        <v>1061</v>
      </c>
      <c r="M22" s="47">
        <f t="shared" ref="M22:M27" si="2">MIN(I22:L22)</f>
        <v>1001</v>
      </c>
      <c r="N22" s="47">
        <f t="shared" ref="N22:N27" si="3">MAX(I22:L22)</f>
        <v>1086</v>
      </c>
    </row>
    <row r="23" spans="2:24" outlineLevel="1" x14ac:dyDescent="0.25">
      <c r="B23" s="29" t="s">
        <v>85</v>
      </c>
      <c r="C23" s="29" t="s">
        <v>91</v>
      </c>
      <c r="D23" s="29" t="s">
        <v>62</v>
      </c>
      <c r="E23" s="23">
        <f t="shared" si="0"/>
        <v>2674</v>
      </c>
      <c r="F23" s="23">
        <f t="shared" si="1"/>
        <v>2759</v>
      </c>
      <c r="H23" s="29" t="s">
        <v>102</v>
      </c>
      <c r="I23" s="22">
        <f>I$20+I$21</f>
        <v>2674</v>
      </c>
      <c r="J23" s="22">
        <f>J$20+J$21</f>
        <v>2699</v>
      </c>
      <c r="K23" s="22">
        <f>K$20+K$21</f>
        <v>2734</v>
      </c>
      <c r="L23" s="22">
        <f>L$20+L$21</f>
        <v>2759</v>
      </c>
      <c r="M23" s="47">
        <f t="shared" si="2"/>
        <v>2674</v>
      </c>
      <c r="N23" s="47">
        <f t="shared" si="3"/>
        <v>2759</v>
      </c>
    </row>
    <row r="24" spans="2:24" outlineLevel="1" x14ac:dyDescent="0.25">
      <c r="B24" s="29" t="s">
        <v>86</v>
      </c>
      <c r="C24" s="29" t="s">
        <v>92</v>
      </c>
      <c r="D24" s="29" t="s">
        <v>63</v>
      </c>
      <c r="E24" s="23">
        <f t="shared" si="0"/>
        <v>2851</v>
      </c>
      <c r="F24" s="23">
        <f t="shared" si="1"/>
        <v>2996</v>
      </c>
      <c r="H24" s="29" t="s">
        <v>103</v>
      </c>
      <c r="I24" s="22">
        <f>2*I$20-I$21</f>
        <v>2876</v>
      </c>
      <c r="J24" s="22">
        <f>2*J$20-J$21</f>
        <v>2851</v>
      </c>
      <c r="K24" s="22">
        <f>2*K$20-K$21</f>
        <v>2996</v>
      </c>
      <c r="L24" s="22">
        <f>2*L$20-L$21</f>
        <v>2971</v>
      </c>
      <c r="M24" s="47">
        <f t="shared" si="2"/>
        <v>2851</v>
      </c>
      <c r="N24" s="47">
        <f t="shared" si="3"/>
        <v>2996</v>
      </c>
    </row>
    <row r="25" spans="2:24" outlineLevel="1" x14ac:dyDescent="0.25">
      <c r="B25" s="29" t="s">
        <v>87</v>
      </c>
      <c r="C25" s="29" t="s">
        <v>93</v>
      </c>
      <c r="D25" s="29" t="s">
        <v>64</v>
      </c>
      <c r="E25" s="23">
        <f t="shared" si="0"/>
        <v>152</v>
      </c>
      <c r="F25" s="23">
        <f t="shared" si="1"/>
        <v>262</v>
      </c>
      <c r="H25" s="29" t="s">
        <v>104</v>
      </c>
      <c r="I25" s="22">
        <f>2*I$21-I$20</f>
        <v>-202</v>
      </c>
      <c r="J25" s="22">
        <f>2*J$21-J$20</f>
        <v>-152</v>
      </c>
      <c r="K25" s="22">
        <f>2*K$21-K$20</f>
        <v>-262</v>
      </c>
      <c r="L25" s="22">
        <f>2*L$21-L$20</f>
        <v>-212</v>
      </c>
      <c r="M25" s="47">
        <f t="shared" si="2"/>
        <v>-262</v>
      </c>
      <c r="N25" s="47">
        <f t="shared" si="3"/>
        <v>-152</v>
      </c>
    </row>
    <row r="26" spans="2:24" ht="22.5" outlineLevel="1" x14ac:dyDescent="0.25">
      <c r="B26" s="29" t="s">
        <v>88</v>
      </c>
      <c r="C26" s="29" t="s">
        <v>94</v>
      </c>
      <c r="D26" s="29" t="s">
        <v>65</v>
      </c>
      <c r="E26" s="23">
        <f t="shared" si="0"/>
        <v>4524</v>
      </c>
      <c r="F26" s="23">
        <f t="shared" si="1"/>
        <v>4669</v>
      </c>
      <c r="H26" s="29" t="s">
        <v>105</v>
      </c>
      <c r="I26" s="22">
        <f>2*I$20+I$21</f>
        <v>4524</v>
      </c>
      <c r="J26" s="22">
        <f>2*J$20+J$21</f>
        <v>4549</v>
      </c>
      <c r="K26" s="22">
        <f>2*K$20+K$21</f>
        <v>4644</v>
      </c>
      <c r="L26" s="22">
        <f>2*L$20+L$21</f>
        <v>4669</v>
      </c>
      <c r="M26" s="47">
        <f t="shared" si="2"/>
        <v>4524</v>
      </c>
      <c r="N26" s="47">
        <f t="shared" si="3"/>
        <v>4669</v>
      </c>
    </row>
    <row r="27" spans="2:24" ht="22.5" outlineLevel="1" x14ac:dyDescent="0.25">
      <c r="B27" s="29" t="s">
        <v>89</v>
      </c>
      <c r="C27" s="29" t="s">
        <v>95</v>
      </c>
      <c r="D27" s="29" t="s">
        <v>66</v>
      </c>
      <c r="E27" s="23">
        <f t="shared" si="0"/>
        <v>3498</v>
      </c>
      <c r="F27" s="23">
        <f t="shared" si="1"/>
        <v>3608</v>
      </c>
      <c r="H27" s="29" t="s">
        <v>106</v>
      </c>
      <c r="I27" s="22">
        <f>2*I$21+I$20</f>
        <v>3498</v>
      </c>
      <c r="J27" s="22">
        <f>2*J$21+J$20</f>
        <v>3548</v>
      </c>
      <c r="K27" s="22">
        <f>2*K$21+K$20</f>
        <v>3558</v>
      </c>
      <c r="L27" s="22">
        <f>2*L$21+L$20</f>
        <v>3608</v>
      </c>
      <c r="M27" s="47">
        <f t="shared" si="2"/>
        <v>3498</v>
      </c>
      <c r="N27" s="47">
        <f t="shared" si="3"/>
        <v>3608</v>
      </c>
    </row>
    <row r="28" spans="2:24" ht="15.75" outlineLevel="1" thickBot="1" x14ac:dyDescent="0.3"/>
    <row r="29" spans="2:24" ht="19.5" thickBot="1" x14ac:dyDescent="0.3">
      <c r="B29" s="149" t="s">
        <v>126</v>
      </c>
      <c r="C29" s="150"/>
      <c r="D29" s="150"/>
      <c r="E29" s="150"/>
      <c r="F29" s="150"/>
      <c r="G29" s="150"/>
      <c r="H29" s="150"/>
      <c r="I29" s="150"/>
      <c r="J29" s="150"/>
      <c r="K29" s="150"/>
      <c r="L29" s="150"/>
      <c r="M29" s="150"/>
      <c r="N29" s="151"/>
      <c r="O29" s="16"/>
    </row>
    <row r="30" spans="2:24" ht="19.5" customHeight="1" outlineLevel="1" x14ac:dyDescent="0.25">
      <c r="B30" s="155" t="s">
        <v>132</v>
      </c>
      <c r="C30" s="156"/>
      <c r="D30" s="156"/>
      <c r="E30" s="156"/>
      <c r="F30" s="156"/>
      <c r="G30" s="156"/>
      <c r="H30" s="156"/>
      <c r="I30" s="156"/>
      <c r="J30" s="156"/>
      <c r="K30" s="156"/>
      <c r="L30" s="156"/>
      <c r="M30" s="156"/>
      <c r="N30" s="157"/>
    </row>
    <row r="31" spans="2:24" outlineLevel="1" x14ac:dyDescent="0.25"/>
    <row r="32" spans="2:24" ht="15.75" customHeight="1" outlineLevel="1" x14ac:dyDescent="0.25">
      <c r="B32" s="193" t="s">
        <v>156</v>
      </c>
      <c r="C32" s="193" t="s">
        <v>40</v>
      </c>
      <c r="D32" s="193"/>
      <c r="E32" s="193"/>
      <c r="F32" s="193"/>
      <c r="G32" s="193"/>
      <c r="H32" s="193"/>
      <c r="I32" s="193"/>
      <c r="J32" s="193"/>
      <c r="K32" s="193"/>
      <c r="L32" s="193"/>
      <c r="M32" s="193"/>
    </row>
    <row r="33" spans="2:24" ht="24" outlineLevel="1" x14ac:dyDescent="0.25">
      <c r="B33" s="193"/>
      <c r="C33" s="61" t="s">
        <v>41</v>
      </c>
      <c r="D33" s="196" t="s">
        <v>42</v>
      </c>
      <c r="E33" s="196"/>
      <c r="F33" s="196"/>
      <c r="G33" s="61" t="s">
        <v>43</v>
      </c>
      <c r="H33" s="61" t="s">
        <v>44</v>
      </c>
      <c r="I33" s="62" t="s">
        <v>4</v>
      </c>
      <c r="J33" s="193" t="s">
        <v>100</v>
      </c>
      <c r="K33" s="193"/>
      <c r="L33" s="193"/>
      <c r="M33" s="193"/>
    </row>
    <row r="34" spans="2:24" s="25" customFormat="1" outlineLevel="1" x14ac:dyDescent="0.25">
      <c r="B34" s="194" t="s">
        <v>178</v>
      </c>
      <c r="C34" s="99" t="s">
        <v>137</v>
      </c>
      <c r="D34" s="100">
        <v>2110</v>
      </c>
      <c r="E34" s="101" t="s">
        <v>0</v>
      </c>
      <c r="F34" s="100">
        <v>2155</v>
      </c>
      <c r="G34" s="101">
        <v>-50</v>
      </c>
      <c r="H34" s="101">
        <v>1</v>
      </c>
      <c r="I34" s="101" t="s">
        <v>0</v>
      </c>
      <c r="J34" s="71"/>
      <c r="K34" s="104" t="s">
        <v>133</v>
      </c>
      <c r="L34" s="71"/>
      <c r="M34" s="102"/>
      <c r="O34" s="67"/>
      <c r="P34" s="67"/>
      <c r="R34" s="69"/>
      <c r="S34" s="69"/>
      <c r="T34" s="28"/>
      <c r="U34" s="28"/>
      <c r="V34" s="28"/>
      <c r="W34" s="28"/>
      <c r="X34" s="28"/>
    </row>
    <row r="35" spans="2:24" s="25" customFormat="1" outlineLevel="1" x14ac:dyDescent="0.25">
      <c r="B35" s="195"/>
      <c r="C35" s="99" t="s">
        <v>123</v>
      </c>
      <c r="D35" s="100">
        <v>869</v>
      </c>
      <c r="E35" s="101" t="s">
        <v>0</v>
      </c>
      <c r="F35" s="100">
        <v>894</v>
      </c>
      <c r="G35" s="101">
        <v>-50</v>
      </c>
      <c r="H35" s="101">
        <v>1</v>
      </c>
      <c r="I35" s="101" t="s">
        <v>0</v>
      </c>
      <c r="J35" s="103" t="s">
        <v>114</v>
      </c>
      <c r="K35" s="104" t="s">
        <v>133</v>
      </c>
      <c r="L35" s="103" t="s">
        <v>114</v>
      </c>
      <c r="M35" s="105" t="s">
        <v>114</v>
      </c>
      <c r="O35" s="67"/>
      <c r="P35" s="67"/>
      <c r="R35" s="69"/>
      <c r="S35" s="69"/>
      <c r="T35" s="28"/>
      <c r="U35" s="28"/>
      <c r="V35" s="28"/>
      <c r="W35" s="28"/>
      <c r="X35" s="28"/>
    </row>
    <row r="36" spans="2:24" s="25" customFormat="1" ht="28.5" customHeight="1" outlineLevel="1" x14ac:dyDescent="0.25">
      <c r="B36" s="195"/>
      <c r="C36" s="99" t="s">
        <v>138</v>
      </c>
      <c r="D36" s="100">
        <v>729</v>
      </c>
      <c r="E36" s="101" t="s">
        <v>0</v>
      </c>
      <c r="F36" s="100">
        <v>746</v>
      </c>
      <c r="G36" s="101">
        <v>-50</v>
      </c>
      <c r="H36" s="101">
        <v>1</v>
      </c>
      <c r="I36" s="101" t="s">
        <v>0</v>
      </c>
      <c r="J36" s="103"/>
      <c r="K36" s="104" t="s">
        <v>133</v>
      </c>
      <c r="L36" s="103"/>
      <c r="M36" s="105"/>
      <c r="N36" s="55"/>
      <c r="O36" s="68"/>
      <c r="P36" s="68"/>
      <c r="Q36" s="59"/>
      <c r="R36" s="70"/>
      <c r="S36" s="70"/>
      <c r="T36" s="69"/>
      <c r="U36" s="28"/>
      <c r="V36" s="28"/>
      <c r="W36" s="28"/>
      <c r="X36" s="28"/>
    </row>
    <row r="37" spans="2:24" s="25" customFormat="1" outlineLevel="1" x14ac:dyDescent="0.25">
      <c r="B37" s="195"/>
      <c r="C37" s="99" t="s">
        <v>139</v>
      </c>
      <c r="D37" s="100">
        <v>746</v>
      </c>
      <c r="E37" s="101" t="s">
        <v>0</v>
      </c>
      <c r="F37" s="100">
        <v>756</v>
      </c>
      <c r="G37" s="101">
        <v>-50</v>
      </c>
      <c r="H37" s="101">
        <v>1</v>
      </c>
      <c r="I37" s="101" t="s">
        <v>0</v>
      </c>
      <c r="J37" s="103"/>
      <c r="K37" s="104" t="s">
        <v>133</v>
      </c>
      <c r="L37" s="103"/>
      <c r="M37" s="105"/>
      <c r="O37" s="68"/>
      <c r="P37" s="68"/>
      <c r="Q37" s="59"/>
      <c r="R37" s="70"/>
      <c r="S37" s="70"/>
      <c r="T37" s="28"/>
      <c r="U37" s="28"/>
      <c r="V37" s="28"/>
      <c r="W37" s="28"/>
      <c r="X37" s="28"/>
    </row>
    <row r="38" spans="2:24" s="25" customFormat="1" outlineLevel="1" x14ac:dyDescent="0.25">
      <c r="B38" s="195"/>
      <c r="C38" s="99" t="s">
        <v>140</v>
      </c>
      <c r="D38" s="100">
        <v>758</v>
      </c>
      <c r="E38" s="101" t="s">
        <v>0</v>
      </c>
      <c r="F38" s="100">
        <v>768</v>
      </c>
      <c r="G38" s="101">
        <v>-50</v>
      </c>
      <c r="H38" s="101">
        <v>1</v>
      </c>
      <c r="I38" s="101" t="s">
        <v>0</v>
      </c>
      <c r="J38" s="103"/>
      <c r="K38" s="104" t="s">
        <v>133</v>
      </c>
      <c r="L38" s="103"/>
      <c r="M38" s="105"/>
      <c r="O38" s="68"/>
      <c r="P38" s="68"/>
      <c r="Q38" s="59"/>
      <c r="R38" s="70"/>
      <c r="S38" s="70"/>
      <c r="T38" s="28"/>
      <c r="U38" s="28"/>
      <c r="V38" s="28"/>
      <c r="W38" s="28"/>
      <c r="X38" s="28"/>
    </row>
    <row r="39" spans="2:24" s="25" customFormat="1" outlineLevel="1" x14ac:dyDescent="0.25">
      <c r="B39" s="195"/>
      <c r="C39" s="99" t="s">
        <v>141</v>
      </c>
      <c r="D39" s="100">
        <v>734</v>
      </c>
      <c r="E39" s="101" t="s">
        <v>0</v>
      </c>
      <c r="F39" s="100">
        <v>746</v>
      </c>
      <c r="G39" s="101">
        <v>-50</v>
      </c>
      <c r="H39" s="101">
        <v>1</v>
      </c>
      <c r="I39" s="101" t="s">
        <v>0</v>
      </c>
      <c r="J39" s="103"/>
      <c r="K39" s="104" t="s">
        <v>133</v>
      </c>
      <c r="L39" s="103"/>
      <c r="M39" s="105"/>
      <c r="N39" s="55"/>
      <c r="O39" s="68"/>
      <c r="P39" s="68"/>
      <c r="Q39" s="59"/>
      <c r="R39" s="70"/>
      <c r="S39" s="70"/>
      <c r="T39" s="69"/>
      <c r="U39" s="28"/>
      <c r="V39" s="28"/>
      <c r="W39" s="28"/>
      <c r="X39" s="28"/>
    </row>
    <row r="40" spans="2:24" s="25" customFormat="1" outlineLevel="1" x14ac:dyDescent="0.25">
      <c r="B40" s="195"/>
      <c r="C40" s="99" t="s">
        <v>147</v>
      </c>
      <c r="D40" s="100">
        <v>1930</v>
      </c>
      <c r="E40" s="101" t="s">
        <v>0</v>
      </c>
      <c r="F40" s="100">
        <v>1995</v>
      </c>
      <c r="G40" s="101">
        <v>-50</v>
      </c>
      <c r="H40" s="101">
        <v>1</v>
      </c>
      <c r="I40" s="101" t="s">
        <v>0</v>
      </c>
      <c r="J40" s="103" t="s">
        <v>114</v>
      </c>
      <c r="K40" s="104" t="s">
        <v>133</v>
      </c>
      <c r="L40" s="103" t="s">
        <v>114</v>
      </c>
      <c r="M40" s="105" t="s">
        <v>114</v>
      </c>
      <c r="N40" s="55"/>
      <c r="O40" s="68"/>
      <c r="P40" s="68"/>
      <c r="Q40" s="59"/>
      <c r="R40" s="70"/>
      <c r="S40" s="70"/>
      <c r="T40" s="69"/>
      <c r="U40" s="28"/>
      <c r="V40" s="28"/>
      <c r="W40" s="28"/>
      <c r="X40" s="28"/>
    </row>
    <row r="41" spans="2:24" s="25" customFormat="1" outlineLevel="1" x14ac:dyDescent="0.25">
      <c r="B41" s="195"/>
      <c r="C41" s="99" t="s">
        <v>115</v>
      </c>
      <c r="D41" s="100">
        <v>859</v>
      </c>
      <c r="E41" s="101" t="s">
        <v>0</v>
      </c>
      <c r="F41" s="100">
        <v>894</v>
      </c>
      <c r="G41" s="101">
        <v>-50</v>
      </c>
      <c r="H41" s="101">
        <v>1</v>
      </c>
      <c r="I41" s="101" t="s">
        <v>0</v>
      </c>
      <c r="J41" s="103" t="s">
        <v>114</v>
      </c>
      <c r="K41" s="104" t="s">
        <v>133</v>
      </c>
      <c r="L41" s="103" t="s">
        <v>114</v>
      </c>
      <c r="M41" s="105" t="s">
        <v>114</v>
      </c>
      <c r="N41" s="55"/>
      <c r="O41" s="68"/>
      <c r="P41" s="68"/>
      <c r="Q41" s="59"/>
      <c r="R41" s="70"/>
      <c r="S41" s="70"/>
      <c r="T41" s="69"/>
      <c r="U41" s="28"/>
      <c r="V41" s="28"/>
      <c r="W41" s="28"/>
      <c r="X41" s="28"/>
    </row>
    <row r="42" spans="2:24" s="25" customFormat="1" outlineLevel="1" x14ac:dyDescent="0.25">
      <c r="B42" s="195"/>
      <c r="C42" s="99" t="s">
        <v>183</v>
      </c>
      <c r="D42" s="100">
        <v>758</v>
      </c>
      <c r="E42" s="101" t="s">
        <v>0</v>
      </c>
      <c r="F42" s="100">
        <v>803</v>
      </c>
      <c r="G42" s="101">
        <v>-50</v>
      </c>
      <c r="H42" s="101">
        <v>1</v>
      </c>
      <c r="I42" s="101" t="s">
        <v>0</v>
      </c>
      <c r="J42" s="103"/>
      <c r="K42" s="104" t="s">
        <v>133</v>
      </c>
      <c r="L42" s="103"/>
      <c r="M42" s="105"/>
      <c r="N42" s="55"/>
      <c r="O42" s="68"/>
      <c r="P42" s="68"/>
      <c r="Q42" s="59"/>
      <c r="R42" s="70"/>
      <c r="S42" s="70"/>
      <c r="T42" s="70"/>
      <c r="U42" s="28"/>
      <c r="V42" s="28"/>
      <c r="W42" s="28"/>
      <c r="X42" s="28"/>
    </row>
    <row r="43" spans="2:24" s="25" customFormat="1" outlineLevel="1" x14ac:dyDescent="0.25">
      <c r="B43" s="195"/>
      <c r="C43" s="99" t="s">
        <v>142</v>
      </c>
      <c r="D43" s="100">
        <v>717</v>
      </c>
      <c r="E43" s="101" t="s">
        <v>0</v>
      </c>
      <c r="F43" s="100">
        <v>728</v>
      </c>
      <c r="G43" s="101">
        <v>-50</v>
      </c>
      <c r="H43" s="101">
        <v>1</v>
      </c>
      <c r="I43" s="101" t="s">
        <v>0</v>
      </c>
      <c r="J43" s="103"/>
      <c r="K43" s="104" t="s">
        <v>133</v>
      </c>
      <c r="L43" s="103"/>
      <c r="M43" s="105"/>
      <c r="N43" s="55"/>
      <c r="O43" s="68"/>
      <c r="P43" s="68"/>
      <c r="Q43" s="59"/>
      <c r="R43" s="70"/>
      <c r="S43" s="70"/>
      <c r="T43" s="70"/>
      <c r="U43" s="28"/>
      <c r="V43" s="28"/>
      <c r="W43" s="28"/>
      <c r="X43" s="28"/>
    </row>
    <row r="44" spans="2:24" s="25" customFormat="1" outlineLevel="1" x14ac:dyDescent="0.25">
      <c r="B44" s="195"/>
      <c r="C44" s="99" t="s">
        <v>143</v>
      </c>
      <c r="D44" s="100">
        <v>2350</v>
      </c>
      <c r="E44" s="101" t="s">
        <v>0</v>
      </c>
      <c r="F44" s="100">
        <v>2360</v>
      </c>
      <c r="G44" s="101">
        <v>-50</v>
      </c>
      <c r="H44" s="101">
        <v>1</v>
      </c>
      <c r="I44" s="101" t="s">
        <v>0</v>
      </c>
      <c r="J44" s="103" t="s">
        <v>114</v>
      </c>
      <c r="K44" s="104" t="s">
        <v>133</v>
      </c>
      <c r="L44" s="103" t="s">
        <v>114</v>
      </c>
      <c r="M44" s="105" t="s">
        <v>114</v>
      </c>
      <c r="N44" s="55"/>
      <c r="O44" s="68"/>
      <c r="P44" s="68"/>
      <c r="Q44" s="59"/>
      <c r="R44" s="70"/>
      <c r="S44" s="70"/>
      <c r="T44" s="69"/>
      <c r="U44" s="28"/>
      <c r="V44" s="28"/>
      <c r="W44" s="28"/>
      <c r="X44" s="28"/>
    </row>
    <row r="45" spans="2:24" s="25" customFormat="1" ht="14.25" customHeight="1" outlineLevel="1" x14ac:dyDescent="0.25">
      <c r="B45" s="195"/>
      <c r="C45" s="53" t="s">
        <v>116</v>
      </c>
      <c r="D45" s="54">
        <v>2496</v>
      </c>
      <c r="E45" s="51" t="s">
        <v>0</v>
      </c>
      <c r="F45" s="54">
        <v>2690</v>
      </c>
      <c r="G45" s="51">
        <v>-50</v>
      </c>
      <c r="H45" s="51">
        <v>1</v>
      </c>
      <c r="I45" s="51">
        <v>2</v>
      </c>
      <c r="J45" s="31">
        <v>2674</v>
      </c>
      <c r="K45" s="60" t="s">
        <v>0</v>
      </c>
      <c r="L45" s="31">
        <v>2690</v>
      </c>
      <c r="M45" s="63" t="s">
        <v>85</v>
      </c>
      <c r="O45" s="68"/>
      <c r="P45" s="68"/>
      <c r="Q45" s="59"/>
      <c r="R45" s="70"/>
      <c r="S45" s="70"/>
      <c r="T45" s="28"/>
      <c r="U45" s="28"/>
      <c r="V45" s="28"/>
      <c r="W45" s="28"/>
      <c r="X45" s="28"/>
    </row>
    <row r="46" spans="2:24" s="25" customFormat="1" outlineLevel="1" x14ac:dyDescent="0.25">
      <c r="B46" s="195"/>
      <c r="C46" s="53" t="s">
        <v>184</v>
      </c>
      <c r="D46" s="54">
        <v>3400</v>
      </c>
      <c r="E46" s="51" t="s">
        <v>0</v>
      </c>
      <c r="F46" s="54">
        <v>3600</v>
      </c>
      <c r="G46" s="51">
        <v>-50</v>
      </c>
      <c r="H46" s="51">
        <v>1</v>
      </c>
      <c r="I46" s="51" t="s">
        <v>0</v>
      </c>
      <c r="J46" s="31">
        <f>E27</f>
        <v>3498</v>
      </c>
      <c r="K46" s="60" t="s">
        <v>0</v>
      </c>
      <c r="L46" s="31">
        <v>3600</v>
      </c>
      <c r="M46" s="63" t="s">
        <v>89</v>
      </c>
      <c r="O46" s="68"/>
      <c r="P46" s="68"/>
      <c r="Q46" s="59"/>
      <c r="R46" s="70"/>
      <c r="S46" s="70"/>
      <c r="T46" s="28"/>
      <c r="U46" s="28"/>
      <c r="V46" s="28"/>
      <c r="W46" s="28"/>
      <c r="X46" s="28"/>
    </row>
    <row r="47" spans="2:24" s="25" customFormat="1" outlineLevel="1" x14ac:dyDescent="0.25">
      <c r="B47" s="195"/>
      <c r="C47" s="53" t="s">
        <v>189</v>
      </c>
      <c r="D47" s="54">
        <v>3600</v>
      </c>
      <c r="E47" s="51" t="s">
        <v>0</v>
      </c>
      <c r="F47" s="54">
        <v>3800</v>
      </c>
      <c r="G47" s="51">
        <v>-50</v>
      </c>
      <c r="H47" s="51">
        <v>1</v>
      </c>
      <c r="I47" s="51">
        <v>2</v>
      </c>
      <c r="J47" s="31">
        <v>3600</v>
      </c>
      <c r="K47" s="60" t="s">
        <v>0</v>
      </c>
      <c r="L47" s="31">
        <v>3608</v>
      </c>
      <c r="M47" s="63" t="s">
        <v>89</v>
      </c>
      <c r="O47" s="68"/>
      <c r="P47" s="68"/>
      <c r="Q47" s="59"/>
      <c r="R47" s="70"/>
      <c r="S47" s="70"/>
      <c r="T47" s="28"/>
      <c r="U47" s="28"/>
      <c r="V47" s="28"/>
      <c r="W47" s="28"/>
      <c r="X47" s="28"/>
    </row>
    <row r="48" spans="2:24" s="25" customFormat="1" outlineLevel="1" x14ac:dyDescent="0.25">
      <c r="B48" s="195"/>
      <c r="C48" s="53" t="s">
        <v>190</v>
      </c>
      <c r="D48" s="54">
        <v>3550</v>
      </c>
      <c r="E48" s="51" t="s">
        <v>0</v>
      </c>
      <c r="F48" s="54">
        <v>3700</v>
      </c>
      <c r="G48" s="51">
        <v>-50</v>
      </c>
      <c r="H48" s="51">
        <v>1</v>
      </c>
      <c r="I48" s="51">
        <v>2</v>
      </c>
      <c r="J48" s="31">
        <v>3550</v>
      </c>
      <c r="K48" s="60" t="s">
        <v>0</v>
      </c>
      <c r="L48" s="31">
        <v>3608</v>
      </c>
      <c r="M48" s="63" t="s">
        <v>89</v>
      </c>
      <c r="O48" s="68"/>
      <c r="P48" s="68"/>
      <c r="Q48" s="59"/>
      <c r="R48" s="70"/>
      <c r="S48" s="70"/>
      <c r="T48" s="28"/>
      <c r="U48" s="28"/>
      <c r="V48" s="28"/>
      <c r="W48" s="28"/>
      <c r="X48" s="28"/>
    </row>
    <row r="49" spans="2:24" s="25" customFormat="1" ht="14.25" customHeight="1" outlineLevel="1" x14ac:dyDescent="0.25">
      <c r="B49" s="195"/>
      <c r="C49" s="53" t="s">
        <v>185</v>
      </c>
      <c r="D49" s="54">
        <v>1432</v>
      </c>
      <c r="E49" s="51" t="s">
        <v>0</v>
      </c>
      <c r="F49" s="54">
        <v>1517</v>
      </c>
      <c r="G49" s="51">
        <v>-50</v>
      </c>
      <c r="H49" s="51">
        <v>1</v>
      </c>
      <c r="I49" s="51" t="s">
        <v>0</v>
      </c>
      <c r="J49" s="31" t="s">
        <v>114</v>
      </c>
      <c r="K49" s="60" t="s">
        <v>133</v>
      </c>
      <c r="L49" s="31" t="s">
        <v>114</v>
      </c>
      <c r="M49" s="63" t="s">
        <v>114</v>
      </c>
      <c r="O49" s="68"/>
      <c r="P49" s="68"/>
      <c r="Q49" s="59"/>
      <c r="R49" s="70"/>
      <c r="S49" s="70"/>
      <c r="T49" s="28"/>
      <c r="U49" s="28"/>
      <c r="V49" s="28"/>
      <c r="W49" s="28"/>
      <c r="X49" s="28"/>
    </row>
    <row r="50" spans="2:24" s="25" customFormat="1" outlineLevel="1" x14ac:dyDescent="0.25">
      <c r="B50" s="195"/>
      <c r="C50" s="53" t="s">
        <v>186</v>
      </c>
      <c r="D50" s="54">
        <v>1427</v>
      </c>
      <c r="E50" s="51" t="s">
        <v>0</v>
      </c>
      <c r="F50" s="54">
        <v>1432</v>
      </c>
      <c r="G50" s="51">
        <v>-50</v>
      </c>
      <c r="H50" s="51">
        <v>1</v>
      </c>
      <c r="I50" s="51" t="s">
        <v>0</v>
      </c>
      <c r="J50" s="31" t="s">
        <v>114</v>
      </c>
      <c r="K50" s="60" t="s">
        <v>133</v>
      </c>
      <c r="L50" s="31" t="s">
        <v>114</v>
      </c>
      <c r="M50" s="63" t="s">
        <v>114</v>
      </c>
      <c r="O50" s="68"/>
      <c r="P50" s="68"/>
      <c r="Q50" s="59"/>
      <c r="R50" s="70"/>
      <c r="S50" s="70"/>
      <c r="T50" s="28"/>
      <c r="U50" s="28"/>
      <c r="V50" s="28"/>
      <c r="W50" s="28"/>
      <c r="X50" s="28"/>
    </row>
    <row r="51" spans="2:24" s="25" customFormat="1" outlineLevel="1" x14ac:dyDescent="0.25">
      <c r="B51" s="195"/>
      <c r="C51" s="53" t="s">
        <v>191</v>
      </c>
      <c r="D51" s="54">
        <v>2483.5</v>
      </c>
      <c r="E51" s="51" t="s">
        <v>0</v>
      </c>
      <c r="F51" s="54">
        <v>2495</v>
      </c>
      <c r="G51" s="51">
        <v>-50</v>
      </c>
      <c r="H51" s="51">
        <v>1</v>
      </c>
      <c r="I51" s="51" t="s">
        <v>0</v>
      </c>
      <c r="J51" s="31" t="s">
        <v>114</v>
      </c>
      <c r="K51" s="60" t="s">
        <v>133</v>
      </c>
      <c r="L51" s="31" t="s">
        <v>114</v>
      </c>
      <c r="M51" s="63" t="s">
        <v>114</v>
      </c>
      <c r="O51" s="68"/>
      <c r="P51" s="68"/>
      <c r="Q51" s="59"/>
      <c r="R51" s="70"/>
      <c r="S51" s="70"/>
      <c r="T51" s="28"/>
      <c r="U51" s="28"/>
      <c r="V51" s="28"/>
      <c r="W51" s="28"/>
      <c r="X51" s="28"/>
    </row>
    <row r="52" spans="2:24" s="25" customFormat="1" outlineLevel="1" x14ac:dyDescent="0.25">
      <c r="B52" s="195"/>
      <c r="C52" s="95" t="s">
        <v>144</v>
      </c>
      <c r="D52" s="96">
        <v>2110</v>
      </c>
      <c r="E52" s="97" t="s">
        <v>0</v>
      </c>
      <c r="F52" s="96">
        <v>2200</v>
      </c>
      <c r="G52" s="97">
        <v>-50</v>
      </c>
      <c r="H52" s="97">
        <v>1</v>
      </c>
      <c r="I52" s="97" t="s">
        <v>0</v>
      </c>
      <c r="J52" s="103"/>
      <c r="K52" s="60" t="s">
        <v>133</v>
      </c>
      <c r="L52" s="103"/>
      <c r="M52" s="98"/>
      <c r="O52" s="68"/>
      <c r="P52" s="68"/>
      <c r="Q52" s="59"/>
      <c r="R52" s="70"/>
      <c r="S52" s="70"/>
      <c r="T52" s="28"/>
      <c r="U52" s="28"/>
      <c r="V52" s="28"/>
      <c r="W52" s="28"/>
      <c r="X52" s="28"/>
    </row>
    <row r="53" spans="2:24" s="25" customFormat="1" outlineLevel="1" x14ac:dyDescent="0.25">
      <c r="B53" s="195"/>
      <c r="C53" s="95" t="s">
        <v>145</v>
      </c>
      <c r="D53" s="96">
        <v>1995</v>
      </c>
      <c r="E53" s="97" t="s">
        <v>0</v>
      </c>
      <c r="F53" s="96">
        <v>2020</v>
      </c>
      <c r="G53" s="97">
        <v>-50</v>
      </c>
      <c r="H53" s="97">
        <v>1</v>
      </c>
      <c r="I53" s="97" t="s">
        <v>0</v>
      </c>
      <c r="J53" s="103"/>
      <c r="K53" s="60" t="s">
        <v>133</v>
      </c>
      <c r="L53" s="103"/>
      <c r="M53" s="98"/>
      <c r="O53" s="68"/>
      <c r="P53" s="68"/>
      <c r="Q53" s="59"/>
      <c r="R53" s="70"/>
      <c r="S53" s="70"/>
      <c r="T53" s="28"/>
      <c r="U53" s="28"/>
      <c r="V53" s="28"/>
      <c r="W53" s="28"/>
      <c r="X53" s="28"/>
    </row>
    <row r="54" spans="2:24" s="25" customFormat="1" outlineLevel="1" x14ac:dyDescent="0.25">
      <c r="B54" s="195"/>
      <c r="C54" s="95" t="s">
        <v>146</v>
      </c>
      <c r="D54" s="96">
        <v>617</v>
      </c>
      <c r="E54" s="97" t="s">
        <v>0</v>
      </c>
      <c r="F54" s="96">
        <v>652</v>
      </c>
      <c r="G54" s="97">
        <v>-50</v>
      </c>
      <c r="H54" s="97">
        <v>1</v>
      </c>
      <c r="I54" s="97" t="s">
        <v>0</v>
      </c>
      <c r="J54" s="103"/>
      <c r="K54" s="104" t="s">
        <v>133</v>
      </c>
      <c r="L54" s="103"/>
      <c r="M54" s="98"/>
      <c r="O54" s="68"/>
      <c r="P54" s="68"/>
      <c r="Q54" s="59"/>
      <c r="R54" s="70"/>
      <c r="S54" s="70"/>
      <c r="T54" s="28"/>
      <c r="U54" s="28"/>
      <c r="V54" s="28"/>
      <c r="W54" s="28"/>
      <c r="X54" s="28"/>
    </row>
    <row r="55" spans="2:24" s="25" customFormat="1" outlineLevel="1" x14ac:dyDescent="0.25">
      <c r="B55" s="195"/>
      <c r="C55" s="95" t="s">
        <v>187</v>
      </c>
      <c r="D55" s="96">
        <v>1475</v>
      </c>
      <c r="E55" s="97" t="s">
        <v>0</v>
      </c>
      <c r="F55" s="96">
        <v>1518</v>
      </c>
      <c r="G55" s="97">
        <v>-50</v>
      </c>
      <c r="H55" s="97">
        <v>1</v>
      </c>
      <c r="I55" s="97" t="s">
        <v>0</v>
      </c>
      <c r="J55" s="103"/>
      <c r="K55" s="104" t="s">
        <v>133</v>
      </c>
      <c r="L55" s="103"/>
      <c r="M55" s="98"/>
      <c r="O55" s="68"/>
      <c r="P55" s="68"/>
      <c r="Q55" s="59"/>
      <c r="R55" s="70"/>
      <c r="S55" s="70"/>
      <c r="T55" s="28"/>
      <c r="U55" s="28"/>
      <c r="V55" s="28"/>
      <c r="W55" s="28"/>
      <c r="X55" s="28"/>
    </row>
    <row r="56" spans="2:24" s="25" customFormat="1" outlineLevel="1" x14ac:dyDescent="0.25">
      <c r="B56" s="195"/>
      <c r="C56" s="95" t="s">
        <v>188</v>
      </c>
      <c r="D56" s="96">
        <v>728</v>
      </c>
      <c r="E56" s="97" t="s">
        <v>0</v>
      </c>
      <c r="F56" s="96">
        <v>746</v>
      </c>
      <c r="G56" s="97">
        <v>-50</v>
      </c>
      <c r="H56" s="97">
        <v>1</v>
      </c>
      <c r="I56" s="97" t="s">
        <v>0</v>
      </c>
      <c r="J56" s="103"/>
      <c r="K56" s="104" t="s">
        <v>133</v>
      </c>
      <c r="L56" s="103"/>
      <c r="M56" s="98"/>
      <c r="O56" s="68"/>
      <c r="P56" s="68"/>
      <c r="Q56" s="59"/>
      <c r="R56" s="70"/>
      <c r="S56" s="70"/>
      <c r="T56" s="28"/>
      <c r="U56" s="28"/>
      <c r="V56" s="28"/>
      <c r="W56" s="28"/>
      <c r="X56" s="28"/>
    </row>
    <row r="57" spans="2:24" s="25" customFormat="1" outlineLevel="1" x14ac:dyDescent="0.25">
      <c r="B57" s="195"/>
      <c r="C57" s="95" t="s">
        <v>136</v>
      </c>
      <c r="D57" s="96">
        <v>1930</v>
      </c>
      <c r="E57" s="97" t="s">
        <v>0</v>
      </c>
      <c r="F57" s="96">
        <v>1990</v>
      </c>
      <c r="G57" s="97">
        <v>-50</v>
      </c>
      <c r="H57" s="97">
        <v>1</v>
      </c>
      <c r="I57" s="97" t="s">
        <v>0</v>
      </c>
      <c r="J57" s="31"/>
      <c r="K57" s="104" t="s">
        <v>133</v>
      </c>
      <c r="L57" s="31"/>
      <c r="M57" s="63"/>
      <c r="O57" s="68"/>
      <c r="P57" s="68"/>
      <c r="Q57" s="59"/>
      <c r="R57" s="70"/>
      <c r="S57" s="70"/>
      <c r="T57" s="28"/>
      <c r="U57" s="28"/>
      <c r="V57" s="28"/>
      <c r="W57" s="28"/>
      <c r="X57" s="28"/>
    </row>
    <row r="58" spans="2:24" s="25" customFormat="1" outlineLevel="1" x14ac:dyDescent="0.25">
      <c r="B58" s="107"/>
      <c r="C58" s="95" t="s">
        <v>192</v>
      </c>
      <c r="D58" s="108">
        <v>3300</v>
      </c>
      <c r="E58" s="97" t="s">
        <v>0</v>
      </c>
      <c r="F58" s="108">
        <v>4200</v>
      </c>
      <c r="G58" s="97">
        <v>-50</v>
      </c>
      <c r="H58" s="97">
        <v>1</v>
      </c>
      <c r="I58" s="109">
        <v>2</v>
      </c>
      <c r="J58" s="31">
        <v>3498</v>
      </c>
      <c r="K58" s="104" t="s">
        <v>0</v>
      </c>
      <c r="L58" s="103">
        <v>3608</v>
      </c>
      <c r="M58" s="63" t="s">
        <v>89</v>
      </c>
      <c r="O58" s="68"/>
      <c r="P58" s="68"/>
      <c r="Q58" s="59"/>
      <c r="R58" s="70"/>
      <c r="S58" s="70"/>
      <c r="T58" s="28"/>
      <c r="U58" s="28"/>
      <c r="V58" s="28"/>
      <c r="W58" s="28"/>
      <c r="X58" s="28"/>
    </row>
    <row r="59" spans="2:24" s="25" customFormat="1" ht="15.75" outlineLevel="1" thickBot="1" x14ac:dyDescent="0.3">
      <c r="B59" s="28"/>
      <c r="C59" s="95" t="s">
        <v>206</v>
      </c>
      <c r="D59" s="96">
        <v>757</v>
      </c>
      <c r="E59" s="97" t="s">
        <v>0</v>
      </c>
      <c r="F59" s="96">
        <v>758</v>
      </c>
      <c r="G59" s="97">
        <v>-50</v>
      </c>
      <c r="H59" s="97">
        <v>1</v>
      </c>
      <c r="I59" s="97" t="s">
        <v>0</v>
      </c>
      <c r="J59" s="31"/>
      <c r="K59" s="104" t="s">
        <v>133</v>
      </c>
      <c r="L59" s="31"/>
      <c r="M59" s="63"/>
      <c r="O59" s="68"/>
      <c r="P59" s="68"/>
      <c r="Q59" s="59"/>
      <c r="R59" s="70"/>
      <c r="S59" s="70"/>
      <c r="T59" s="28"/>
      <c r="U59" s="28"/>
      <c r="V59" s="28"/>
      <c r="W59" s="28"/>
      <c r="X59" s="28"/>
    </row>
    <row r="60" spans="2:24" ht="18.75" x14ac:dyDescent="0.25">
      <c r="B60" s="173" t="s">
        <v>127</v>
      </c>
      <c r="C60" s="174"/>
      <c r="D60" s="174"/>
      <c r="E60" s="174"/>
      <c r="F60" s="174"/>
      <c r="G60" s="174"/>
      <c r="H60" s="174"/>
      <c r="I60" s="174"/>
      <c r="J60" s="174"/>
      <c r="K60" s="174"/>
      <c r="L60" s="174"/>
      <c r="M60" s="174"/>
      <c r="N60" s="175"/>
      <c r="O60" s="16"/>
    </row>
    <row r="61" spans="2:24" ht="46.5" customHeight="1" outlineLevel="1" x14ac:dyDescent="0.25">
      <c r="B61" s="176" t="s">
        <v>171</v>
      </c>
      <c r="C61" s="177"/>
      <c r="D61" s="177"/>
      <c r="E61" s="177"/>
      <c r="F61" s="177"/>
      <c r="G61" s="177"/>
      <c r="H61" s="177"/>
      <c r="I61" s="177"/>
      <c r="J61" s="177"/>
      <c r="K61" s="177"/>
      <c r="L61" s="177"/>
      <c r="M61" s="177"/>
      <c r="N61" s="178"/>
    </row>
    <row r="62" spans="2:24" ht="9" customHeight="1" outlineLevel="1" x14ac:dyDescent="0.25"/>
    <row r="63" spans="2:24" ht="59.25" customHeight="1" outlineLevel="1" x14ac:dyDescent="0.25">
      <c r="B63" s="182" t="s">
        <v>45</v>
      </c>
      <c r="C63" s="182"/>
      <c r="D63" s="112" t="s">
        <v>134</v>
      </c>
      <c r="E63" s="56" t="s">
        <v>134</v>
      </c>
      <c r="F63" s="58" t="s">
        <v>134</v>
      </c>
      <c r="G63" s="58" t="s">
        <v>134</v>
      </c>
      <c r="H63" s="58" t="s">
        <v>196</v>
      </c>
      <c r="I63" s="58" t="s">
        <v>114</v>
      </c>
      <c r="J63" s="58" t="s">
        <v>114</v>
      </c>
      <c r="K63" s="58" t="s">
        <v>114</v>
      </c>
      <c r="L63" s="58" t="s">
        <v>114</v>
      </c>
      <c r="M63" s="58" t="s">
        <v>114</v>
      </c>
      <c r="N63" s="58" t="s">
        <v>114</v>
      </c>
      <c r="O63" s="58" t="s">
        <v>114</v>
      </c>
      <c r="P63" s="58" t="s">
        <v>114</v>
      </c>
      <c r="Q63" s="58" t="s">
        <v>114</v>
      </c>
      <c r="R63" s="28"/>
      <c r="T63" s="5"/>
      <c r="U63" s="5"/>
      <c r="V63" s="5"/>
      <c r="W63" s="5"/>
      <c r="X63" s="5"/>
    </row>
    <row r="64" spans="2:24" ht="17.25" customHeight="1" outlineLevel="1" x14ac:dyDescent="0.25">
      <c r="B64" s="64" t="s">
        <v>109</v>
      </c>
      <c r="C64" s="64" t="s">
        <v>110</v>
      </c>
      <c r="D64" s="197">
        <v>41</v>
      </c>
      <c r="E64" s="197">
        <v>42</v>
      </c>
      <c r="F64" s="197">
        <v>43</v>
      </c>
      <c r="G64" s="197">
        <v>48</v>
      </c>
      <c r="H64" s="197">
        <v>77</v>
      </c>
      <c r="I64" s="83" t="s">
        <v>114</v>
      </c>
      <c r="J64" s="83" t="s">
        <v>114</v>
      </c>
      <c r="K64" s="83" t="s">
        <v>114</v>
      </c>
      <c r="L64" s="83" t="s">
        <v>114</v>
      </c>
      <c r="M64" s="83" t="s">
        <v>114</v>
      </c>
      <c r="N64" s="83" t="s">
        <v>114</v>
      </c>
      <c r="O64" s="83" t="s">
        <v>114</v>
      </c>
      <c r="P64" s="83" t="s">
        <v>114</v>
      </c>
      <c r="Q64" s="83" t="s">
        <v>114</v>
      </c>
      <c r="R64" s="28"/>
      <c r="T64" s="5"/>
      <c r="U64" s="5"/>
      <c r="V64" s="5"/>
      <c r="W64" s="5"/>
      <c r="X64" s="5"/>
    </row>
    <row r="65" spans="2:24" ht="28.5" customHeight="1" outlineLevel="1" x14ac:dyDescent="0.25">
      <c r="B65" s="66" t="s">
        <v>159</v>
      </c>
      <c r="C65" s="66" t="s">
        <v>193</v>
      </c>
      <c r="D65" s="198" t="s">
        <v>208</v>
      </c>
      <c r="E65" s="198" t="s">
        <v>195</v>
      </c>
      <c r="F65" s="198" t="s">
        <v>195</v>
      </c>
      <c r="G65" s="198" t="s">
        <v>117</v>
      </c>
      <c r="H65" s="198" t="s">
        <v>117</v>
      </c>
      <c r="I65" s="84" t="s">
        <v>114</v>
      </c>
      <c r="J65" s="84" t="s">
        <v>114</v>
      </c>
      <c r="K65" s="84" t="s">
        <v>114</v>
      </c>
      <c r="L65" s="84" t="s">
        <v>114</v>
      </c>
      <c r="M65" s="84" t="s">
        <v>114</v>
      </c>
      <c r="N65" s="84" t="s">
        <v>114</v>
      </c>
      <c r="O65" s="84" t="s">
        <v>114</v>
      </c>
      <c r="P65" s="84" t="s">
        <v>114</v>
      </c>
      <c r="Q65" s="84" t="s">
        <v>114</v>
      </c>
      <c r="R65" s="28"/>
      <c r="T65" s="5"/>
      <c r="U65" s="5"/>
      <c r="V65" s="5"/>
      <c r="W65" s="5"/>
      <c r="X65" s="5"/>
    </row>
    <row r="66" spans="2:24" ht="15.75" customHeight="1" outlineLevel="1" x14ac:dyDescent="0.25">
      <c r="B66" s="64" t="s">
        <v>173</v>
      </c>
      <c r="C66" s="64" t="s">
        <v>172</v>
      </c>
      <c r="D66" s="23">
        <v>2674</v>
      </c>
      <c r="E66" s="23">
        <v>3400</v>
      </c>
      <c r="F66" s="23">
        <v>3600</v>
      </c>
      <c r="G66" s="23">
        <v>3550</v>
      </c>
      <c r="H66" s="23">
        <v>3300</v>
      </c>
      <c r="I66" s="23" t="s">
        <v>114</v>
      </c>
      <c r="J66" s="23" t="s">
        <v>114</v>
      </c>
      <c r="K66" s="23" t="s">
        <v>114</v>
      </c>
      <c r="L66" s="23" t="s">
        <v>114</v>
      </c>
      <c r="M66" s="23" t="s">
        <v>114</v>
      </c>
      <c r="N66" s="23" t="s">
        <v>114</v>
      </c>
      <c r="O66" s="23" t="s">
        <v>114</v>
      </c>
      <c r="P66" s="23" t="s">
        <v>114</v>
      </c>
      <c r="Q66" s="23" t="s">
        <v>114</v>
      </c>
      <c r="R66" s="28"/>
      <c r="T66" s="5"/>
      <c r="U66" s="5"/>
      <c r="V66" s="5"/>
      <c r="W66" s="5"/>
      <c r="X66" s="5"/>
    </row>
    <row r="67" spans="2:24" ht="30" customHeight="1" outlineLevel="1" x14ac:dyDescent="0.25">
      <c r="B67" s="65" t="s">
        <v>174</v>
      </c>
      <c r="C67" s="65" t="s">
        <v>194</v>
      </c>
      <c r="D67" s="23">
        <v>2690</v>
      </c>
      <c r="E67" s="23">
        <v>3600</v>
      </c>
      <c r="F67" s="23">
        <v>3800</v>
      </c>
      <c r="G67" s="23">
        <v>3700</v>
      </c>
      <c r="H67" s="23">
        <v>4200</v>
      </c>
      <c r="I67" s="23" t="s">
        <v>114</v>
      </c>
      <c r="J67" s="23" t="s">
        <v>114</v>
      </c>
      <c r="K67" s="23" t="s">
        <v>114</v>
      </c>
      <c r="L67" s="23" t="s">
        <v>114</v>
      </c>
      <c r="M67" s="23" t="s">
        <v>114</v>
      </c>
      <c r="N67" s="23" t="s">
        <v>114</v>
      </c>
      <c r="O67" s="23" t="s">
        <v>114</v>
      </c>
      <c r="P67" s="23" t="s">
        <v>114</v>
      </c>
      <c r="Q67" s="23" t="s">
        <v>114</v>
      </c>
      <c r="R67" s="28"/>
      <c r="T67" s="5"/>
      <c r="U67" s="5"/>
      <c r="V67" s="5"/>
      <c r="W67" s="5"/>
      <c r="X67" s="5"/>
    </row>
    <row r="68" spans="2:24" ht="13.5" customHeight="1" outlineLevel="1" x14ac:dyDescent="0.25">
      <c r="B68" s="183" t="s">
        <v>107</v>
      </c>
      <c r="C68" s="30" t="s">
        <v>46</v>
      </c>
      <c r="D68" s="31">
        <v>1026</v>
      </c>
      <c r="E68" s="31">
        <f>ABS(D19-B19)</f>
        <v>1026</v>
      </c>
      <c r="F68" s="31">
        <f t="shared" ref="F68:Q68" si="4">IF(F$64&lt;&gt;"",E68,"")</f>
        <v>1026</v>
      </c>
      <c r="G68" s="31">
        <f t="shared" si="4"/>
        <v>1026</v>
      </c>
      <c r="H68" s="31">
        <f t="shared" si="4"/>
        <v>1026</v>
      </c>
      <c r="I68" s="31" t="str">
        <f>IF(I$64&lt;&gt;"",#REF!,"")</f>
        <v/>
      </c>
      <c r="J68" s="31" t="str">
        <f t="shared" si="4"/>
        <v/>
      </c>
      <c r="K68" s="31" t="str">
        <f t="shared" si="4"/>
        <v/>
      </c>
      <c r="L68" s="31" t="str">
        <f t="shared" si="4"/>
        <v/>
      </c>
      <c r="M68" s="31" t="str">
        <f t="shared" si="4"/>
        <v/>
      </c>
      <c r="N68" s="31" t="str">
        <f t="shared" si="4"/>
        <v/>
      </c>
      <c r="O68" s="31" t="str">
        <f t="shared" si="4"/>
        <v/>
      </c>
      <c r="P68" s="31" t="str">
        <f t="shared" si="4"/>
        <v/>
      </c>
      <c r="Q68" s="31" t="str">
        <f t="shared" si="4"/>
        <v/>
      </c>
      <c r="R68" s="28"/>
      <c r="T68" s="5"/>
      <c r="U68" s="5"/>
      <c r="V68" s="5"/>
      <c r="W68" s="5"/>
      <c r="X68" s="5"/>
    </row>
    <row r="69" spans="2:24" outlineLevel="1" x14ac:dyDescent="0.25">
      <c r="B69" s="183"/>
      <c r="C69" s="30" t="s">
        <v>47</v>
      </c>
      <c r="D69" s="31">
        <v>2674</v>
      </c>
      <c r="E69" s="31">
        <f>ABS(B19+D19)</f>
        <v>2674</v>
      </c>
      <c r="F69" s="31">
        <f t="shared" ref="F69:Q69" si="5">IF(F$64&lt;&gt;"",E69,"")</f>
        <v>2674</v>
      </c>
      <c r="G69" s="31">
        <f t="shared" si="5"/>
        <v>2674</v>
      </c>
      <c r="H69" s="31">
        <f t="shared" si="5"/>
        <v>2674</v>
      </c>
      <c r="I69" s="31" t="str">
        <f>IF(I$64&lt;&gt;"",#REF!,"")</f>
        <v/>
      </c>
      <c r="J69" s="31" t="str">
        <f t="shared" si="5"/>
        <v/>
      </c>
      <c r="K69" s="31" t="str">
        <f t="shared" si="5"/>
        <v/>
      </c>
      <c r="L69" s="31" t="str">
        <f t="shared" si="5"/>
        <v/>
      </c>
      <c r="M69" s="31" t="str">
        <f t="shared" si="5"/>
        <v/>
      </c>
      <c r="N69" s="31" t="str">
        <f t="shared" si="5"/>
        <v/>
      </c>
      <c r="O69" s="31" t="str">
        <f t="shared" si="5"/>
        <v/>
      </c>
      <c r="P69" s="31" t="str">
        <f t="shared" si="5"/>
        <v/>
      </c>
      <c r="Q69" s="31" t="str">
        <f t="shared" si="5"/>
        <v/>
      </c>
      <c r="R69" s="28"/>
      <c r="T69" s="5"/>
      <c r="U69" s="5"/>
      <c r="V69" s="5"/>
      <c r="W69" s="5"/>
      <c r="X69" s="5"/>
    </row>
    <row r="70" spans="2:24" outlineLevel="1" x14ac:dyDescent="0.25">
      <c r="B70" s="183"/>
      <c r="C70" s="30" t="s">
        <v>48</v>
      </c>
      <c r="D70" s="31">
        <v>2876</v>
      </c>
      <c r="E70" s="31">
        <f>ABS(2*B19-D19)</f>
        <v>2876</v>
      </c>
      <c r="F70" s="31">
        <f t="shared" ref="F70:Q70" si="6">IF(F$64&lt;&gt;"",E70,"")</f>
        <v>2876</v>
      </c>
      <c r="G70" s="31">
        <f t="shared" si="6"/>
        <v>2876</v>
      </c>
      <c r="H70" s="31">
        <f t="shared" si="6"/>
        <v>2876</v>
      </c>
      <c r="I70" s="31" t="str">
        <f>IF(I$64&lt;&gt;"",#REF!,"")</f>
        <v/>
      </c>
      <c r="J70" s="31" t="str">
        <f t="shared" si="6"/>
        <v/>
      </c>
      <c r="K70" s="31" t="str">
        <f t="shared" si="6"/>
        <v/>
      </c>
      <c r="L70" s="31" t="str">
        <f t="shared" si="6"/>
        <v/>
      </c>
      <c r="M70" s="31" t="str">
        <f t="shared" si="6"/>
        <v/>
      </c>
      <c r="N70" s="31" t="str">
        <f t="shared" si="6"/>
        <v/>
      </c>
      <c r="O70" s="31" t="str">
        <f t="shared" si="6"/>
        <v/>
      </c>
      <c r="P70" s="31" t="str">
        <f t="shared" si="6"/>
        <v/>
      </c>
      <c r="Q70" s="31" t="str">
        <f t="shared" si="6"/>
        <v/>
      </c>
      <c r="R70" s="28"/>
      <c r="T70" s="5"/>
      <c r="U70" s="5"/>
      <c r="V70" s="5"/>
      <c r="W70" s="5"/>
      <c r="X70" s="5"/>
    </row>
    <row r="71" spans="2:24" outlineLevel="1" x14ac:dyDescent="0.25">
      <c r="B71" s="183"/>
      <c r="C71" s="30" t="s">
        <v>49</v>
      </c>
      <c r="D71" s="31">
        <v>4524</v>
      </c>
      <c r="E71" s="31">
        <f>ABS(2*B19+D19)</f>
        <v>4524</v>
      </c>
      <c r="F71" s="31">
        <f t="shared" ref="F71:Q71" si="7">IF(F$64&lt;&gt;"",E71,"")</f>
        <v>4524</v>
      </c>
      <c r="G71" s="31">
        <f t="shared" si="7"/>
        <v>4524</v>
      </c>
      <c r="H71" s="31">
        <f t="shared" si="7"/>
        <v>4524</v>
      </c>
      <c r="I71" s="31" t="str">
        <f>IF(I$64&lt;&gt;"",#REF!,"")</f>
        <v/>
      </c>
      <c r="J71" s="31" t="str">
        <f t="shared" si="7"/>
        <v/>
      </c>
      <c r="K71" s="31" t="str">
        <f t="shared" si="7"/>
        <v/>
      </c>
      <c r="L71" s="31" t="str">
        <f t="shared" si="7"/>
        <v/>
      </c>
      <c r="M71" s="31" t="str">
        <f t="shared" si="7"/>
        <v/>
      </c>
      <c r="N71" s="31" t="str">
        <f t="shared" si="7"/>
        <v/>
      </c>
      <c r="O71" s="31" t="str">
        <f t="shared" si="7"/>
        <v/>
      </c>
      <c r="P71" s="31" t="str">
        <f t="shared" si="7"/>
        <v/>
      </c>
      <c r="Q71" s="31" t="str">
        <f t="shared" si="7"/>
        <v/>
      </c>
      <c r="R71" s="28"/>
      <c r="T71" s="5"/>
      <c r="U71" s="5"/>
      <c r="V71" s="5"/>
      <c r="W71" s="5"/>
      <c r="X71" s="5"/>
    </row>
    <row r="72" spans="2:24" outlineLevel="1" x14ac:dyDescent="0.25">
      <c r="B72" s="183"/>
      <c r="C72" s="30" t="s">
        <v>50</v>
      </c>
      <c r="D72" s="31">
        <v>202</v>
      </c>
      <c r="E72" s="31">
        <f>ABS(2*D19-B19)</f>
        <v>202</v>
      </c>
      <c r="F72" s="31">
        <f t="shared" ref="F72:Q72" si="8">IF(F$64&lt;&gt;"",E72,"")</f>
        <v>202</v>
      </c>
      <c r="G72" s="31">
        <f t="shared" si="8"/>
        <v>202</v>
      </c>
      <c r="H72" s="31">
        <f t="shared" si="8"/>
        <v>202</v>
      </c>
      <c r="I72" s="31" t="str">
        <f>IF(I$64&lt;&gt;"",#REF!,"")</f>
        <v/>
      </c>
      <c r="J72" s="31" t="str">
        <f t="shared" si="8"/>
        <v/>
      </c>
      <c r="K72" s="31" t="str">
        <f t="shared" si="8"/>
        <v/>
      </c>
      <c r="L72" s="31" t="str">
        <f t="shared" si="8"/>
        <v/>
      </c>
      <c r="M72" s="31" t="str">
        <f t="shared" si="8"/>
        <v/>
      </c>
      <c r="N72" s="31" t="str">
        <f t="shared" si="8"/>
        <v/>
      </c>
      <c r="O72" s="31" t="str">
        <f t="shared" si="8"/>
        <v/>
      </c>
      <c r="P72" s="31" t="str">
        <f t="shared" si="8"/>
        <v/>
      </c>
      <c r="Q72" s="31" t="str">
        <f t="shared" si="8"/>
        <v/>
      </c>
      <c r="R72" s="28"/>
      <c r="T72" s="5"/>
      <c r="U72" s="5"/>
      <c r="V72" s="5"/>
      <c r="W72" s="5"/>
      <c r="X72" s="5"/>
    </row>
    <row r="73" spans="2:24" outlineLevel="1" x14ac:dyDescent="0.25">
      <c r="B73" s="183"/>
      <c r="C73" s="30" t="s">
        <v>51</v>
      </c>
      <c r="D73" s="31">
        <v>3498</v>
      </c>
      <c r="E73" s="31">
        <f>ABS(2*D19+B19)</f>
        <v>3498</v>
      </c>
      <c r="F73" s="31">
        <f t="shared" ref="F73:Q73" si="9">IF(F$64&lt;&gt;"",E73,"")</f>
        <v>3498</v>
      </c>
      <c r="G73" s="31">
        <f t="shared" si="9"/>
        <v>3498</v>
      </c>
      <c r="H73" s="31">
        <f t="shared" si="9"/>
        <v>3498</v>
      </c>
      <c r="I73" s="31" t="str">
        <f>IF(I$64&lt;&gt;"",#REF!,"")</f>
        <v/>
      </c>
      <c r="J73" s="31" t="str">
        <f t="shared" si="9"/>
        <v/>
      </c>
      <c r="K73" s="31" t="str">
        <f t="shared" si="9"/>
        <v/>
      </c>
      <c r="L73" s="31" t="str">
        <f t="shared" si="9"/>
        <v/>
      </c>
      <c r="M73" s="31" t="str">
        <f t="shared" si="9"/>
        <v/>
      </c>
      <c r="N73" s="31" t="str">
        <f t="shared" si="9"/>
        <v/>
      </c>
      <c r="O73" s="31" t="str">
        <f t="shared" si="9"/>
        <v/>
      </c>
      <c r="P73" s="31" t="str">
        <f t="shared" si="9"/>
        <v/>
      </c>
      <c r="Q73" s="31" t="str">
        <f t="shared" si="9"/>
        <v/>
      </c>
      <c r="R73" s="28"/>
      <c r="T73" s="5"/>
      <c r="U73" s="5"/>
      <c r="V73" s="5"/>
      <c r="W73" s="5"/>
      <c r="X73" s="5"/>
    </row>
    <row r="74" spans="2:24" ht="15" customHeight="1" outlineLevel="1" x14ac:dyDescent="0.25">
      <c r="B74" s="184" t="s">
        <v>108</v>
      </c>
      <c r="C74" s="32" t="s">
        <v>52</v>
      </c>
      <c r="D74" s="33">
        <v>1061</v>
      </c>
      <c r="E74" s="33">
        <f>ABS(E19-C19)</f>
        <v>1061</v>
      </c>
      <c r="F74" s="33">
        <f t="shared" ref="F74:Q74" si="10">IF(F$64&lt;&gt;"",E74,"")</f>
        <v>1061</v>
      </c>
      <c r="G74" s="33">
        <f t="shared" si="10"/>
        <v>1061</v>
      </c>
      <c r="H74" s="33">
        <f t="shared" si="10"/>
        <v>1061</v>
      </c>
      <c r="I74" s="33" t="str">
        <f>IF(I$64&lt;&gt;"",#REF!,"")</f>
        <v/>
      </c>
      <c r="J74" s="33" t="str">
        <f t="shared" si="10"/>
        <v/>
      </c>
      <c r="K74" s="33" t="str">
        <f t="shared" si="10"/>
        <v/>
      </c>
      <c r="L74" s="33" t="str">
        <f t="shared" si="10"/>
        <v/>
      </c>
      <c r="M74" s="33" t="str">
        <f t="shared" si="10"/>
        <v/>
      </c>
      <c r="N74" s="33" t="str">
        <f t="shared" si="10"/>
        <v/>
      </c>
      <c r="O74" s="33" t="str">
        <f t="shared" si="10"/>
        <v/>
      </c>
      <c r="P74" s="33" t="str">
        <f t="shared" si="10"/>
        <v/>
      </c>
      <c r="Q74" s="33" t="str">
        <f t="shared" si="10"/>
        <v/>
      </c>
      <c r="R74" s="28"/>
      <c r="T74" s="5"/>
      <c r="U74" s="5"/>
      <c r="V74" s="5"/>
      <c r="W74" s="5"/>
      <c r="X74" s="5"/>
    </row>
    <row r="75" spans="2:24" outlineLevel="1" x14ac:dyDescent="0.25">
      <c r="B75" s="185"/>
      <c r="C75" s="32" t="s">
        <v>53</v>
      </c>
      <c r="D75" s="33">
        <v>2759</v>
      </c>
      <c r="E75" s="33">
        <f>ABS(E19+C19)</f>
        <v>2759</v>
      </c>
      <c r="F75" s="33">
        <f t="shared" ref="F75:Q75" si="11">IF(F$64&lt;&gt;"",E75,"")</f>
        <v>2759</v>
      </c>
      <c r="G75" s="33">
        <f t="shared" si="11"/>
        <v>2759</v>
      </c>
      <c r="H75" s="33">
        <f t="shared" si="11"/>
        <v>2759</v>
      </c>
      <c r="I75" s="33" t="str">
        <f>IF(I$64&lt;&gt;"",#REF!,"")</f>
        <v/>
      </c>
      <c r="J75" s="33" t="str">
        <f t="shared" si="11"/>
        <v/>
      </c>
      <c r="K75" s="33" t="str">
        <f t="shared" si="11"/>
        <v/>
      </c>
      <c r="L75" s="33" t="str">
        <f t="shared" si="11"/>
        <v/>
      </c>
      <c r="M75" s="33" t="str">
        <f t="shared" si="11"/>
        <v/>
      </c>
      <c r="N75" s="33" t="str">
        <f t="shared" si="11"/>
        <v/>
      </c>
      <c r="O75" s="33" t="str">
        <f t="shared" si="11"/>
        <v/>
      </c>
      <c r="P75" s="33" t="str">
        <f t="shared" si="11"/>
        <v/>
      </c>
      <c r="Q75" s="33" t="str">
        <f t="shared" si="11"/>
        <v/>
      </c>
      <c r="R75" s="28"/>
      <c r="T75" s="5"/>
      <c r="U75" s="5"/>
      <c r="V75" s="5"/>
      <c r="W75" s="5"/>
      <c r="X75" s="5"/>
    </row>
    <row r="76" spans="2:24" outlineLevel="1" x14ac:dyDescent="0.25">
      <c r="B76" s="185"/>
      <c r="C76" s="32" t="s">
        <v>54</v>
      </c>
      <c r="D76" s="33">
        <v>2971</v>
      </c>
      <c r="E76" s="33">
        <f>ABS(2*C19-E19)</f>
        <v>2971</v>
      </c>
      <c r="F76" s="33">
        <f t="shared" ref="F76:Q76" si="12">IF(F$64&lt;&gt;"",E76,"")</f>
        <v>2971</v>
      </c>
      <c r="G76" s="33">
        <f t="shared" si="12"/>
        <v>2971</v>
      </c>
      <c r="H76" s="33">
        <f t="shared" si="12"/>
        <v>2971</v>
      </c>
      <c r="I76" s="33" t="str">
        <f>IF(I$64&lt;&gt;"",#REF!,"")</f>
        <v/>
      </c>
      <c r="J76" s="33" t="str">
        <f t="shared" si="12"/>
        <v/>
      </c>
      <c r="K76" s="33" t="str">
        <f t="shared" si="12"/>
        <v/>
      </c>
      <c r="L76" s="33" t="str">
        <f t="shared" si="12"/>
        <v/>
      </c>
      <c r="M76" s="33" t="str">
        <f t="shared" si="12"/>
        <v/>
      </c>
      <c r="N76" s="33" t="str">
        <f t="shared" si="12"/>
        <v/>
      </c>
      <c r="O76" s="33" t="str">
        <f t="shared" si="12"/>
        <v/>
      </c>
      <c r="P76" s="33" t="str">
        <f t="shared" si="12"/>
        <v/>
      </c>
      <c r="Q76" s="33" t="str">
        <f t="shared" si="12"/>
        <v/>
      </c>
      <c r="R76" s="28"/>
      <c r="T76" s="5"/>
      <c r="U76" s="5"/>
      <c r="V76" s="5"/>
      <c r="W76" s="5"/>
      <c r="X76" s="5"/>
    </row>
    <row r="77" spans="2:24" outlineLevel="1" x14ac:dyDescent="0.25">
      <c r="B77" s="185"/>
      <c r="C77" s="32" t="s">
        <v>55</v>
      </c>
      <c r="D77" s="33">
        <v>4669</v>
      </c>
      <c r="E77" s="33">
        <f>ABS(2*C19+E19)</f>
        <v>4669</v>
      </c>
      <c r="F77" s="33">
        <f t="shared" ref="F77:Q77" si="13">IF(F$64&lt;&gt;"",E77,"")</f>
        <v>4669</v>
      </c>
      <c r="G77" s="33">
        <f t="shared" si="13"/>
        <v>4669</v>
      </c>
      <c r="H77" s="33">
        <f t="shared" si="13"/>
        <v>4669</v>
      </c>
      <c r="I77" s="33" t="str">
        <f>IF(I$64&lt;&gt;"",#REF!,"")</f>
        <v/>
      </c>
      <c r="J77" s="33" t="str">
        <f t="shared" si="13"/>
        <v/>
      </c>
      <c r="K77" s="33" t="str">
        <f t="shared" si="13"/>
        <v/>
      </c>
      <c r="L77" s="33" t="str">
        <f t="shared" si="13"/>
        <v/>
      </c>
      <c r="M77" s="33" t="str">
        <f t="shared" si="13"/>
        <v/>
      </c>
      <c r="N77" s="33" t="str">
        <f t="shared" si="13"/>
        <v/>
      </c>
      <c r="O77" s="33" t="str">
        <f t="shared" si="13"/>
        <v/>
      </c>
      <c r="P77" s="33" t="str">
        <f t="shared" si="13"/>
        <v/>
      </c>
      <c r="Q77" s="33" t="str">
        <f t="shared" si="13"/>
        <v/>
      </c>
      <c r="R77" s="28"/>
      <c r="T77" s="5"/>
      <c r="U77" s="5"/>
      <c r="V77" s="5"/>
      <c r="W77" s="5"/>
      <c r="X77" s="5"/>
    </row>
    <row r="78" spans="2:24" outlineLevel="1" x14ac:dyDescent="0.25">
      <c r="B78" s="185"/>
      <c r="C78" s="32" t="s">
        <v>56</v>
      </c>
      <c r="D78" s="33">
        <v>212</v>
      </c>
      <c r="E78" s="33">
        <f>ABS(2*E19-C19)</f>
        <v>212</v>
      </c>
      <c r="F78" s="33">
        <f t="shared" ref="F78:Q78" si="14">IF(F$64&lt;&gt;"",E78,"")</f>
        <v>212</v>
      </c>
      <c r="G78" s="33">
        <f t="shared" si="14"/>
        <v>212</v>
      </c>
      <c r="H78" s="33">
        <f t="shared" si="14"/>
        <v>212</v>
      </c>
      <c r="I78" s="33" t="str">
        <f>IF(I$64&lt;&gt;"",#REF!,"")</f>
        <v/>
      </c>
      <c r="J78" s="33" t="str">
        <f t="shared" si="14"/>
        <v/>
      </c>
      <c r="K78" s="33" t="str">
        <f t="shared" si="14"/>
        <v/>
      </c>
      <c r="L78" s="33" t="str">
        <f t="shared" si="14"/>
        <v/>
      </c>
      <c r="M78" s="33" t="str">
        <f t="shared" si="14"/>
        <v/>
      </c>
      <c r="N78" s="33" t="str">
        <f t="shared" si="14"/>
        <v/>
      </c>
      <c r="O78" s="33" t="str">
        <f t="shared" si="14"/>
        <v/>
      </c>
      <c r="P78" s="33" t="str">
        <f t="shared" si="14"/>
        <v/>
      </c>
      <c r="Q78" s="33" t="str">
        <f t="shared" si="14"/>
        <v/>
      </c>
      <c r="R78" s="28"/>
      <c r="T78" s="5"/>
      <c r="U78" s="5"/>
      <c r="V78" s="5"/>
      <c r="W78" s="5"/>
      <c r="X78" s="5"/>
    </row>
    <row r="79" spans="2:24" outlineLevel="1" x14ac:dyDescent="0.25">
      <c r="B79" s="186"/>
      <c r="C79" s="32" t="s">
        <v>57</v>
      </c>
      <c r="D79" s="33">
        <v>3608</v>
      </c>
      <c r="E79" s="33">
        <f>ABS(2*E19+C19)</f>
        <v>3608</v>
      </c>
      <c r="F79" s="33">
        <f t="shared" ref="F79:Q79" si="15">IF(F$64&lt;&gt;"",E79,"")</f>
        <v>3608</v>
      </c>
      <c r="G79" s="33">
        <f t="shared" si="15"/>
        <v>3608</v>
      </c>
      <c r="H79" s="33">
        <f t="shared" si="15"/>
        <v>3608</v>
      </c>
      <c r="I79" s="33" t="str">
        <f>IF(I$64&lt;&gt;"",#REF!,"")</f>
        <v/>
      </c>
      <c r="J79" s="33" t="str">
        <f t="shared" si="15"/>
        <v/>
      </c>
      <c r="K79" s="33" t="str">
        <f t="shared" si="15"/>
        <v/>
      </c>
      <c r="L79" s="33" t="str">
        <f t="shared" si="15"/>
        <v/>
      </c>
      <c r="M79" s="33" t="str">
        <f t="shared" si="15"/>
        <v/>
      </c>
      <c r="N79" s="33" t="str">
        <f t="shared" si="15"/>
        <v/>
      </c>
      <c r="O79" s="33" t="str">
        <f t="shared" si="15"/>
        <v/>
      </c>
      <c r="P79" s="33" t="str">
        <f t="shared" si="15"/>
        <v/>
      </c>
      <c r="Q79" s="33" t="str">
        <f t="shared" si="15"/>
        <v/>
      </c>
      <c r="R79" s="28"/>
      <c r="T79" s="5"/>
      <c r="U79" s="5"/>
      <c r="V79" s="5"/>
      <c r="W79" s="5"/>
      <c r="X79" s="5"/>
    </row>
    <row r="80" spans="2:24" ht="15.75" outlineLevel="1" thickBot="1" x14ac:dyDescent="0.3"/>
    <row r="81" spans="1:22" ht="19.5" thickBot="1" x14ac:dyDescent="0.3">
      <c r="B81" s="149" t="s">
        <v>124</v>
      </c>
      <c r="C81" s="150"/>
      <c r="D81" s="150"/>
      <c r="E81" s="150"/>
      <c r="F81" s="150"/>
      <c r="G81" s="150"/>
      <c r="H81" s="150"/>
      <c r="I81" s="150"/>
      <c r="J81" s="150"/>
      <c r="K81" s="150"/>
      <c r="L81" s="150"/>
      <c r="M81" s="150"/>
      <c r="N81" s="151"/>
      <c r="O81" s="16"/>
    </row>
    <row r="82" spans="1:22" ht="46.5" customHeight="1" outlineLevel="1" x14ac:dyDescent="0.25">
      <c r="B82" s="187" t="s">
        <v>197</v>
      </c>
      <c r="C82" s="188"/>
      <c r="D82" s="188"/>
      <c r="E82" s="188"/>
      <c r="F82" s="188"/>
      <c r="G82" s="188"/>
      <c r="H82" s="188"/>
      <c r="I82" s="188"/>
      <c r="J82" s="188"/>
      <c r="K82" s="188"/>
      <c r="L82" s="188"/>
      <c r="M82" s="188"/>
      <c r="N82" s="189"/>
    </row>
    <row r="83" spans="1:22" ht="9.75" customHeight="1" outlineLevel="1" x14ac:dyDescent="0.25"/>
    <row r="84" spans="1:22" ht="21" customHeight="1" outlineLevel="1" x14ac:dyDescent="0.25">
      <c r="A84" s="16"/>
      <c r="B84" s="52"/>
      <c r="C84" s="34"/>
      <c r="D84" s="35"/>
      <c r="E84" s="35"/>
      <c r="F84" s="35"/>
      <c r="G84" s="35"/>
      <c r="H84" s="35"/>
      <c r="I84" s="35"/>
      <c r="J84" s="35"/>
      <c r="K84" s="35"/>
      <c r="L84" s="35"/>
      <c r="M84" s="35"/>
      <c r="N84" s="35"/>
      <c r="O84" s="35"/>
      <c r="P84" s="35"/>
      <c r="Q84" s="35"/>
      <c r="R84" s="35"/>
      <c r="S84" s="35"/>
      <c r="T84" s="35"/>
      <c r="U84" s="35"/>
      <c r="V84" s="35"/>
    </row>
    <row r="85" spans="1:22" ht="24.75" customHeight="1" outlineLevel="1" x14ac:dyDescent="0.25">
      <c r="A85" s="16"/>
      <c r="D85" s="74" t="s">
        <v>207</v>
      </c>
      <c r="E85" s="74"/>
      <c r="F85" s="74"/>
      <c r="G85" s="74"/>
      <c r="H85" s="74"/>
      <c r="I85" s="74"/>
      <c r="J85" s="74"/>
      <c r="K85" s="74"/>
      <c r="L85" s="74"/>
      <c r="M85" s="74"/>
      <c r="N85" s="74"/>
      <c r="O85" s="74"/>
      <c r="P85" s="74"/>
      <c r="Q85" s="74"/>
      <c r="R85" s="74"/>
      <c r="S85" s="74"/>
      <c r="T85" s="74"/>
      <c r="U85" s="74"/>
      <c r="V85" s="74"/>
    </row>
    <row r="86" spans="1:22" s="57" customFormat="1" ht="15.75" outlineLevel="1" thickBot="1" x14ac:dyDescent="0.3"/>
    <row r="87" spans="1:22" ht="18.75" x14ac:dyDescent="0.25">
      <c r="B87" s="179" t="s">
        <v>128</v>
      </c>
      <c r="C87" s="180"/>
      <c r="D87" s="180"/>
      <c r="E87" s="180"/>
      <c r="F87" s="180"/>
      <c r="G87" s="180"/>
      <c r="H87" s="180"/>
      <c r="I87" s="180"/>
      <c r="J87" s="180"/>
      <c r="K87" s="180"/>
      <c r="L87" s="180"/>
      <c r="M87" s="180"/>
      <c r="N87" s="181"/>
      <c r="O87" s="16"/>
    </row>
    <row r="88" spans="1:22" ht="21" customHeight="1" outlineLevel="1" x14ac:dyDescent="0.25">
      <c r="B88" s="190" t="s">
        <v>131</v>
      </c>
      <c r="C88" s="191"/>
      <c r="D88" s="191"/>
      <c r="E88" s="191"/>
      <c r="F88" s="191"/>
      <c r="G88" s="191"/>
      <c r="H88" s="191"/>
      <c r="I88" s="191"/>
      <c r="J88" s="191"/>
      <c r="K88" s="191"/>
      <c r="L88" s="191"/>
      <c r="M88" s="191"/>
      <c r="N88" s="192"/>
      <c r="O88" s="73"/>
    </row>
    <row r="89" spans="1:22" ht="15.75" outlineLevel="1" thickBot="1" x14ac:dyDescent="0.3">
      <c r="R89" s="19"/>
      <c r="S89" s="19"/>
      <c r="T89" s="19"/>
      <c r="U89" s="19"/>
    </row>
    <row r="90" spans="1:22" ht="15.75" customHeight="1" outlineLevel="1" thickBot="1" x14ac:dyDescent="0.3">
      <c r="B90" s="142" t="s">
        <v>160</v>
      </c>
      <c r="C90" s="142"/>
      <c r="D90" s="142"/>
      <c r="E90" s="142"/>
      <c r="F90" s="142"/>
      <c r="G90" s="142"/>
      <c r="H90" s="142"/>
      <c r="I90" s="142"/>
      <c r="J90" s="142"/>
      <c r="K90" s="142"/>
      <c r="L90" s="142"/>
      <c r="M90" s="142"/>
      <c r="R90" s="19"/>
      <c r="S90" s="19"/>
      <c r="T90" s="19"/>
      <c r="U90" s="19"/>
    </row>
    <row r="91" spans="1:22" ht="15.75" customHeight="1" outlineLevel="1" thickBot="1" x14ac:dyDescent="0.3">
      <c r="B91" s="142" t="s">
        <v>59</v>
      </c>
      <c r="C91" s="142" t="s">
        <v>161</v>
      </c>
      <c r="D91" s="142"/>
      <c r="E91" s="142"/>
      <c r="F91" s="142"/>
      <c r="G91" s="142"/>
      <c r="H91" s="142"/>
      <c r="I91" s="142" t="s">
        <v>60</v>
      </c>
      <c r="J91" s="142"/>
      <c r="K91" s="142" t="s">
        <v>176</v>
      </c>
      <c r="L91" s="142"/>
      <c r="M91" s="142"/>
    </row>
    <row r="92" spans="1:22" ht="15.75" customHeight="1" outlineLevel="1" thickBot="1" x14ac:dyDescent="0.3">
      <c r="B92" s="142"/>
      <c r="C92" s="142" t="s">
        <v>156</v>
      </c>
      <c r="D92" s="142"/>
      <c r="E92" s="142"/>
      <c r="F92" s="142"/>
      <c r="G92" s="143" t="s">
        <v>164</v>
      </c>
      <c r="H92" s="143" t="s">
        <v>165</v>
      </c>
      <c r="I92" s="143" t="s">
        <v>167</v>
      </c>
      <c r="J92" s="142" t="s">
        <v>166</v>
      </c>
      <c r="K92" s="143" t="s">
        <v>168</v>
      </c>
      <c r="L92" s="146" t="s">
        <v>169</v>
      </c>
      <c r="M92" s="141"/>
    </row>
    <row r="93" spans="1:22" ht="27.75" customHeight="1" outlineLevel="1" thickBot="1" x14ac:dyDescent="0.3">
      <c r="B93" s="142"/>
      <c r="C93" s="142" t="s">
        <v>162</v>
      </c>
      <c r="D93" s="142"/>
      <c r="E93" s="142" t="s">
        <v>163</v>
      </c>
      <c r="F93" s="142"/>
      <c r="G93" s="144"/>
      <c r="H93" s="144"/>
      <c r="I93" s="144"/>
      <c r="J93" s="142"/>
      <c r="K93" s="144"/>
      <c r="L93" s="147"/>
      <c r="M93" s="148"/>
    </row>
    <row r="94" spans="1:22" ht="15.75" outlineLevel="1" thickBot="1" x14ac:dyDescent="0.3">
      <c r="B94" s="142"/>
      <c r="C94" s="26" t="s">
        <v>67</v>
      </c>
      <c r="D94" s="26" t="s">
        <v>58</v>
      </c>
      <c r="E94" s="26" t="s">
        <v>67</v>
      </c>
      <c r="F94" s="26" t="s">
        <v>58</v>
      </c>
      <c r="G94" s="145"/>
      <c r="H94" s="145"/>
      <c r="I94" s="145"/>
      <c r="J94" s="142"/>
      <c r="K94" s="145"/>
      <c r="L94" s="106" t="s">
        <v>162</v>
      </c>
      <c r="M94" s="106" t="s">
        <v>163</v>
      </c>
    </row>
    <row r="95" spans="1:22" ht="15.75" customHeight="1" outlineLevel="1" thickBot="1" x14ac:dyDescent="0.3">
      <c r="B95" s="138" t="s">
        <v>202</v>
      </c>
      <c r="C95" s="139"/>
      <c r="D95" s="139"/>
      <c r="E95" s="139"/>
      <c r="F95" s="139"/>
      <c r="G95" s="139"/>
      <c r="H95" s="139"/>
      <c r="I95" s="139"/>
      <c r="J95" s="139"/>
      <c r="K95" s="139"/>
      <c r="L95" s="140"/>
      <c r="M95" s="141"/>
    </row>
    <row r="96" spans="1:22" ht="38.25" customHeight="1" outlineLevel="1" thickBot="1" x14ac:dyDescent="0.3">
      <c r="B96" s="27">
        <v>1</v>
      </c>
      <c r="C96" s="24" t="s">
        <v>159</v>
      </c>
      <c r="D96" s="24" t="s">
        <v>113</v>
      </c>
      <c r="E96" s="24" t="s">
        <v>193</v>
      </c>
      <c r="F96" s="24" t="s">
        <v>198</v>
      </c>
      <c r="G96" s="27" t="s">
        <v>175</v>
      </c>
      <c r="H96" s="27" t="s">
        <v>175</v>
      </c>
      <c r="I96" s="27" t="s">
        <v>177</v>
      </c>
      <c r="J96" s="27" t="s">
        <v>135</v>
      </c>
      <c r="K96" s="110" t="s">
        <v>177</v>
      </c>
      <c r="L96" s="109" t="s">
        <v>111</v>
      </c>
      <c r="M96" s="111" t="s">
        <v>111</v>
      </c>
    </row>
    <row r="97" spans="2:13" ht="24.75" outlineLevel="1" thickBot="1" x14ac:dyDescent="0.3">
      <c r="B97" s="27">
        <v>2</v>
      </c>
      <c r="C97" s="24" t="s">
        <v>159</v>
      </c>
      <c r="D97" s="24" t="s">
        <v>112</v>
      </c>
      <c r="E97" s="24" t="s">
        <v>193</v>
      </c>
      <c r="F97" s="24" t="s">
        <v>112</v>
      </c>
      <c r="G97" s="27" t="s">
        <v>175</v>
      </c>
      <c r="H97" s="27" t="s">
        <v>175</v>
      </c>
      <c r="I97" s="27" t="s">
        <v>177</v>
      </c>
      <c r="J97" s="27" t="s">
        <v>135</v>
      </c>
      <c r="K97" s="110" t="s">
        <v>177</v>
      </c>
      <c r="L97" s="111" t="s">
        <v>199</v>
      </c>
      <c r="M97" s="111" t="s">
        <v>199</v>
      </c>
    </row>
    <row r="98" spans="2:13" outlineLevel="1" x14ac:dyDescent="0.25"/>
  </sheetData>
  <mergeCells count="42">
    <mergeCell ref="B32:B33"/>
    <mergeCell ref="B34:B57"/>
    <mergeCell ref="C32:M32"/>
    <mergeCell ref="D33:F33"/>
    <mergeCell ref="J33:M33"/>
    <mergeCell ref="B60:N60"/>
    <mergeCell ref="B61:N61"/>
    <mergeCell ref="B81:N81"/>
    <mergeCell ref="B87:N87"/>
    <mergeCell ref="C93:D93"/>
    <mergeCell ref="B90:M90"/>
    <mergeCell ref="B63:C63"/>
    <mergeCell ref="B68:B73"/>
    <mergeCell ref="B74:B79"/>
    <mergeCell ref="B82:N82"/>
    <mergeCell ref="B88:N88"/>
    <mergeCell ref="B5:N5"/>
    <mergeCell ref="B6:N6"/>
    <mergeCell ref="B15:N15"/>
    <mergeCell ref="B29:N29"/>
    <mergeCell ref="B30:N30"/>
    <mergeCell ref="D10:F10"/>
    <mergeCell ref="B9:B10"/>
    <mergeCell ref="B13:I13"/>
    <mergeCell ref="I17:N17"/>
    <mergeCell ref="B17:C17"/>
    <mergeCell ref="D17:E17"/>
    <mergeCell ref="C21:D21"/>
    <mergeCell ref="C9:I9"/>
    <mergeCell ref="B95:M95"/>
    <mergeCell ref="I91:J91"/>
    <mergeCell ref="K91:M91"/>
    <mergeCell ref="E93:F93"/>
    <mergeCell ref="I92:I94"/>
    <mergeCell ref="G92:G94"/>
    <mergeCell ref="H92:H94"/>
    <mergeCell ref="K92:K94"/>
    <mergeCell ref="L92:M93"/>
    <mergeCell ref="C91:H91"/>
    <mergeCell ref="C92:F92"/>
    <mergeCell ref="B91:B94"/>
    <mergeCell ref="J92:J94"/>
  </mergeCells>
  <phoneticPr fontId="39" type="noConversion"/>
  <conditionalFormatting sqref="C35:C51 C57 J34:M58">
    <cfRule type="expression" dxfId="30" priority="269">
      <formula>$J34&lt;&gt;""</formula>
    </cfRule>
  </conditionalFormatting>
  <conditionalFormatting sqref="E68:Q79">
    <cfRule type="cellIs" dxfId="29" priority="255" operator="between">
      <formula>VALUE(E$66)</formula>
      <formula>VALUE(E$67)</formula>
    </cfRule>
  </conditionalFormatting>
  <conditionalFormatting sqref="B96:B97">
    <cfRule type="containsBlanks" dxfId="28" priority="221">
      <formula>LEN(TRIM(B96))=0</formula>
    </cfRule>
  </conditionalFormatting>
  <conditionalFormatting sqref="I97 K97 C96:M96">
    <cfRule type="containsBlanks" dxfId="27" priority="209">
      <formula>LEN(TRIM(C96))=0</formula>
    </cfRule>
  </conditionalFormatting>
  <conditionalFormatting sqref="D84:V84">
    <cfRule type="expression" dxfId="26" priority="175">
      <formula>D$85&lt;&gt;""</formula>
    </cfRule>
    <cfRule type="expression" dxfId="25" priority="176">
      <formula>D$85=""</formula>
    </cfRule>
  </conditionalFormatting>
  <conditionalFormatting sqref="E84">
    <cfRule type="expression" dxfId="24" priority="132">
      <formula>E$85&lt;&gt;""</formula>
    </cfRule>
    <cfRule type="expression" dxfId="23" priority="133">
      <formula>E$85=""</formula>
    </cfRule>
  </conditionalFormatting>
  <conditionalFormatting sqref="K58:L58">
    <cfRule type="expression" dxfId="22" priority="116">
      <formula>$J58&lt;&gt;""</formula>
    </cfRule>
  </conditionalFormatting>
  <conditionalFormatting sqref="C34">
    <cfRule type="expression" dxfId="21" priority="67">
      <formula>$J34&lt;&gt;""</formula>
    </cfRule>
  </conditionalFormatting>
  <conditionalFormatting sqref="K58:L58">
    <cfRule type="expression" dxfId="20" priority="117">
      <formula>$J58&lt;&gt;""</formula>
    </cfRule>
  </conditionalFormatting>
  <conditionalFormatting sqref="D85:V85">
    <cfRule type="expression" dxfId="19" priority="73">
      <formula>LEFT(D85,3)="Def"</formula>
    </cfRule>
  </conditionalFormatting>
  <conditionalFormatting sqref="D85:V85">
    <cfRule type="expression" dxfId="18" priority="71">
      <formula>D$85&lt;&gt;""</formula>
    </cfRule>
  </conditionalFormatting>
  <conditionalFormatting sqref="C97:F97 J97 L97:M97">
    <cfRule type="containsBlanks" dxfId="17" priority="68">
      <formula>LEN(TRIM(C97))=0</formula>
    </cfRule>
  </conditionalFormatting>
  <conditionalFormatting sqref="J34:L34">
    <cfRule type="expression" dxfId="16" priority="65">
      <formula>$J34&lt;&gt;""</formula>
    </cfRule>
  </conditionalFormatting>
  <conditionalFormatting sqref="C52">
    <cfRule type="expression" dxfId="15" priority="64">
      <formula>$J52&lt;&gt;""</formula>
    </cfRule>
  </conditionalFormatting>
  <conditionalFormatting sqref="C54 C56">
    <cfRule type="expression" dxfId="14" priority="63">
      <formula>$J54&lt;&gt;""</formula>
    </cfRule>
  </conditionalFormatting>
  <conditionalFormatting sqref="C53">
    <cfRule type="expression" dxfId="13" priority="62">
      <formula>$J53&lt;&gt;""</formula>
    </cfRule>
  </conditionalFormatting>
  <conditionalFormatting sqref="C58">
    <cfRule type="expression" dxfId="12" priority="10">
      <formula>$J58&lt;&gt;""</formula>
    </cfRule>
  </conditionalFormatting>
  <conditionalFormatting sqref="G97">
    <cfRule type="containsBlanks" dxfId="11" priority="9">
      <formula>LEN(TRIM(G97))=0</formula>
    </cfRule>
  </conditionalFormatting>
  <conditionalFormatting sqref="C55">
    <cfRule type="expression" dxfId="10" priority="8">
      <formula>$J55&lt;&gt;""</formula>
    </cfRule>
  </conditionalFormatting>
  <conditionalFormatting sqref="H97">
    <cfRule type="containsBlanks" dxfId="9" priority="7">
      <formula>LEN(TRIM(H97))=0</formula>
    </cfRule>
  </conditionalFormatting>
  <conditionalFormatting sqref="C59 J59:M59">
    <cfRule type="expression" dxfId="8" priority="6">
      <formula>$J59&lt;&gt;""</formula>
    </cfRule>
  </conditionalFormatting>
  <conditionalFormatting sqref="D64:D79 E63:H79">
    <cfRule type="expression" dxfId="7" priority="270">
      <formula>AND(B$63&lt;&gt;"",D$63="")</formula>
    </cfRule>
    <cfRule type="expression" dxfId="6" priority="271">
      <formula>D$63=""</formula>
    </cfRule>
  </conditionalFormatting>
  <conditionalFormatting sqref="D63">
    <cfRule type="expression" dxfId="5" priority="4">
      <formula>AND(B$63&lt;&gt;"",D$63="")</formula>
    </cfRule>
    <cfRule type="expression" dxfId="4" priority="5">
      <formula>D$63=""</formula>
    </cfRule>
  </conditionalFormatting>
  <conditionalFormatting sqref="D68:D79">
    <cfRule type="cellIs" dxfId="3" priority="1" operator="between">
      <formula>VALUE(D$66)</formula>
      <formula>VALUE(D$67)</formula>
    </cfRule>
  </conditionalFormatting>
  <conditionalFormatting sqref="D64:Q65">
    <cfRule type="expression" dxfId="2" priority="272">
      <formula>LEFT(#REF!,3)="Def"</formula>
    </cfRule>
  </conditionalFormatting>
  <conditionalFormatting sqref="I63:Q79">
    <cfRule type="expression" dxfId="1" priority="279">
      <formula>AND(#REF!&lt;&gt;"",I$63="")</formula>
    </cfRule>
    <cfRule type="expression" dxfId="0" priority="280">
      <formula>I$63=""</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6.5A.3.1.1 Tx spurious</vt:lpstr>
      <vt:lpstr>6.5A.3.2.1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2020-06-23T12:30:45Z</dcterms:created>
  <dcterms:modified xsi:type="dcterms:W3CDTF">2022-10-28T16:24:54Z</dcterms:modified>
</cp:coreProperties>
</file>