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My Documents\A-Diaz team\0-RAN5\RAN5#96e (August 2022)\Final submitted CRs\"/>
    </mc:Choice>
  </mc:AlternateContent>
  <bookViews>
    <workbookView xWindow="22007" yWindow="4980" windowWidth="38700" windowHeight="14913" activeTab="1"/>
  </bookViews>
  <sheets>
    <sheet name="6.5A.3.1 Tx spurious" sheetId="3" r:id="rId1"/>
    <sheet name="6.5A.3.2.3 co-existence" sheetId="4" r:id="rId2"/>
  </sheets>
  <definedNames>
    <definedName name="_xlnm._FilterDatabase" localSheetId="1" hidden="1">'6.5A.3.2.3 co-existence'!$E$34:$K$62</definedName>
    <definedName name="BX_CBWlistStart">'6.5A.3.2.3 co-existence'!$N$6</definedName>
    <definedName name="BY_CBWlistStart">'6.5A.3.2.3 co-existence'!$N$10</definedName>
    <definedName name="fx_high">'6.5A.3.2.3 co-existence'!$G$61</definedName>
    <definedName name="fx_low">'6.5A.3.2.3 co-existence'!$F$61</definedName>
    <definedName name="fy_high">'6.5A.3.2.3 co-existence'!$I$61</definedName>
    <definedName name="fy_low">'6.5A.3.2.3 co-existence'!$H$61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4" i="4" l="1"/>
  <c r="G104" i="4"/>
  <c r="H104" i="4"/>
  <c r="I104" i="4"/>
  <c r="J104" i="4"/>
  <c r="K104" i="4"/>
  <c r="L104" i="4"/>
  <c r="M104" i="4"/>
  <c r="M112" i="4"/>
  <c r="M113" i="4"/>
  <c r="J112" i="4"/>
  <c r="K112" i="4"/>
  <c r="L112" i="4"/>
  <c r="I112" i="4"/>
  <c r="H112" i="4"/>
  <c r="G112" i="4"/>
  <c r="K113" i="4"/>
  <c r="L113" i="4"/>
  <c r="H113" i="4"/>
  <c r="I113" i="4"/>
  <c r="G113" i="4"/>
  <c r="J113" i="4"/>
  <c r="E3" i="4"/>
  <c r="P112" i="4"/>
  <c r="Q104" i="4"/>
  <c r="O112" i="4"/>
  <c r="O104" i="4"/>
  <c r="S104" i="4"/>
  <c r="T104" i="4"/>
  <c r="U112" i="4"/>
  <c r="N112" i="4"/>
  <c r="E28" i="3"/>
  <c r="E32" i="3"/>
  <c r="C28" i="3"/>
  <c r="E30" i="3"/>
  <c r="X104" i="4"/>
  <c r="D28" i="3"/>
  <c r="F28" i="3"/>
  <c r="F32" i="3"/>
  <c r="F30" i="3"/>
  <c r="U104" i="4"/>
  <c r="V104" i="4"/>
  <c r="W112" i="4"/>
  <c r="F76" i="4"/>
  <c r="F75" i="4"/>
  <c r="F74" i="4"/>
  <c r="S112" i="4"/>
  <c r="F81" i="4"/>
  <c r="F82" i="4"/>
  <c r="R112" i="4"/>
  <c r="W104" i="4"/>
  <c r="D30" i="3"/>
  <c r="D32" i="3"/>
  <c r="F84" i="4"/>
  <c r="F80" i="4"/>
  <c r="F79" i="4"/>
  <c r="F83" i="4"/>
  <c r="X112" i="4"/>
  <c r="C30" i="3"/>
  <c r="C32" i="3"/>
  <c r="F77" i="4"/>
  <c r="F78" i="4"/>
  <c r="F73" i="4"/>
  <c r="P104" i="4"/>
  <c r="T112" i="4"/>
  <c r="Q112" i="4"/>
  <c r="R104" i="4"/>
  <c r="V112" i="4"/>
  <c r="L27" i="4"/>
  <c r="L25" i="4"/>
  <c r="L24" i="4"/>
  <c r="L23" i="4"/>
  <c r="N27" i="4"/>
  <c r="N25" i="4"/>
  <c r="N24" i="4"/>
  <c r="N23" i="4"/>
  <c r="L28" i="4"/>
  <c r="L26" i="4"/>
  <c r="K28" i="4"/>
  <c r="K26" i="4"/>
  <c r="M26" i="4"/>
  <c r="M28" i="4"/>
  <c r="N28" i="4"/>
  <c r="N26" i="4"/>
  <c r="K27" i="4"/>
  <c r="K25" i="4"/>
  <c r="K24" i="4"/>
  <c r="K23" i="4"/>
  <c r="M27" i="4"/>
  <c r="M25" i="4"/>
  <c r="M24" i="4"/>
  <c r="M23" i="4"/>
  <c r="O23" i="4"/>
  <c r="P23" i="4"/>
  <c r="O26" i="4"/>
  <c r="P26" i="4"/>
  <c r="O24" i="4"/>
  <c r="P24" i="4"/>
  <c r="O28" i="4"/>
  <c r="P28" i="4"/>
  <c r="O25" i="4"/>
  <c r="P25" i="4"/>
  <c r="O27" i="4"/>
  <c r="P27" i="4"/>
  <c r="H24" i="4"/>
  <c r="G24" i="4"/>
  <c r="H26" i="4"/>
  <c r="G26" i="4"/>
  <c r="H27" i="4"/>
  <c r="G27" i="4"/>
  <c r="H28" i="4"/>
  <c r="G28" i="4"/>
  <c r="H25" i="4"/>
  <c r="G25" i="4"/>
  <c r="H23" i="4"/>
  <c r="G23" i="4"/>
  <c r="F112" i="4"/>
  <c r="F113" i="4"/>
  <c r="G73" i="4"/>
  <c r="G81" i="4"/>
  <c r="G77" i="4"/>
  <c r="G78" i="4"/>
  <c r="G79" i="4"/>
  <c r="G80" i="4"/>
  <c r="G82" i="4"/>
  <c r="G83" i="4"/>
  <c r="G74" i="4"/>
  <c r="G84" i="4"/>
  <c r="G75" i="4"/>
  <c r="G76" i="4"/>
  <c r="H78" i="4"/>
  <c r="H74" i="4"/>
  <c r="H82" i="4"/>
  <c r="H80" i="4"/>
  <c r="H81" i="4"/>
  <c r="H83" i="4"/>
  <c r="H73" i="4"/>
  <c r="H84" i="4"/>
  <c r="H75" i="4"/>
  <c r="H76" i="4"/>
  <c r="H77" i="4"/>
  <c r="H79" i="4"/>
  <c r="I76" i="4"/>
  <c r="I84" i="4"/>
  <c r="I80" i="4"/>
  <c r="I73" i="4"/>
  <c r="I83" i="4"/>
  <c r="I74" i="4"/>
  <c r="I75" i="4"/>
  <c r="I77" i="4"/>
  <c r="I78" i="4"/>
  <c r="I79" i="4"/>
  <c r="I81" i="4"/>
  <c r="I82" i="4"/>
  <c r="J74" i="4"/>
  <c r="J82" i="4"/>
  <c r="J78" i="4"/>
  <c r="J76" i="4"/>
  <c r="J77" i="4"/>
  <c r="J79" i="4"/>
  <c r="J80" i="4"/>
  <c r="J81" i="4"/>
  <c r="J83" i="4"/>
  <c r="J73" i="4"/>
  <c r="J84" i="4"/>
  <c r="J75" i="4"/>
  <c r="K80" i="4"/>
  <c r="K76" i="4"/>
  <c r="K84" i="4"/>
  <c r="K79" i="4"/>
  <c r="K81" i="4"/>
  <c r="K82" i="4"/>
  <c r="K73" i="4"/>
  <c r="K83" i="4"/>
  <c r="K74" i="4"/>
  <c r="K75" i="4"/>
  <c r="K77" i="4"/>
  <c r="K78" i="4"/>
  <c r="L78" i="4"/>
  <c r="L74" i="4"/>
  <c r="L82" i="4"/>
  <c r="L83" i="4"/>
  <c r="L73" i="4"/>
  <c r="L84" i="4"/>
  <c r="L75" i="4"/>
  <c r="L76" i="4"/>
  <c r="L77" i="4"/>
  <c r="L79" i="4"/>
  <c r="L80" i="4"/>
  <c r="L81" i="4"/>
  <c r="M76" i="4"/>
  <c r="M84" i="4"/>
  <c r="M80" i="4"/>
  <c r="M75" i="4"/>
  <c r="M77" i="4"/>
  <c r="M78" i="4"/>
  <c r="M79" i="4"/>
  <c r="M81" i="4"/>
  <c r="M82" i="4"/>
  <c r="M73" i="4"/>
  <c r="M83" i="4"/>
  <c r="M74" i="4"/>
  <c r="N74" i="4"/>
  <c r="N82" i="4"/>
  <c r="N78" i="4"/>
  <c r="N79" i="4"/>
  <c r="N80" i="4"/>
  <c r="N81" i="4"/>
  <c r="N83" i="4"/>
  <c r="N73" i="4"/>
  <c r="N84" i="4"/>
  <c r="N75" i="4"/>
  <c r="N76" i="4"/>
  <c r="N77" i="4"/>
  <c r="O80" i="4"/>
  <c r="P80" i="4"/>
  <c r="Q80" i="4"/>
  <c r="O76" i="4"/>
  <c r="P76" i="4"/>
  <c r="Q76" i="4"/>
  <c r="O84" i="4"/>
  <c r="P84" i="4"/>
  <c r="Q84" i="4"/>
  <c r="O82" i="4"/>
  <c r="P82" i="4"/>
  <c r="Q82" i="4"/>
  <c r="O73" i="4"/>
  <c r="P73" i="4"/>
  <c r="Q73" i="4"/>
  <c r="O83" i="4"/>
  <c r="P83" i="4"/>
  <c r="Q83" i="4"/>
  <c r="O74" i="4"/>
  <c r="P74" i="4"/>
  <c r="Q74" i="4"/>
  <c r="O75" i="4"/>
  <c r="P75" i="4"/>
  <c r="Q75" i="4"/>
  <c r="O77" i="4"/>
  <c r="P77" i="4"/>
  <c r="Q77" i="4"/>
  <c r="O78" i="4"/>
  <c r="P78" i="4"/>
  <c r="Q78" i="4"/>
  <c r="O79" i="4"/>
  <c r="P79" i="4"/>
  <c r="Q79" i="4"/>
  <c r="O81" i="4"/>
  <c r="P81" i="4"/>
  <c r="Q81" i="4"/>
  <c r="R74" i="4"/>
  <c r="R82" i="4"/>
  <c r="R78" i="4"/>
  <c r="R81" i="4"/>
  <c r="R83" i="4"/>
  <c r="R73" i="4"/>
  <c r="R84" i="4"/>
  <c r="R75" i="4"/>
  <c r="R76" i="4"/>
  <c r="R77" i="4"/>
  <c r="R79" i="4"/>
  <c r="R80" i="4"/>
  <c r="S80" i="4"/>
  <c r="S76" i="4"/>
  <c r="S84" i="4"/>
  <c r="S74" i="4"/>
  <c r="S75" i="4"/>
  <c r="S77" i="4"/>
  <c r="S78" i="4"/>
  <c r="S79" i="4"/>
  <c r="S81" i="4"/>
  <c r="S82" i="4"/>
  <c r="S73" i="4"/>
  <c r="S83" i="4"/>
  <c r="T78" i="4"/>
  <c r="T74" i="4"/>
  <c r="T82" i="4"/>
  <c r="T77" i="4"/>
  <c r="T79" i="4"/>
  <c r="T80" i="4"/>
  <c r="T81" i="4"/>
  <c r="T83" i="4"/>
  <c r="T73" i="4"/>
  <c r="T84" i="4"/>
  <c r="T75" i="4"/>
  <c r="T76" i="4"/>
  <c r="U79" i="4"/>
  <c r="U80" i="4"/>
  <c r="U73" i="4"/>
  <c r="U81" i="4"/>
  <c r="U74" i="4"/>
  <c r="U82" i="4"/>
  <c r="U75" i="4"/>
  <c r="U83" i="4"/>
  <c r="U76" i="4"/>
  <c r="U84" i="4"/>
  <c r="U77" i="4"/>
  <c r="U78" i="4"/>
  <c r="V77" i="4"/>
  <c r="V78" i="4"/>
  <c r="V79" i="4"/>
  <c r="V80" i="4"/>
  <c r="V73" i="4"/>
  <c r="V81" i="4"/>
  <c r="V74" i="4"/>
  <c r="V82" i="4"/>
  <c r="V75" i="4"/>
  <c r="V83" i="4"/>
  <c r="V76" i="4"/>
  <c r="V84" i="4"/>
  <c r="W75" i="4"/>
  <c r="X75" i="4"/>
  <c r="W83" i="4"/>
  <c r="X83" i="4"/>
  <c r="W76" i="4"/>
  <c r="W84" i="4"/>
  <c r="X84" i="4"/>
  <c r="W77" i="4"/>
  <c r="X77" i="4"/>
  <c r="W78" i="4"/>
  <c r="X78" i="4"/>
  <c r="W79" i="4"/>
  <c r="X79" i="4"/>
  <c r="W80" i="4"/>
  <c r="W73" i="4"/>
  <c r="W81" i="4"/>
  <c r="X81" i="4"/>
  <c r="W74" i="4"/>
  <c r="X74" i="4"/>
  <c r="W82" i="4"/>
  <c r="X82" i="4"/>
  <c r="X76" i="4"/>
  <c r="X80" i="4"/>
  <c r="X73" i="4"/>
</calcChain>
</file>

<file path=xl/comments1.xml><?xml version="1.0" encoding="utf-8"?>
<comments xmlns="http://schemas.openxmlformats.org/spreadsheetml/2006/main">
  <authors>
    <author>Ericsson user</author>
  </authors>
  <commentList>
    <comment ref="G22" authorId="0" shapeId="0">
      <text>
        <r>
          <rPr>
            <b/>
            <sz val="9"/>
            <color indexed="81"/>
            <rFont val="Tahoma"/>
            <family val="2"/>
          </rPr>
          <t>IMD_low:</t>
        </r>
        <r>
          <rPr>
            <sz val="9"/>
            <color indexed="81"/>
            <rFont val="Tahoma"/>
            <family val="2"/>
          </rPr>
          <t xml:space="preserve">
If fmin &lt; 0 AND fMax &gt;0 then
   IMD_low = 0
Else
   IMD_low = MIN(|fmin|,|fmax|)</t>
        </r>
      </text>
    </comment>
    <comment ref="H22"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<sst xmlns="http://schemas.openxmlformats.org/spreadsheetml/2006/main" count="830" uniqueCount="274">
  <si>
    <t>n77</t>
  </si>
  <si>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</si>
  <si>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</si>
  <si>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</si>
  <si>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</si>
  <si>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</si>
  <si>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</si>
  <si>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</si>
  <si>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</si>
  <si>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</si>
  <si>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</si>
  <si>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</si>
  <si>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</si>
  <si>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</si>
  <si>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</si>
  <si>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</si>
  <si>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</si>
  <si>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</si>
  <si>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</si>
  <si>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</si>
  <si>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</si>
  <si>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</si>
  <si>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</si>
  <si>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</si>
  <si>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</si>
  <si>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</si>
  <si>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</si>
  <si>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</si>
  <si>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</si>
  <si>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</si>
  <si>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</si>
  <si>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</si>
  <si>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</si>
  <si>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</si>
  <si>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</si>
  <si>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</si>
  <si>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</si>
  <si>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</si>
  <si>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</si>
  <si>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</si>
  <si>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</si>
  <si>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</si>
  <si>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</si>
  <si>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</si>
  <si>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</si>
  <si>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</si>
  <si>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</si>
  <si>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</si>
  <si>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</si>
  <si>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</si>
  <si>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</si>
  <si>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</si>
  <si>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</si>
  <si>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</si>
  <si>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</si>
  <si>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</si>
  <si>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</si>
  <si>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</si>
  <si>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</si>
  <si>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</si>
  <si>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</si>
  <si>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</si>
  <si>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</si>
  <si>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</si>
  <si>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</si>
  <si>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</si>
  <si>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</si>
  <si>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</si>
  <si>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</si>
  <si>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</si>
  <si>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</si>
  <si>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</si>
  <si>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</si>
  <si>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</si>
  <si>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</si>
  <si>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</si>
  <si>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</si>
  <si>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</si>
  <si>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</si>
  <si>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</si>
  <si>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</si>
  <si>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</si>
  <si>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</si>
  <si>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</si>
  <si>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</si>
  <si>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</si>
  <si>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</si>
  <si>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</si>
  <si>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</si>
  <si>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</si>
  <si>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</si>
  <si>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</si>
  <si>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</si>
  <si>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</si>
  <si>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</si>
  <si>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</si>
  <si>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</si>
  <si>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</si>
  <si>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</si>
  <si>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</si>
  <si>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</si>
  <si>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</si>
  <si>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</si>
  <si>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</si>
  <si>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</si>
  <si>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</si>
  <si>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</si>
  <si>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</si>
  <si>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</si>
  <si>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</si>
  <si>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</si>
  <si>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</si>
  <si>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</si>
  <si>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</si>
  <si>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</si>
  <si>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</si>
  <si>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</si>
  <si>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</si>
  <si>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</si>
  <si>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</si>
  <si>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</si>
  <si>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</si>
  <si>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</si>
  <si>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</si>
  <si>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</si>
  <si>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</si>
  <si>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</si>
  <si>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</si>
  <si>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</si>
  <si>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HIGH</t>
  </si>
  <si>
    <t>LOW</t>
  </si>
  <si>
    <t>MID</t>
  </si>
  <si>
    <t>1@0</t>
  </si>
  <si>
    <t>E-UTRA Band 40</t>
  </si>
  <si>
    <t>High</t>
  </si>
  <si>
    <t>Mid</t>
  </si>
  <si>
    <t>Low</t>
  </si>
  <si>
    <t/>
  </si>
  <si>
    <t>E-UTRA Band 26</t>
  </si>
  <si>
    <t>1@272</t>
  </si>
  <si>
    <t>E-UTRA Band 41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</si>
  <si>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</si>
  <si>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</si>
  <si>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</si>
  <si>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</si>
  <si>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</si>
  <si>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</si>
  <si>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</si>
  <si>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</si>
  <si>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</si>
  <si>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</si>
  <si>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</si>
  <si>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</si>
  <si>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</si>
  <si>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</si>
  <si>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</si>
  <si>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E-UTRA Band 28</t>
  </si>
  <si>
    <t>2110</t>
  </si>
  <si>
    <t>n/a</t>
  </si>
  <si>
    <t>E-UTRA Band</t>
  </si>
  <si>
    <t xml:space="preserve">Frequency range </t>
  </si>
  <si>
    <t>65</t>
  </si>
  <si>
    <t>Additional TP</t>
  </si>
  <si>
    <t>0</t>
  </si>
  <si>
    <t>100</t>
  </si>
  <si>
    <t>272</t>
  </si>
  <si>
    <t>100/273</t>
  </si>
  <si>
    <t>NA</t>
  </si>
  <si>
    <t xml:space="preserve">1602 MHz ≤ f ≤ 3376 MHz
4124 MHz ≤ f ≤ 9249 MHz
</t>
  </si>
  <si>
    <t>E-UTRA Band 2</t>
  </si>
  <si>
    <t>1930</t>
  </si>
  <si>
    <t>1990</t>
  </si>
  <si>
    <t>E-UTRA Band 4</t>
  </si>
  <si>
    <t>E-UTRA Band 12</t>
  </si>
  <si>
    <t>E-UTRA Band 13</t>
  </si>
  <si>
    <t>E-UTRA Band 14</t>
  </si>
  <si>
    <t>E-UTRA Band 17</t>
  </si>
  <si>
    <t>E-UTRA Band 25</t>
  </si>
  <si>
    <t>1995</t>
  </si>
  <si>
    <t>E-UTRA Band 29</t>
  </si>
  <si>
    <t>E-UTRA Band 30</t>
  </si>
  <si>
    <t>E-UTRA Band 66</t>
  </si>
  <si>
    <t>E-UTRA Band 70</t>
  </si>
  <si>
    <t>E-UTRA Band 71</t>
  </si>
  <si>
    <t>1884.5-1915.7</t>
  </si>
  <si>
    <t>Default TP</t>
  </si>
  <si>
    <t>IMD3 product 1
|2*fx – fy|</t>
  </si>
  <si>
    <t>30,40</t>
  </si>
  <si>
    <t>2,25</t>
  </si>
  <si>
    <t>IMD3 product 1
|2 * fx - fy|</t>
  </si>
  <si>
    <t>3658.14</t>
  </si>
  <si>
    <t>IMD2 product 1
|fx - fy|</t>
  </si>
  <si>
    <t>41</t>
  </si>
  <si>
    <t>Default TP#2</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</si>
  <si>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</si>
  <si>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</si>
  <si>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</si>
  <si>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</si>
  <si>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</si>
  <si>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</si>
  <si>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</si>
  <si>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</si>
  <si>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</si>
  <si>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</si>
  <si>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</si>
  <si>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</si>
  <si>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IM2 product 1
IM3 product 1</t>
  </si>
  <si>
    <r>
      <t>IM product (fx,fy) [MHz]
Shall be within IM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</si>
  <si>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 product Type at top of the table. Green indicate that the calculated IM product is within IM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</si>
  <si>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2496
2496</t>
  </si>
  <si>
    <t>2690
2552</t>
  </si>
  <si>
    <t>TP analysis test case 6.5A.3.1 (6.5A.3.1 General spurious emissions)</t>
  </si>
  <si>
    <t>Minimum requirement are derived from TS 38.101-1 as given below.</t>
  </si>
  <si>
    <t>Table 6.5.3.1-2: Requirement for general spurious emissions limits  (TS 38.101-1 V17.5.0)</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</si>
  <si>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</si>
  <si>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IMD products ranges are calculated for 2nd and 3rd order IMD products based on TR 38.716-02-00 v16.0.0</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</si>
  <si>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</si>
  <si>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</si>
  <si>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</si>
  <si>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v17.6.0</t>
  </si>
  <si>
    <t>NR CA Configuration</t>
  </si>
  <si>
    <t>E-UTRA Band 1, 2, 3, 4, 8, 11, 12, 13, 14, 17, 18, 19, 21, 25, 26, 28, 29, 30, 34, 40, 65, 66, 70, 71, 74, 103</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</si>
  <si>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t>
  </si>
  <si>
    <t>E-UTRA Band 1</t>
  </si>
  <si>
    <t>E-UTRA Band 3</t>
  </si>
  <si>
    <t>E-UTRA Band 8</t>
    <phoneticPr fontId="10" type="noConversion"/>
  </si>
  <si>
    <t>–</t>
  </si>
  <si>
    <t>E-UTRA Band 11</t>
  </si>
  <si>
    <r>
      <t>E-UTRA Band 1</t>
    </r>
    <r>
      <rPr>
        <sz val="8"/>
        <color indexed="8"/>
        <rFont val="Arial"/>
        <family val="2"/>
      </rPr>
      <t>8</t>
    </r>
  </si>
  <si>
    <r>
      <t xml:space="preserve">E-UTRA Band </t>
    </r>
    <r>
      <rPr>
        <sz val="8"/>
        <color indexed="8"/>
        <rFont val="Arial"/>
        <family val="2"/>
      </rPr>
      <t>19</t>
    </r>
  </si>
  <si>
    <t>E-UTRA Band 21</t>
    <phoneticPr fontId="10" type="noConversion"/>
  </si>
  <si>
    <r>
      <t xml:space="preserve">E-UTRA Band </t>
    </r>
    <r>
      <rPr>
        <sz val="8"/>
        <color indexed="8"/>
        <rFont val="Arial"/>
        <family val="2"/>
      </rPr>
      <t>74</t>
    </r>
    <r>
      <rPr>
        <sz val="11"/>
        <color indexed="8"/>
        <rFont val="ＭＳ Ｐゴシック"/>
        <family val="2"/>
        <charset val="128"/>
      </rPr>
      <t/>
    </r>
  </si>
  <si>
    <t>E-UTRA Band 103</t>
  </si>
  <si>
    <t>E-UTRA Band 34</t>
  </si>
  <si>
    <t>n5</t>
  </si>
  <si>
    <t>Band Y Max CBW</t>
  </si>
  <si>
    <t>Band X Max CBW</t>
  </si>
  <si>
    <t>70, 34</t>
  </si>
  <si>
    <r>
      <t>4,65,66,</t>
    </r>
    <r>
      <rPr>
        <sz val="8"/>
        <color rgb="FFFF0000"/>
        <rFont val="Calibri"/>
        <family val="2"/>
        <scheme val="minor"/>
      </rPr>
      <t>1</t>
    </r>
  </si>
  <si>
    <t>3</t>
  </si>
  <si>
    <r>
      <t>PCC Ch BW/N</t>
    </r>
    <r>
      <rPr>
        <b/>
        <vertAlign val="subscript"/>
        <sz val="9"/>
        <color theme="1"/>
        <rFont val="Arial"/>
        <family val="2"/>
      </rPr>
      <t>RB</t>
    </r>
  </si>
  <si>
    <r>
      <t>SCC Ch BW/N</t>
    </r>
    <r>
      <rPr>
        <b/>
        <vertAlign val="subscript"/>
        <sz val="9"/>
        <color theme="1"/>
        <rFont val="Arial"/>
        <family val="2"/>
      </rPr>
      <t>RB</t>
    </r>
  </si>
  <si>
    <t>PCC</t>
  </si>
  <si>
    <t>SCC</t>
  </si>
  <si>
    <t>20/106</t>
  </si>
  <si>
    <t>CP-OFDM QPSK</t>
  </si>
  <si>
    <t>PCC and SCC CC MOD</t>
  </si>
  <si>
    <t>PCC &amp; SCC RB allocation</t>
  </si>
  <si>
    <t xml:space="preserve"> CP-OFDM QPSK</t>
  </si>
  <si>
    <t>PCC and SCC RB allocations (LCRB @ RBstart)</t>
  </si>
  <si>
    <t>UL Allocation (Note 2,3)</t>
  </si>
  <si>
    <t>NR Band X (n5)</t>
  </si>
  <si>
    <t>NR Band Y (n77)</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</si>
  <si>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</si>
  <si>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 xml:space="preserve">As identified in step 4 additional test points are required to cover all producted bands and frequency ranges where 2nd and 3rd order IM products can occor, besides the defaukt TP#2. The additional test points are indicated below as 'Additional TP'. </t>
  </si>
  <si>
    <t>TP analysis test case 6.5A.3.2.1 (Spurious emissions for UE co-existence for CA (2UL CA))</t>
  </si>
  <si>
    <t>Band n5 and Band n77 UL harmonics and IMD products
(TR 38.716-02-00 )</t>
  </si>
  <si>
    <t>20 MHz (Rel-16)</t>
  </si>
  <si>
    <t>1@105</t>
  </si>
  <si>
    <t>1@29</t>
  </si>
  <si>
    <t>4053.06</t>
  </si>
  <si>
    <t>3540.54</t>
  </si>
  <si>
    <t>Same as TP 6</t>
  </si>
  <si>
    <t>7. Determine test requirements</t>
  </si>
  <si>
    <t>E-UTRA CA Configuration</t>
  </si>
  <si>
    <t>CA_n5-n77</t>
  </si>
  <si>
    <t>FDL_low</t>
  </si>
  <si>
    <t>FDL_high</t>
  </si>
  <si>
    <t>E-UTRA Band 1, 2, 3, 4, 25, 30, 34, 40, 65, 66, 70</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</si>
  <si>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t>
  </si>
  <si>
    <t>The test requirement  for the configuration in test case 6.5A.3.2.3 is limited to the minimum requirements for the protected bands and frequency ranges (step 1) where IM products occurs (as identified in step 3).</t>
  </si>
  <si>
    <t>Test requirements for CA_n5A-n77A configuration</t>
  </si>
  <si>
    <t>CA_n5A-n77A</t>
  </si>
  <si>
    <t>Test Settings for CA_n5A-n77A Configuration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</si>
</sst>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4">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color rgb="FFFF0000"/>
      <name val="Calibri"/>
      <family val="2"/>
      <scheme val="minor"/>
    </font>
    <font>
      <b/>
      <sz val="8"/>
      <color theme="1"/>
      <name val="Calibri"/>
      <family val="2"/>
      <scheme val="minor"/>
    </font>
    <font>
      <b/>
      <sz val="11"/>
      <color theme="1"/>
      <name val="Calibri"/>
      <family val="2"/>
      <scheme val="minor"/>
    </font>
    <font>
      <sz val="8"/>
      <color indexed="8"/>
      <name val="Arial"/>
      <family val="2"/>
    </font>
    <font>
      <sz val="11"/>
      <color indexed="8"/>
      <name val="ＭＳ Ｐゴシック"/>
      <family val="2"/>
      <charset val="128"/>
    </font>
    <font>
      <sz val="8"/>
      <color rgb="FFFF0000"/>
      <name val="Arial"/>
      <family val="2"/>
    </font>
    <font>
      <b/>
      <sz val="8"/>
      <color rgb="FFFF0000"/>
      <name val="Arial"/>
      <family val="2"/>
    </font>
    <font>
      <sz val="9"/>
      <color rgb="FFFF0000"/>
      <name val="Arial"/>
      <family val="2"/>
    </font>
    <font>
      <sz val="11"/>
      <color rgb="FFFF0000"/>
      <name val="Calibri"/>
      <family val="2"/>
      <scheme val="minor"/>
    </font>
    <font>
      <strike/>
      <sz val="9"/>
      <color rgb="FFFF0000"/>
      <name val="Arial"/>
      <family val="2"/>
    </font>
    <font>
      <b/>
      <sz val="14"/>
      <color rgb="FFFF0000"/>
      <name val="Calibri"/>
      <family val="2"/>
      <scheme val="minor"/>
    </font>
    <font>
      <sz val="11"/>
      <color rgb="FFFF0000"/>
      <name val="Arial"/>
      <family val="2"/>
    </font>
    <font>
      <b/>
      <sz val="9"/>
      <color rgb="FFFF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63">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64" fontId="18" fillId="0" borderId="0" xfId="1" applyNumberFormat="1" applyFont="1" applyAlignment="1">
      <alignment horizontal="right" vertical="center"/>
    </xf>
    <xf numFmtId="164" fontId="18" fillId="0" borderId="0" xfId="1" applyNumberFormat="1" applyFont="1" applyAlignment="1">
      <alignment vertical="center"/>
    </xf>
    <xf numFmtId="164"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0" fontId="19" fillId="0" borderId="1" xfId="1" applyFont="1" applyBorder="1" applyAlignment="1">
      <alignment horizontal="center" vertical="center" wrapText="1"/>
    </xf>
    <xf numFmtId="164" fontId="18" fillId="0" borderId="1" xfId="1" applyNumberFormat="1" applyFont="1" applyFill="1" applyBorder="1" applyAlignment="1">
      <alignment horizontal="center" vertical="center" wrapText="1"/>
    </xf>
    <xf numFmtId="0" fontId="19" fillId="8" borderId="1" xfId="1" applyFont="1" applyFill="1" applyBorder="1" applyAlignment="1">
      <alignment horizontal="center" vertical="center" wrapText="1"/>
    </xf>
    <xf numFmtId="164" fontId="18"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64" fontId="18" fillId="0" borderId="0" xfId="1" applyNumberFormat="1" applyFont="1" applyFill="1" applyBorder="1" applyAlignment="1">
      <alignment horizontal="center" vertical="center" wrapText="1"/>
    </xf>
    <xf numFmtId="164"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9" fillId="0" borderId="0" xfId="1" applyFont="1" applyFill="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7"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0" fontId="4" fillId="0" borderId="6" xfId="0" applyFont="1" applyBorder="1" applyAlignment="1">
      <alignment horizontal="center" vertical="center"/>
    </xf>
    <xf numFmtId="0" fontId="17"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11" xfId="0" applyFont="1" applyBorder="1" applyAlignment="1">
      <alignment horizontal="center" vertical="center" wrapText="1"/>
    </xf>
    <xf numFmtId="0" fontId="3" fillId="6" borderId="1" xfId="1" applyFont="1" applyFill="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18" fillId="0" borderId="27" xfId="1" applyFont="1" applyBorder="1" applyAlignment="1">
      <alignment vertical="center"/>
    </xf>
    <xf numFmtId="164" fontId="18" fillId="0" borderId="27" xfId="1" applyNumberFormat="1" applyFont="1" applyBorder="1" applyAlignment="1">
      <alignment horizontal="center" vertical="center"/>
    </xf>
    <xf numFmtId="0" fontId="18" fillId="0" borderId="27" xfId="1" applyFont="1" applyBorder="1" applyAlignment="1">
      <alignment horizontal="center" vertical="center"/>
    </xf>
    <xf numFmtId="164" fontId="18" fillId="0" borderId="27" xfId="1" applyNumberFormat="1" applyFont="1" applyFill="1" applyBorder="1" applyAlignment="1">
      <alignment horizontal="center" vertical="center" wrapText="1"/>
    </xf>
    <xf numFmtId="0" fontId="18" fillId="0" borderId="27" xfId="1" applyFont="1" applyFill="1" applyBorder="1" applyAlignment="1">
      <alignment horizontal="center" vertical="center" wrapText="1"/>
    </xf>
    <xf numFmtId="0" fontId="22" fillId="0" borderId="27" xfId="1" applyFont="1" applyBorder="1" applyAlignment="1">
      <alignment vertical="center" wrapText="1"/>
    </xf>
    <xf numFmtId="0" fontId="0" fillId="11" borderId="1" xfId="1" applyFont="1" applyFill="1" applyBorder="1" applyAlignment="1">
      <alignment horizontal="center" vertical="center"/>
    </xf>
    <xf numFmtId="0" fontId="0" fillId="0" borderId="1" xfId="1" applyFont="1" applyFill="1" applyBorder="1" applyAlignment="1">
      <alignment horizontal="center" vertical="center"/>
    </xf>
    <xf numFmtId="49" fontId="41" fillId="0" borderId="1" xfId="1" applyNumberFormat="1" applyFont="1" applyBorder="1" applyAlignment="1">
      <alignment horizontal="center" vertical="center" wrapText="1"/>
    </xf>
    <xf numFmtId="164" fontId="18" fillId="0" borderId="27" xfId="1" applyNumberFormat="1" applyFont="1" applyBorder="1" applyAlignment="1">
      <alignment horizontal="center" vertical="center" wrapText="1"/>
    </xf>
    <xf numFmtId="164" fontId="18" fillId="2" borderId="27" xfId="1" applyNumberFormat="1" applyFont="1" applyFill="1" applyBorder="1" applyAlignment="1">
      <alignment horizontal="center" vertical="center" wrapText="1"/>
    </xf>
    <xf numFmtId="0" fontId="3" fillId="6" borderId="1" xfId="1" applyFont="1" applyFill="1" applyBorder="1" applyAlignment="1">
      <alignment horizontal="center" vertical="center" wrapText="1"/>
    </xf>
    <xf numFmtId="0" fontId="42" fillId="0" borderId="20" xfId="1" applyFont="1" applyFill="1" applyBorder="1" applyAlignment="1">
      <alignment horizontal="center" vertical="center" wrapText="1"/>
    </xf>
    <xf numFmtId="0" fontId="18" fillId="0" borderId="27" xfId="0" applyFont="1" applyBorder="1" applyAlignment="1">
      <alignment horizontal="center" vertical="center" wrapText="1"/>
    </xf>
    <xf numFmtId="0" fontId="18" fillId="11" borderId="27" xfId="1" applyFont="1" applyFill="1" applyBorder="1">
      <alignment vertical="center"/>
    </xf>
    <xf numFmtId="0" fontId="3" fillId="0" borderId="22" xfId="1" applyFont="1" applyBorder="1" applyAlignment="1">
      <alignment horizontal="center" vertical="center" wrapText="1"/>
    </xf>
    <xf numFmtId="0" fontId="3" fillId="0" borderId="22" xfId="1" applyFont="1" applyBorder="1" applyAlignment="1">
      <alignment horizontal="center" vertical="center"/>
    </xf>
    <xf numFmtId="164" fontId="18" fillId="0" borderId="27" xfId="0" applyNumberFormat="1" applyFont="1" applyBorder="1" applyAlignment="1">
      <alignment horizontal="center" vertical="center" wrapText="1"/>
    </xf>
    <xf numFmtId="0" fontId="18" fillId="0" borderId="27" xfId="0" applyFont="1" applyBorder="1" applyAlignment="1">
      <alignment horizontal="center" vertical="center"/>
    </xf>
    <xf numFmtId="0" fontId="18" fillId="11" borderId="27" xfId="0" applyFont="1" applyFill="1" applyBorder="1" applyAlignment="1">
      <alignment vertical="center" wrapText="1"/>
    </xf>
    <xf numFmtId="0" fontId="18" fillId="11" borderId="27" xfId="0" applyFont="1" applyFill="1" applyBorder="1" applyAlignment="1">
      <alignment horizontal="left" vertical="center" wrapText="1"/>
    </xf>
    <xf numFmtId="164" fontId="18" fillId="11" borderId="27" xfId="0" applyNumberFormat="1" applyFont="1" applyFill="1" applyBorder="1" applyAlignment="1">
      <alignment horizontal="center" vertical="center" wrapText="1"/>
    </xf>
    <xf numFmtId="0" fontId="18" fillId="11" borderId="27" xfId="0" applyFont="1" applyFill="1" applyBorder="1" applyAlignment="1">
      <alignment horizontal="center" vertical="center" wrapText="1"/>
    </xf>
    <xf numFmtId="0" fontId="18" fillId="11" borderId="27" xfId="0" applyFont="1" applyFill="1" applyBorder="1" applyAlignment="1">
      <alignment horizontal="center" vertical="center"/>
    </xf>
    <xf numFmtId="164" fontId="18" fillId="4" borderId="27" xfId="0" applyNumberFormat="1" applyFont="1" applyFill="1" applyBorder="1" applyAlignment="1">
      <alignment horizontal="center" vertical="center" wrapText="1"/>
    </xf>
    <xf numFmtId="0" fontId="18" fillId="4" borderId="27" xfId="0" applyFont="1" applyFill="1" applyBorder="1" applyAlignment="1">
      <alignment horizontal="center" vertical="center" wrapText="1"/>
    </xf>
    <xf numFmtId="0" fontId="22" fillId="4" borderId="27" xfId="1" applyFont="1" applyFill="1" applyBorder="1" applyAlignment="1">
      <alignment vertical="center" wrapText="1"/>
    </xf>
    <xf numFmtId="0" fontId="46" fillId="11" borderId="27" xfId="1" applyFont="1" applyFill="1" applyBorder="1" applyAlignment="1">
      <alignment vertical="center"/>
    </xf>
    <xf numFmtId="164" fontId="18" fillId="4" borderId="27" xfId="1" applyNumberFormat="1" applyFont="1" applyFill="1" applyBorder="1" applyAlignment="1">
      <alignment horizontal="center" vertical="center"/>
    </xf>
    <xf numFmtId="0" fontId="18" fillId="4" borderId="27" xfId="1" applyFont="1" applyFill="1" applyBorder="1" applyAlignment="1">
      <alignment horizontal="center" vertical="center"/>
    </xf>
    <xf numFmtId="0" fontId="46" fillId="11" borderId="27" xfId="0" applyFont="1" applyFill="1" applyBorder="1" applyAlignment="1">
      <alignment vertical="center" wrapText="1"/>
    </xf>
    <xf numFmtId="164" fontId="18" fillId="11" borderId="27" xfId="1" applyNumberFormat="1" applyFont="1" applyFill="1" applyBorder="1" applyAlignment="1">
      <alignment horizontal="center" vertical="center"/>
    </xf>
    <xf numFmtId="0" fontId="18" fillId="11" borderId="27" xfId="1" applyFont="1" applyFill="1" applyBorder="1" applyAlignment="1">
      <alignment horizontal="center" vertical="center"/>
    </xf>
    <xf numFmtId="164" fontId="41" fillId="7" borderId="1" xfId="1" applyNumberFormat="1" applyFont="1" applyFill="1" applyBorder="1" applyAlignment="1">
      <alignment horizontal="center" vertical="center"/>
    </xf>
    <xf numFmtId="0" fontId="47" fillId="0" borderId="0" xfId="1" applyFont="1" applyBorder="1" applyAlignment="1">
      <alignment horizontal="center" vertical="center" wrapText="1"/>
    </xf>
    <xf numFmtId="0" fontId="43" fillId="0" borderId="7" xfId="0" applyFont="1" applyBorder="1" applyAlignment="1">
      <alignment horizontal="center" vertical="center" wrapText="1"/>
    </xf>
    <xf numFmtId="0" fontId="48" fillId="0" borderId="7" xfId="1" applyFont="1" applyBorder="1" applyAlignment="1">
      <alignment horizontal="center" vertical="center" wrapText="1"/>
    </xf>
    <xf numFmtId="0" fontId="48"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9" fillId="11" borderId="1" xfId="1" applyFont="1" applyFill="1" applyBorder="1" applyAlignment="1">
      <alignment horizontal="center" vertical="center"/>
    </xf>
    <xf numFmtId="0" fontId="49" fillId="0" borderId="1" xfId="1" applyFont="1" applyFill="1" applyBorder="1" applyAlignment="1">
      <alignment horizontal="center" vertical="center"/>
    </xf>
    <xf numFmtId="0" fontId="49" fillId="0" borderId="20" xfId="1" applyFont="1" applyFill="1" applyBorder="1" applyAlignment="1">
      <alignment horizontal="center" vertical="center"/>
    </xf>
    <xf numFmtId="0" fontId="50" fillId="0" borderId="7" xfId="0" applyFont="1" applyBorder="1" applyAlignment="1">
      <alignment horizontal="center" vertical="center" wrapText="1"/>
    </xf>
    <xf numFmtId="0" fontId="50" fillId="0" borderId="7" xfId="1" applyFont="1" applyBorder="1" applyAlignment="1">
      <alignment horizontal="center" vertical="center" wrapText="1"/>
    </xf>
    <xf numFmtId="0" fontId="49" fillId="0" borderId="0" xfId="1" applyFont="1">
      <alignment vertical="center"/>
    </xf>
    <xf numFmtId="0" fontId="53" fillId="0" borderId="27" xfId="1" applyFont="1" applyBorder="1" applyAlignment="1">
      <alignment horizontal="center" vertical="center" wrapText="1"/>
    </xf>
    <xf numFmtId="0" fontId="53" fillId="0" borderId="27" xfId="1" applyFont="1" applyBorder="1" applyAlignment="1">
      <alignment horizontal="center" vertical="center"/>
    </xf>
    <xf numFmtId="0" fontId="48" fillId="0" borderId="20" xfId="0" applyFont="1" applyBorder="1" applyAlignment="1">
      <alignment horizontal="center" vertical="center" wrapText="1"/>
    </xf>
    <xf numFmtId="0" fontId="48" fillId="0" borderId="27" xfId="0" applyFont="1" applyBorder="1" applyAlignment="1">
      <alignment vertical="center" wrapText="1"/>
    </xf>
    <xf numFmtId="0" fontId="48" fillId="0" borderId="27" xfId="0" applyFont="1" applyBorder="1" applyAlignment="1">
      <alignment horizontal="center" vertical="center" wrapText="1"/>
    </xf>
    <xf numFmtId="0" fontId="48" fillId="0" borderId="27" xfId="0" applyFont="1" applyBorder="1" applyAlignment="1">
      <alignment horizontal="center" vertical="center"/>
    </xf>
    <xf numFmtId="0" fontId="48" fillId="0" borderId="22" xfId="0"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8" xfId="1" applyFont="1" applyFill="1" applyBorder="1" applyAlignment="1">
      <alignment horizontal="left" vertical="top" wrapText="1"/>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7" xfId="1" applyFont="1" applyFill="1" applyBorder="1" applyAlignment="1">
      <alignment horizontal="left" vertical="top" wrapText="1"/>
    </xf>
    <xf numFmtId="0" fontId="48" fillId="0" borderId="21" xfId="1" applyFont="1" applyBorder="1" applyAlignment="1">
      <alignment horizontal="left" vertical="top" wrapText="1"/>
    </xf>
    <xf numFmtId="0" fontId="48" fillId="0" borderId="23" xfId="1" applyFont="1" applyBorder="1" applyAlignment="1">
      <alignment horizontal="left" vertical="top" wrapText="1"/>
    </xf>
    <xf numFmtId="0" fontId="48" fillId="0" borderId="16" xfId="1" applyFont="1" applyBorder="1" applyAlignment="1">
      <alignment horizontal="left" vertical="top" wrapText="1"/>
    </xf>
    <xf numFmtId="0" fontId="51" fillId="5" borderId="10" xfId="1" applyFont="1" applyFill="1" applyBorder="1" applyAlignment="1">
      <alignment horizontal="left" vertical="top"/>
    </xf>
    <xf numFmtId="0" fontId="51" fillId="5" borderId="9" xfId="1" applyFont="1" applyFill="1" applyBorder="1" applyAlignment="1">
      <alignment horizontal="left" vertical="top"/>
    </xf>
    <xf numFmtId="0" fontId="51" fillId="5" borderId="4" xfId="1" applyFont="1" applyFill="1" applyBorder="1" applyAlignment="1">
      <alignment horizontal="left" vertical="top"/>
    </xf>
    <xf numFmtId="0" fontId="52" fillId="4" borderId="28" xfId="1" applyFont="1" applyFill="1" applyBorder="1" applyAlignment="1">
      <alignment horizontal="left" vertical="center" wrapText="1"/>
    </xf>
    <xf numFmtId="0" fontId="52" fillId="4" borderId="29" xfId="1" applyFont="1" applyFill="1" applyBorder="1" applyAlignment="1">
      <alignment horizontal="left" vertical="center" wrapText="1"/>
    </xf>
    <xf numFmtId="0" fontId="52" fillId="4" borderId="30" xfId="1" applyFont="1" applyFill="1" applyBorder="1" applyAlignment="1">
      <alignment horizontal="left" vertical="center" wrapText="1"/>
    </xf>
    <xf numFmtId="0" fontId="53" fillId="0" borderId="27" xfId="1" applyFont="1" applyBorder="1" applyAlignment="1">
      <alignment horizontal="center" vertical="center" wrapText="1"/>
    </xf>
    <xf numFmtId="0" fontId="31" fillId="0" borderId="19" xfId="1" applyFont="1" applyFill="1" applyBorder="1" applyAlignment="1">
      <alignment horizontal="left" vertical="top" wrapText="1"/>
    </xf>
    <xf numFmtId="0" fontId="31" fillId="0" borderId="0"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17" fillId="5" borderId="31" xfId="1" applyFont="1" applyFill="1" applyBorder="1" applyAlignment="1">
      <alignment vertical="top"/>
    </xf>
    <xf numFmtId="0" fontId="17" fillId="5" borderId="29" xfId="1" applyFont="1" applyFill="1" applyBorder="1" applyAlignment="1">
      <alignment vertical="top"/>
    </xf>
    <xf numFmtId="0" fontId="17" fillId="5" borderId="32"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7" fillId="5" borderId="31" xfId="1" applyFont="1" applyFill="1" applyBorder="1" applyAlignment="1">
      <alignment horizontal="left" vertical="top"/>
    </xf>
    <xf numFmtId="0" fontId="17" fillId="5" borderId="29" xfId="1" applyFont="1" applyFill="1" applyBorder="1" applyAlignment="1">
      <alignment horizontal="left" vertical="top"/>
    </xf>
    <xf numFmtId="0" fontId="17" fillId="5" borderId="32" xfId="1" applyFont="1" applyFill="1" applyBorder="1" applyAlignment="1">
      <alignment horizontal="left" vertical="top"/>
    </xf>
    <xf numFmtId="0" fontId="17"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1" applyFont="1" applyBorder="1" applyAlignment="1">
      <alignment horizontal="center" vertical="center" wrapText="1"/>
    </xf>
    <xf numFmtId="0" fontId="3" fillId="0" borderId="8" xfId="1" applyFont="1" applyBorder="1" applyAlignment="1">
      <alignment horizontal="center" vertical="center" wrapText="1"/>
    </xf>
    <xf numFmtId="164" fontId="30"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22" xfId="1" applyFont="1" applyBorder="1" applyAlignment="1">
      <alignment horizontal="center" vertical="center" wrapText="1"/>
    </xf>
    <xf numFmtId="0" fontId="3" fillId="0" borderId="20" xfId="1" applyFont="1" applyBorder="1" applyAlignment="1">
      <alignment horizontal="center" vertical="center" wrapText="1"/>
    </xf>
    <xf numFmtId="0" fontId="11" fillId="6" borderId="1" xfId="1" applyFont="1" applyFill="1" applyBorder="1" applyAlignment="1">
      <alignment horizontal="center" vertical="center"/>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21"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cellXfs>
  <cellStyles count="4">
    <cellStyle name="Hyperlink 2" xfId="2"/>
    <cellStyle name="Normal" xfId="0" builtinId="0"/>
    <cellStyle name="Normal 2" xfId="1"/>
    <cellStyle name="Normal 3" xfId="3"/>
  </cellStyles>
  <dxfs count="98">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ont>
        <color theme="0" tint="-0.24994659260841701"/>
      </font>
      <fill>
        <patternFill>
          <bgColor theme="0" tint="-0.14996795556505021"/>
        </patternFill>
      </fill>
      <border>
        <left style="thin">
          <color auto="1"/>
        </left>
        <right style="thin">
          <color auto="1"/>
        </right>
        <top style="thin">
          <color auto="1"/>
        </top>
        <bottom style="thin">
          <color auto="1"/>
        </bottom>
      </border>
    </dxf>
    <dxf>
      <font>
        <color theme="0" tint="-0.14996795556505021"/>
      </font>
      <fill>
        <patternFill>
          <bgColor theme="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patternType="none">
          <bgColor auto="1"/>
        </patternFill>
      </fill>
      <border>
        <left style="thin">
          <color auto="1"/>
        </left>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7"/>
  <sheetViews>
    <sheetView zoomScale="70" zoomScaleNormal="70" workbookViewId="0">
      <selection activeCell="C3" sqref="C3"/>
    </sheetView>
  </sheetViews>
  <sheetFormatPr defaultColWidth="11.41015625" defaultRowHeight="14.35" outlineLevelRow="1"/>
  <cols>
    <col min="1" max="1" width="7.29296875" style="5" customWidth="1"/>
    <col min="2" max="2" width="33.5859375" style="5" customWidth="1"/>
    <col min="3" max="3" width="19.87890625" style="5" customWidth="1"/>
    <col min="4" max="4" width="20.87890625" style="5" customWidth="1"/>
    <col min="5" max="5" width="23.29296875" style="5" customWidth="1"/>
    <col min="6" max="6" width="20.41015625" style="5" customWidth="1"/>
    <col min="7" max="7" width="9.1171875" style="5" customWidth="1"/>
    <col min="8" max="8" width="23" style="5" customWidth="1"/>
    <col min="9" max="9" width="9.1171875" style="5" customWidth="1"/>
    <col min="10" max="239" width="11.41015625" style="5"/>
    <col min="240" max="240" width="9.1171875" style="5" customWidth="1"/>
    <col min="241" max="241" width="30.29296875" style="5" customWidth="1"/>
    <col min="242" max="242" width="14.703125" style="5" customWidth="1"/>
    <col min="243" max="243" width="16" style="5" customWidth="1"/>
    <col min="244" max="244" width="12.5859375" style="5" customWidth="1"/>
    <col min="245" max="246" width="9.1171875" style="5" customWidth="1"/>
    <col min="247" max="247" width="28.703125" style="5" customWidth="1"/>
    <col min="248" max="251" width="23" style="5" customWidth="1"/>
    <col min="252" max="254" width="9.1171875" style="5" customWidth="1"/>
    <col min="255" max="255" width="28.703125" style="5" customWidth="1"/>
    <col min="256" max="256" width="15" style="5" bestFit="1" customWidth="1"/>
    <col min="257" max="257" width="15.5859375" style="5" bestFit="1" customWidth="1"/>
    <col min="258" max="258" width="15" style="5" bestFit="1" customWidth="1"/>
    <col min="259" max="259" width="15.5859375" style="5" bestFit="1" customWidth="1"/>
    <col min="260" max="495" width="11.41015625" style="5"/>
    <col min="496" max="496" width="9.1171875" style="5" customWidth="1"/>
    <col min="497" max="497" width="30.29296875" style="5" customWidth="1"/>
    <col min="498" max="498" width="14.703125" style="5" customWidth="1"/>
    <col min="499" max="499" width="16" style="5" customWidth="1"/>
    <col min="500" max="500" width="12.5859375" style="5" customWidth="1"/>
    <col min="501" max="502" width="9.1171875" style="5" customWidth="1"/>
    <col min="503" max="503" width="28.703125" style="5" customWidth="1"/>
    <col min="504" max="507" width="23" style="5" customWidth="1"/>
    <col min="508" max="510" width="9.1171875" style="5" customWidth="1"/>
    <col min="511" max="511" width="28.703125" style="5" customWidth="1"/>
    <col min="512" max="512" width="15" style="5" bestFit="1" customWidth="1"/>
    <col min="513" max="513" width="15.5859375" style="5" bestFit="1" customWidth="1"/>
    <col min="514" max="514" width="15" style="5" bestFit="1" customWidth="1"/>
    <col min="515" max="515" width="15.5859375" style="5" bestFit="1" customWidth="1"/>
    <col min="516" max="751" width="11.41015625" style="5"/>
    <col min="752" max="752" width="9.1171875" style="5" customWidth="1"/>
    <col min="753" max="753" width="30.29296875" style="5" customWidth="1"/>
    <col min="754" max="754" width="14.703125" style="5" customWidth="1"/>
    <col min="755" max="755" width="16" style="5" customWidth="1"/>
    <col min="756" max="756" width="12.5859375" style="5" customWidth="1"/>
    <col min="757" max="758" width="9.1171875" style="5" customWidth="1"/>
    <col min="759" max="759" width="28.703125" style="5" customWidth="1"/>
    <col min="760" max="763" width="23" style="5" customWidth="1"/>
    <col min="764" max="766" width="9.1171875" style="5" customWidth="1"/>
    <col min="767" max="767" width="28.703125" style="5" customWidth="1"/>
    <col min="768" max="768" width="15" style="5" bestFit="1" customWidth="1"/>
    <col min="769" max="769" width="15.5859375" style="5" bestFit="1" customWidth="1"/>
    <col min="770" max="770" width="15" style="5" bestFit="1" customWidth="1"/>
    <col min="771" max="771" width="15.5859375" style="5" bestFit="1" customWidth="1"/>
    <col min="772" max="1007" width="11.41015625" style="5"/>
    <col min="1008" max="1008" width="9.1171875" style="5" customWidth="1"/>
    <col min="1009" max="1009" width="30.29296875" style="5" customWidth="1"/>
    <col min="1010" max="1010" width="14.703125" style="5" customWidth="1"/>
    <col min="1011" max="1011" width="16" style="5" customWidth="1"/>
    <col min="1012" max="1012" width="12.5859375" style="5" customWidth="1"/>
    <col min="1013" max="1014" width="9.1171875" style="5" customWidth="1"/>
    <col min="1015" max="1015" width="28.703125" style="5" customWidth="1"/>
    <col min="1016" max="1019" width="23" style="5" customWidth="1"/>
    <col min="1020" max="1022" width="9.1171875" style="5" customWidth="1"/>
    <col min="1023" max="1023" width="28.703125" style="5" customWidth="1"/>
    <col min="1024" max="1024" width="15" style="5" bestFit="1" customWidth="1"/>
    <col min="1025" max="1025" width="15.5859375" style="5" bestFit="1" customWidth="1"/>
    <col min="1026" max="1026" width="15" style="5" bestFit="1" customWidth="1"/>
    <col min="1027" max="1027" width="15.5859375" style="5" bestFit="1" customWidth="1"/>
    <col min="1028" max="1263" width="11.41015625" style="5"/>
    <col min="1264" max="1264" width="9.1171875" style="5" customWidth="1"/>
    <col min="1265" max="1265" width="30.29296875" style="5" customWidth="1"/>
    <col min="1266" max="1266" width="14.703125" style="5" customWidth="1"/>
    <col min="1267" max="1267" width="16" style="5" customWidth="1"/>
    <col min="1268" max="1268" width="12.5859375" style="5" customWidth="1"/>
    <col min="1269" max="1270" width="9.1171875" style="5" customWidth="1"/>
    <col min="1271" max="1271" width="28.703125" style="5" customWidth="1"/>
    <col min="1272" max="1275" width="23" style="5" customWidth="1"/>
    <col min="1276" max="1278" width="9.1171875" style="5" customWidth="1"/>
    <col min="1279" max="1279" width="28.703125" style="5" customWidth="1"/>
    <col min="1280" max="1280" width="15" style="5" bestFit="1" customWidth="1"/>
    <col min="1281" max="1281" width="15.5859375" style="5" bestFit="1" customWidth="1"/>
    <col min="1282" max="1282" width="15" style="5" bestFit="1" customWidth="1"/>
    <col min="1283" max="1283" width="15.5859375" style="5" bestFit="1" customWidth="1"/>
    <col min="1284" max="1519" width="11.41015625" style="5"/>
    <col min="1520" max="1520" width="9.1171875" style="5" customWidth="1"/>
    <col min="1521" max="1521" width="30.29296875" style="5" customWidth="1"/>
    <col min="1522" max="1522" width="14.703125" style="5" customWidth="1"/>
    <col min="1523" max="1523" width="16" style="5" customWidth="1"/>
    <col min="1524" max="1524" width="12.5859375" style="5" customWidth="1"/>
    <col min="1525" max="1526" width="9.1171875" style="5" customWidth="1"/>
    <col min="1527" max="1527" width="28.703125" style="5" customWidth="1"/>
    <col min="1528" max="1531" width="23" style="5" customWidth="1"/>
    <col min="1532" max="1534" width="9.1171875" style="5" customWidth="1"/>
    <col min="1535" max="1535" width="28.703125" style="5" customWidth="1"/>
    <col min="1536" max="1536" width="15" style="5" bestFit="1" customWidth="1"/>
    <col min="1537" max="1537" width="15.5859375" style="5" bestFit="1" customWidth="1"/>
    <col min="1538" max="1538" width="15" style="5" bestFit="1" customWidth="1"/>
    <col min="1539" max="1539" width="15.5859375" style="5" bestFit="1" customWidth="1"/>
    <col min="1540" max="1775" width="11.41015625" style="5"/>
    <col min="1776" max="1776" width="9.1171875" style="5" customWidth="1"/>
    <col min="1777" max="1777" width="30.29296875" style="5" customWidth="1"/>
    <col min="1778" max="1778" width="14.703125" style="5" customWidth="1"/>
    <col min="1779" max="1779" width="16" style="5" customWidth="1"/>
    <col min="1780" max="1780" width="12.5859375" style="5" customWidth="1"/>
    <col min="1781" max="1782" width="9.1171875" style="5" customWidth="1"/>
    <col min="1783" max="1783" width="28.703125" style="5" customWidth="1"/>
    <col min="1784" max="1787" width="23" style="5" customWidth="1"/>
    <col min="1788" max="1790" width="9.1171875" style="5" customWidth="1"/>
    <col min="1791" max="1791" width="28.703125" style="5" customWidth="1"/>
    <col min="1792" max="1792" width="15" style="5" bestFit="1" customWidth="1"/>
    <col min="1793" max="1793" width="15.5859375" style="5" bestFit="1" customWidth="1"/>
    <col min="1794" max="1794" width="15" style="5" bestFit="1" customWidth="1"/>
    <col min="1795" max="1795" width="15.5859375" style="5" bestFit="1" customWidth="1"/>
    <col min="1796" max="2031" width="11.41015625" style="5"/>
    <col min="2032" max="2032" width="9.1171875" style="5" customWidth="1"/>
    <col min="2033" max="2033" width="30.29296875" style="5" customWidth="1"/>
    <col min="2034" max="2034" width="14.703125" style="5" customWidth="1"/>
    <col min="2035" max="2035" width="16" style="5" customWidth="1"/>
    <col min="2036" max="2036" width="12.5859375" style="5" customWidth="1"/>
    <col min="2037" max="2038" width="9.1171875" style="5" customWidth="1"/>
    <col min="2039" max="2039" width="28.703125" style="5" customWidth="1"/>
    <col min="2040" max="2043" width="23" style="5" customWidth="1"/>
    <col min="2044" max="2046" width="9.1171875" style="5" customWidth="1"/>
    <col min="2047" max="2047" width="28.703125" style="5" customWidth="1"/>
    <col min="2048" max="2048" width="15" style="5" bestFit="1" customWidth="1"/>
    <col min="2049" max="2049" width="15.5859375" style="5" bestFit="1" customWidth="1"/>
    <col min="2050" max="2050" width="15" style="5" bestFit="1" customWidth="1"/>
    <col min="2051" max="2051" width="15.5859375" style="5" bestFit="1" customWidth="1"/>
    <col min="2052" max="2287" width="11.41015625" style="5"/>
    <col min="2288" max="2288" width="9.1171875" style="5" customWidth="1"/>
    <col min="2289" max="2289" width="30.29296875" style="5" customWidth="1"/>
    <col min="2290" max="2290" width="14.703125" style="5" customWidth="1"/>
    <col min="2291" max="2291" width="16" style="5" customWidth="1"/>
    <col min="2292" max="2292" width="12.5859375" style="5" customWidth="1"/>
    <col min="2293" max="2294" width="9.1171875" style="5" customWidth="1"/>
    <col min="2295" max="2295" width="28.703125" style="5" customWidth="1"/>
    <col min="2296" max="2299" width="23" style="5" customWidth="1"/>
    <col min="2300" max="2302" width="9.1171875" style="5" customWidth="1"/>
    <col min="2303" max="2303" width="28.703125" style="5" customWidth="1"/>
    <col min="2304" max="2304" width="15" style="5" bestFit="1" customWidth="1"/>
    <col min="2305" max="2305" width="15.5859375" style="5" bestFit="1" customWidth="1"/>
    <col min="2306" max="2306" width="15" style="5" bestFit="1" customWidth="1"/>
    <col min="2307" max="2307" width="15.5859375" style="5" bestFit="1" customWidth="1"/>
    <col min="2308" max="2543" width="11.41015625" style="5"/>
    <col min="2544" max="2544" width="9.1171875" style="5" customWidth="1"/>
    <col min="2545" max="2545" width="30.29296875" style="5" customWidth="1"/>
    <col min="2546" max="2546" width="14.703125" style="5" customWidth="1"/>
    <col min="2547" max="2547" width="16" style="5" customWidth="1"/>
    <col min="2548" max="2548" width="12.5859375" style="5" customWidth="1"/>
    <col min="2549" max="2550" width="9.1171875" style="5" customWidth="1"/>
    <col min="2551" max="2551" width="28.703125" style="5" customWidth="1"/>
    <col min="2552" max="2555" width="23" style="5" customWidth="1"/>
    <col min="2556" max="2558" width="9.1171875" style="5" customWidth="1"/>
    <col min="2559" max="2559" width="28.703125" style="5" customWidth="1"/>
    <col min="2560" max="2560" width="15" style="5" bestFit="1" customWidth="1"/>
    <col min="2561" max="2561" width="15.5859375" style="5" bestFit="1" customWidth="1"/>
    <col min="2562" max="2562" width="15" style="5" bestFit="1" customWidth="1"/>
    <col min="2563" max="2563" width="15.5859375" style="5" bestFit="1" customWidth="1"/>
    <col min="2564" max="2799" width="11.41015625" style="5"/>
    <col min="2800" max="2800" width="9.1171875" style="5" customWidth="1"/>
    <col min="2801" max="2801" width="30.29296875" style="5" customWidth="1"/>
    <col min="2802" max="2802" width="14.703125" style="5" customWidth="1"/>
    <col min="2803" max="2803" width="16" style="5" customWidth="1"/>
    <col min="2804" max="2804" width="12.5859375" style="5" customWidth="1"/>
    <col min="2805" max="2806" width="9.1171875" style="5" customWidth="1"/>
    <col min="2807" max="2807" width="28.703125" style="5" customWidth="1"/>
    <col min="2808" max="2811" width="23" style="5" customWidth="1"/>
    <col min="2812" max="2814" width="9.1171875" style="5" customWidth="1"/>
    <col min="2815" max="2815" width="28.703125" style="5" customWidth="1"/>
    <col min="2816" max="2816" width="15" style="5" bestFit="1" customWidth="1"/>
    <col min="2817" max="2817" width="15.5859375" style="5" bestFit="1" customWidth="1"/>
    <col min="2818" max="2818" width="15" style="5" bestFit="1" customWidth="1"/>
    <col min="2819" max="2819" width="15.5859375" style="5" bestFit="1" customWidth="1"/>
    <col min="2820" max="3055" width="11.41015625" style="5"/>
    <col min="3056" max="3056" width="9.1171875" style="5" customWidth="1"/>
    <col min="3057" max="3057" width="30.29296875" style="5" customWidth="1"/>
    <col min="3058" max="3058" width="14.703125" style="5" customWidth="1"/>
    <col min="3059" max="3059" width="16" style="5" customWidth="1"/>
    <col min="3060" max="3060" width="12.5859375" style="5" customWidth="1"/>
    <col min="3061" max="3062" width="9.1171875" style="5" customWidth="1"/>
    <col min="3063" max="3063" width="28.703125" style="5" customWidth="1"/>
    <col min="3064" max="3067" width="23" style="5" customWidth="1"/>
    <col min="3068" max="3070" width="9.1171875" style="5" customWidth="1"/>
    <col min="3071" max="3071" width="28.703125" style="5" customWidth="1"/>
    <col min="3072" max="3072" width="15" style="5" bestFit="1" customWidth="1"/>
    <col min="3073" max="3073" width="15.5859375" style="5" bestFit="1" customWidth="1"/>
    <col min="3074" max="3074" width="15" style="5" bestFit="1" customWidth="1"/>
    <col min="3075" max="3075" width="15.5859375" style="5" bestFit="1" customWidth="1"/>
    <col min="3076" max="3311" width="11.41015625" style="5"/>
    <col min="3312" max="3312" width="9.1171875" style="5" customWidth="1"/>
    <col min="3313" max="3313" width="30.29296875" style="5" customWidth="1"/>
    <col min="3314" max="3314" width="14.703125" style="5" customWidth="1"/>
    <col min="3315" max="3315" width="16" style="5" customWidth="1"/>
    <col min="3316" max="3316" width="12.5859375" style="5" customWidth="1"/>
    <col min="3317" max="3318" width="9.1171875" style="5" customWidth="1"/>
    <col min="3319" max="3319" width="28.703125" style="5" customWidth="1"/>
    <col min="3320" max="3323" width="23" style="5" customWidth="1"/>
    <col min="3324" max="3326" width="9.1171875" style="5" customWidth="1"/>
    <col min="3327" max="3327" width="28.703125" style="5" customWidth="1"/>
    <col min="3328" max="3328" width="15" style="5" bestFit="1" customWidth="1"/>
    <col min="3329" max="3329" width="15.5859375" style="5" bestFit="1" customWidth="1"/>
    <col min="3330" max="3330" width="15" style="5" bestFit="1" customWidth="1"/>
    <col min="3331" max="3331" width="15.5859375" style="5" bestFit="1" customWidth="1"/>
    <col min="3332" max="3567" width="11.41015625" style="5"/>
    <col min="3568" max="3568" width="9.1171875" style="5" customWidth="1"/>
    <col min="3569" max="3569" width="30.29296875" style="5" customWidth="1"/>
    <col min="3570" max="3570" width="14.703125" style="5" customWidth="1"/>
    <col min="3571" max="3571" width="16" style="5" customWidth="1"/>
    <col min="3572" max="3572" width="12.5859375" style="5" customWidth="1"/>
    <col min="3573" max="3574" width="9.1171875" style="5" customWidth="1"/>
    <col min="3575" max="3575" width="28.703125" style="5" customWidth="1"/>
    <col min="3576" max="3579" width="23" style="5" customWidth="1"/>
    <col min="3580" max="3582" width="9.1171875" style="5" customWidth="1"/>
    <col min="3583" max="3583" width="28.703125" style="5" customWidth="1"/>
    <col min="3584" max="3584" width="15" style="5" bestFit="1" customWidth="1"/>
    <col min="3585" max="3585" width="15.5859375" style="5" bestFit="1" customWidth="1"/>
    <col min="3586" max="3586" width="15" style="5" bestFit="1" customWidth="1"/>
    <col min="3587" max="3587" width="15.5859375" style="5" bestFit="1" customWidth="1"/>
    <col min="3588" max="3823" width="11.41015625" style="5"/>
    <col min="3824" max="3824" width="9.1171875" style="5" customWidth="1"/>
    <col min="3825" max="3825" width="30.29296875" style="5" customWidth="1"/>
    <col min="3826" max="3826" width="14.703125" style="5" customWidth="1"/>
    <col min="3827" max="3827" width="16" style="5" customWidth="1"/>
    <col min="3828" max="3828" width="12.5859375" style="5" customWidth="1"/>
    <col min="3829" max="3830" width="9.1171875" style="5" customWidth="1"/>
    <col min="3831" max="3831" width="28.703125" style="5" customWidth="1"/>
    <col min="3832" max="3835" width="23" style="5" customWidth="1"/>
    <col min="3836" max="3838" width="9.1171875" style="5" customWidth="1"/>
    <col min="3839" max="3839" width="28.703125" style="5" customWidth="1"/>
    <col min="3840" max="3840" width="15" style="5" bestFit="1" customWidth="1"/>
    <col min="3841" max="3841" width="15.5859375" style="5" bestFit="1" customWidth="1"/>
    <col min="3842" max="3842" width="15" style="5" bestFit="1" customWidth="1"/>
    <col min="3843" max="3843" width="15.5859375" style="5" bestFit="1" customWidth="1"/>
    <col min="3844" max="4079" width="11.41015625" style="5"/>
    <col min="4080" max="4080" width="9.1171875" style="5" customWidth="1"/>
    <col min="4081" max="4081" width="30.29296875" style="5" customWidth="1"/>
    <col min="4082" max="4082" width="14.703125" style="5" customWidth="1"/>
    <col min="4083" max="4083" width="16" style="5" customWidth="1"/>
    <col min="4084" max="4084" width="12.5859375" style="5" customWidth="1"/>
    <col min="4085" max="4086" width="9.1171875" style="5" customWidth="1"/>
    <col min="4087" max="4087" width="28.703125" style="5" customWidth="1"/>
    <col min="4088" max="4091" width="23" style="5" customWidth="1"/>
    <col min="4092" max="4094" width="9.1171875" style="5" customWidth="1"/>
    <col min="4095" max="4095" width="28.703125" style="5" customWidth="1"/>
    <col min="4096" max="4096" width="15" style="5" bestFit="1" customWidth="1"/>
    <col min="4097" max="4097" width="15.5859375" style="5" bestFit="1" customWidth="1"/>
    <col min="4098" max="4098" width="15" style="5" bestFit="1" customWidth="1"/>
    <col min="4099" max="4099" width="15.5859375" style="5" bestFit="1" customWidth="1"/>
    <col min="4100" max="4335" width="11.41015625" style="5"/>
    <col min="4336" max="4336" width="9.1171875" style="5" customWidth="1"/>
    <col min="4337" max="4337" width="30.29296875" style="5" customWidth="1"/>
    <col min="4338" max="4338" width="14.703125" style="5" customWidth="1"/>
    <col min="4339" max="4339" width="16" style="5" customWidth="1"/>
    <col min="4340" max="4340" width="12.5859375" style="5" customWidth="1"/>
    <col min="4341" max="4342" width="9.1171875" style="5" customWidth="1"/>
    <col min="4343" max="4343" width="28.703125" style="5" customWidth="1"/>
    <col min="4344" max="4347" width="23" style="5" customWidth="1"/>
    <col min="4348" max="4350" width="9.1171875" style="5" customWidth="1"/>
    <col min="4351" max="4351" width="28.703125" style="5" customWidth="1"/>
    <col min="4352" max="4352" width="15" style="5" bestFit="1" customWidth="1"/>
    <col min="4353" max="4353" width="15.5859375" style="5" bestFit="1" customWidth="1"/>
    <col min="4354" max="4354" width="15" style="5" bestFit="1" customWidth="1"/>
    <col min="4355" max="4355" width="15.5859375" style="5" bestFit="1" customWidth="1"/>
    <col min="4356" max="4591" width="11.41015625" style="5"/>
    <col min="4592" max="4592" width="9.1171875" style="5" customWidth="1"/>
    <col min="4593" max="4593" width="30.29296875" style="5" customWidth="1"/>
    <col min="4594" max="4594" width="14.703125" style="5" customWidth="1"/>
    <col min="4595" max="4595" width="16" style="5" customWidth="1"/>
    <col min="4596" max="4596" width="12.5859375" style="5" customWidth="1"/>
    <col min="4597" max="4598" width="9.1171875" style="5" customWidth="1"/>
    <col min="4599" max="4599" width="28.703125" style="5" customWidth="1"/>
    <col min="4600" max="4603" width="23" style="5" customWidth="1"/>
    <col min="4604" max="4606" width="9.1171875" style="5" customWidth="1"/>
    <col min="4607" max="4607" width="28.703125" style="5" customWidth="1"/>
    <col min="4608" max="4608" width="15" style="5" bestFit="1" customWidth="1"/>
    <col min="4609" max="4609" width="15.5859375" style="5" bestFit="1" customWidth="1"/>
    <col min="4610" max="4610" width="15" style="5" bestFit="1" customWidth="1"/>
    <col min="4611" max="4611" width="15.5859375" style="5" bestFit="1" customWidth="1"/>
    <col min="4612" max="4847" width="11.41015625" style="5"/>
    <col min="4848" max="4848" width="9.1171875" style="5" customWidth="1"/>
    <col min="4849" max="4849" width="30.29296875" style="5" customWidth="1"/>
    <col min="4850" max="4850" width="14.703125" style="5" customWidth="1"/>
    <col min="4851" max="4851" width="16" style="5" customWidth="1"/>
    <col min="4852" max="4852" width="12.5859375" style="5" customWidth="1"/>
    <col min="4853" max="4854" width="9.1171875" style="5" customWidth="1"/>
    <col min="4855" max="4855" width="28.703125" style="5" customWidth="1"/>
    <col min="4856" max="4859" width="23" style="5" customWidth="1"/>
    <col min="4860" max="4862" width="9.1171875" style="5" customWidth="1"/>
    <col min="4863" max="4863" width="28.703125" style="5" customWidth="1"/>
    <col min="4864" max="4864" width="15" style="5" bestFit="1" customWidth="1"/>
    <col min="4865" max="4865" width="15.5859375" style="5" bestFit="1" customWidth="1"/>
    <col min="4866" max="4866" width="15" style="5" bestFit="1" customWidth="1"/>
    <col min="4867" max="4867" width="15.5859375" style="5" bestFit="1" customWidth="1"/>
    <col min="4868" max="5103" width="11.41015625" style="5"/>
    <col min="5104" max="5104" width="9.1171875" style="5" customWidth="1"/>
    <col min="5105" max="5105" width="30.29296875" style="5" customWidth="1"/>
    <col min="5106" max="5106" width="14.703125" style="5" customWidth="1"/>
    <col min="5107" max="5107" width="16" style="5" customWidth="1"/>
    <col min="5108" max="5108" width="12.5859375" style="5" customWidth="1"/>
    <col min="5109" max="5110" width="9.1171875" style="5" customWidth="1"/>
    <col min="5111" max="5111" width="28.703125" style="5" customWidth="1"/>
    <col min="5112" max="5115" width="23" style="5" customWidth="1"/>
    <col min="5116" max="5118" width="9.1171875" style="5" customWidth="1"/>
    <col min="5119" max="5119" width="28.703125" style="5" customWidth="1"/>
    <col min="5120" max="5120" width="15" style="5" bestFit="1" customWidth="1"/>
    <col min="5121" max="5121" width="15.5859375" style="5" bestFit="1" customWidth="1"/>
    <col min="5122" max="5122" width="15" style="5" bestFit="1" customWidth="1"/>
    <col min="5123" max="5123" width="15.5859375" style="5" bestFit="1" customWidth="1"/>
    <col min="5124" max="5359" width="11.41015625" style="5"/>
    <col min="5360" max="5360" width="9.1171875" style="5" customWidth="1"/>
    <col min="5361" max="5361" width="30.29296875" style="5" customWidth="1"/>
    <col min="5362" max="5362" width="14.703125" style="5" customWidth="1"/>
    <col min="5363" max="5363" width="16" style="5" customWidth="1"/>
    <col min="5364" max="5364" width="12.5859375" style="5" customWidth="1"/>
    <col min="5365" max="5366" width="9.1171875" style="5" customWidth="1"/>
    <col min="5367" max="5367" width="28.703125" style="5" customWidth="1"/>
    <col min="5368" max="5371" width="23" style="5" customWidth="1"/>
    <col min="5372" max="5374" width="9.1171875" style="5" customWidth="1"/>
    <col min="5375" max="5375" width="28.703125" style="5" customWidth="1"/>
    <col min="5376" max="5376" width="15" style="5" bestFit="1" customWidth="1"/>
    <col min="5377" max="5377" width="15.5859375" style="5" bestFit="1" customWidth="1"/>
    <col min="5378" max="5378" width="15" style="5" bestFit="1" customWidth="1"/>
    <col min="5379" max="5379" width="15.5859375" style="5" bestFit="1" customWidth="1"/>
    <col min="5380" max="5615" width="11.41015625" style="5"/>
    <col min="5616" max="5616" width="9.1171875" style="5" customWidth="1"/>
    <col min="5617" max="5617" width="30.29296875" style="5" customWidth="1"/>
    <col min="5618" max="5618" width="14.703125" style="5" customWidth="1"/>
    <col min="5619" max="5619" width="16" style="5" customWidth="1"/>
    <col min="5620" max="5620" width="12.5859375" style="5" customWidth="1"/>
    <col min="5621" max="5622" width="9.1171875" style="5" customWidth="1"/>
    <col min="5623" max="5623" width="28.703125" style="5" customWidth="1"/>
    <col min="5624" max="5627" width="23" style="5" customWidth="1"/>
    <col min="5628" max="5630" width="9.1171875" style="5" customWidth="1"/>
    <col min="5631" max="5631" width="28.703125" style="5" customWidth="1"/>
    <col min="5632" max="5632" width="15" style="5" bestFit="1" customWidth="1"/>
    <col min="5633" max="5633" width="15.5859375" style="5" bestFit="1" customWidth="1"/>
    <col min="5634" max="5634" width="15" style="5" bestFit="1" customWidth="1"/>
    <col min="5635" max="5635" width="15.5859375" style="5" bestFit="1" customWidth="1"/>
    <col min="5636" max="5871" width="11.41015625" style="5"/>
    <col min="5872" max="5872" width="9.1171875" style="5" customWidth="1"/>
    <col min="5873" max="5873" width="30.29296875" style="5" customWidth="1"/>
    <col min="5874" max="5874" width="14.703125" style="5" customWidth="1"/>
    <col min="5875" max="5875" width="16" style="5" customWidth="1"/>
    <col min="5876" max="5876" width="12.5859375" style="5" customWidth="1"/>
    <col min="5877" max="5878" width="9.1171875" style="5" customWidth="1"/>
    <col min="5879" max="5879" width="28.703125" style="5" customWidth="1"/>
    <col min="5880" max="5883" width="23" style="5" customWidth="1"/>
    <col min="5884" max="5886" width="9.1171875" style="5" customWidth="1"/>
    <col min="5887" max="5887" width="28.703125" style="5" customWidth="1"/>
    <col min="5888" max="5888" width="15" style="5" bestFit="1" customWidth="1"/>
    <col min="5889" max="5889" width="15.5859375" style="5" bestFit="1" customWidth="1"/>
    <col min="5890" max="5890" width="15" style="5" bestFit="1" customWidth="1"/>
    <col min="5891" max="5891" width="15.5859375" style="5" bestFit="1" customWidth="1"/>
    <col min="5892" max="6127" width="11.41015625" style="5"/>
    <col min="6128" max="6128" width="9.1171875" style="5" customWidth="1"/>
    <col min="6129" max="6129" width="30.29296875" style="5" customWidth="1"/>
    <col min="6130" max="6130" width="14.703125" style="5" customWidth="1"/>
    <col min="6131" max="6131" width="16" style="5" customWidth="1"/>
    <col min="6132" max="6132" width="12.5859375" style="5" customWidth="1"/>
    <col min="6133" max="6134" width="9.1171875" style="5" customWidth="1"/>
    <col min="6135" max="6135" width="28.703125" style="5" customWidth="1"/>
    <col min="6136" max="6139" width="23" style="5" customWidth="1"/>
    <col min="6140" max="6142" width="9.1171875" style="5" customWidth="1"/>
    <col min="6143" max="6143" width="28.703125" style="5" customWidth="1"/>
    <col min="6144" max="6144" width="15" style="5" bestFit="1" customWidth="1"/>
    <col min="6145" max="6145" width="15.5859375" style="5" bestFit="1" customWidth="1"/>
    <col min="6146" max="6146" width="15" style="5" bestFit="1" customWidth="1"/>
    <col min="6147" max="6147" width="15.5859375" style="5" bestFit="1" customWidth="1"/>
    <col min="6148" max="6383" width="11.41015625" style="5"/>
    <col min="6384" max="6384" width="9.1171875" style="5" customWidth="1"/>
    <col min="6385" max="6385" width="30.29296875" style="5" customWidth="1"/>
    <col min="6386" max="6386" width="14.703125" style="5" customWidth="1"/>
    <col min="6387" max="6387" width="16" style="5" customWidth="1"/>
    <col min="6388" max="6388" width="12.5859375" style="5" customWidth="1"/>
    <col min="6389" max="6390" width="9.1171875" style="5" customWidth="1"/>
    <col min="6391" max="6391" width="28.703125" style="5" customWidth="1"/>
    <col min="6392" max="6395" width="23" style="5" customWidth="1"/>
    <col min="6396" max="6398" width="9.1171875" style="5" customWidth="1"/>
    <col min="6399" max="6399" width="28.703125" style="5" customWidth="1"/>
    <col min="6400" max="6400" width="15" style="5" bestFit="1" customWidth="1"/>
    <col min="6401" max="6401" width="15.5859375" style="5" bestFit="1" customWidth="1"/>
    <col min="6402" max="6402" width="15" style="5" bestFit="1" customWidth="1"/>
    <col min="6403" max="6403" width="15.5859375" style="5" bestFit="1" customWidth="1"/>
    <col min="6404" max="6639" width="11.41015625" style="5"/>
    <col min="6640" max="6640" width="9.1171875" style="5" customWidth="1"/>
    <col min="6641" max="6641" width="30.29296875" style="5" customWidth="1"/>
    <col min="6642" max="6642" width="14.703125" style="5" customWidth="1"/>
    <col min="6643" max="6643" width="16" style="5" customWidth="1"/>
    <col min="6644" max="6644" width="12.5859375" style="5" customWidth="1"/>
    <col min="6645" max="6646" width="9.1171875" style="5" customWidth="1"/>
    <col min="6647" max="6647" width="28.703125" style="5" customWidth="1"/>
    <col min="6648" max="6651" width="23" style="5" customWidth="1"/>
    <col min="6652" max="6654" width="9.1171875" style="5" customWidth="1"/>
    <col min="6655" max="6655" width="28.703125" style="5" customWidth="1"/>
    <col min="6656" max="6656" width="15" style="5" bestFit="1" customWidth="1"/>
    <col min="6657" max="6657" width="15.5859375" style="5" bestFit="1" customWidth="1"/>
    <col min="6658" max="6658" width="15" style="5" bestFit="1" customWidth="1"/>
    <col min="6659" max="6659" width="15.5859375" style="5" bestFit="1" customWidth="1"/>
    <col min="6660" max="6895" width="11.41015625" style="5"/>
    <col min="6896" max="6896" width="9.1171875" style="5" customWidth="1"/>
    <col min="6897" max="6897" width="30.29296875" style="5" customWidth="1"/>
    <col min="6898" max="6898" width="14.703125" style="5" customWidth="1"/>
    <col min="6899" max="6899" width="16" style="5" customWidth="1"/>
    <col min="6900" max="6900" width="12.5859375" style="5" customWidth="1"/>
    <col min="6901" max="6902" width="9.1171875" style="5" customWidth="1"/>
    <col min="6903" max="6903" width="28.703125" style="5" customWidth="1"/>
    <col min="6904" max="6907" width="23" style="5" customWidth="1"/>
    <col min="6908" max="6910" width="9.1171875" style="5" customWidth="1"/>
    <col min="6911" max="6911" width="28.703125" style="5" customWidth="1"/>
    <col min="6912" max="6912" width="15" style="5" bestFit="1" customWidth="1"/>
    <col min="6913" max="6913" width="15.5859375" style="5" bestFit="1" customWidth="1"/>
    <col min="6914" max="6914" width="15" style="5" bestFit="1" customWidth="1"/>
    <col min="6915" max="6915" width="15.5859375" style="5" bestFit="1" customWidth="1"/>
    <col min="6916" max="7151" width="11.41015625" style="5"/>
    <col min="7152" max="7152" width="9.1171875" style="5" customWidth="1"/>
    <col min="7153" max="7153" width="30.29296875" style="5" customWidth="1"/>
    <col min="7154" max="7154" width="14.703125" style="5" customWidth="1"/>
    <col min="7155" max="7155" width="16" style="5" customWidth="1"/>
    <col min="7156" max="7156" width="12.5859375" style="5" customWidth="1"/>
    <col min="7157" max="7158" width="9.1171875" style="5" customWidth="1"/>
    <col min="7159" max="7159" width="28.703125" style="5" customWidth="1"/>
    <col min="7160" max="7163" width="23" style="5" customWidth="1"/>
    <col min="7164" max="7166" width="9.1171875" style="5" customWidth="1"/>
    <col min="7167" max="7167" width="28.703125" style="5" customWidth="1"/>
    <col min="7168" max="7168" width="15" style="5" bestFit="1" customWidth="1"/>
    <col min="7169" max="7169" width="15.5859375" style="5" bestFit="1" customWidth="1"/>
    <col min="7170" max="7170" width="15" style="5" bestFit="1" customWidth="1"/>
    <col min="7171" max="7171" width="15.5859375" style="5" bestFit="1" customWidth="1"/>
    <col min="7172" max="7407" width="11.41015625" style="5"/>
    <col min="7408" max="7408" width="9.1171875" style="5" customWidth="1"/>
    <col min="7409" max="7409" width="30.29296875" style="5" customWidth="1"/>
    <col min="7410" max="7410" width="14.703125" style="5" customWidth="1"/>
    <col min="7411" max="7411" width="16" style="5" customWidth="1"/>
    <col min="7412" max="7412" width="12.5859375" style="5" customWidth="1"/>
    <col min="7413" max="7414" width="9.1171875" style="5" customWidth="1"/>
    <col min="7415" max="7415" width="28.703125" style="5" customWidth="1"/>
    <col min="7416" max="7419" width="23" style="5" customWidth="1"/>
    <col min="7420" max="7422" width="9.1171875" style="5" customWidth="1"/>
    <col min="7423" max="7423" width="28.703125" style="5" customWidth="1"/>
    <col min="7424" max="7424" width="15" style="5" bestFit="1" customWidth="1"/>
    <col min="7425" max="7425" width="15.5859375" style="5" bestFit="1" customWidth="1"/>
    <col min="7426" max="7426" width="15" style="5" bestFit="1" customWidth="1"/>
    <col min="7427" max="7427" width="15.5859375" style="5" bestFit="1" customWidth="1"/>
    <col min="7428" max="7663" width="11.41015625" style="5"/>
    <col min="7664" max="7664" width="9.1171875" style="5" customWidth="1"/>
    <col min="7665" max="7665" width="30.29296875" style="5" customWidth="1"/>
    <col min="7666" max="7666" width="14.703125" style="5" customWidth="1"/>
    <col min="7667" max="7667" width="16" style="5" customWidth="1"/>
    <col min="7668" max="7668" width="12.5859375" style="5" customWidth="1"/>
    <col min="7669" max="7670" width="9.1171875" style="5" customWidth="1"/>
    <col min="7671" max="7671" width="28.703125" style="5" customWidth="1"/>
    <col min="7672" max="7675" width="23" style="5" customWidth="1"/>
    <col min="7676" max="7678" width="9.1171875" style="5" customWidth="1"/>
    <col min="7679" max="7679" width="28.703125" style="5" customWidth="1"/>
    <col min="7680" max="7680" width="15" style="5" bestFit="1" customWidth="1"/>
    <col min="7681" max="7681" width="15.5859375" style="5" bestFit="1" customWidth="1"/>
    <col min="7682" max="7682" width="15" style="5" bestFit="1" customWidth="1"/>
    <col min="7683" max="7683" width="15.5859375" style="5" bestFit="1" customWidth="1"/>
    <col min="7684" max="7919" width="11.41015625" style="5"/>
    <col min="7920" max="7920" width="9.1171875" style="5" customWidth="1"/>
    <col min="7921" max="7921" width="30.29296875" style="5" customWidth="1"/>
    <col min="7922" max="7922" width="14.703125" style="5" customWidth="1"/>
    <col min="7923" max="7923" width="16" style="5" customWidth="1"/>
    <col min="7924" max="7924" width="12.5859375" style="5" customWidth="1"/>
    <col min="7925" max="7926" width="9.1171875" style="5" customWidth="1"/>
    <col min="7927" max="7927" width="28.703125" style="5" customWidth="1"/>
    <col min="7928" max="7931" width="23" style="5" customWidth="1"/>
    <col min="7932" max="7934" width="9.1171875" style="5" customWidth="1"/>
    <col min="7935" max="7935" width="28.703125" style="5" customWidth="1"/>
    <col min="7936" max="7936" width="15" style="5" bestFit="1" customWidth="1"/>
    <col min="7937" max="7937" width="15.5859375" style="5" bestFit="1" customWidth="1"/>
    <col min="7938" max="7938" width="15" style="5" bestFit="1" customWidth="1"/>
    <col min="7939" max="7939" width="15.5859375" style="5" bestFit="1" customWidth="1"/>
    <col min="7940" max="8175" width="11.41015625" style="5"/>
    <col min="8176" max="8176" width="9.1171875" style="5" customWidth="1"/>
    <col min="8177" max="8177" width="30.29296875" style="5" customWidth="1"/>
    <col min="8178" max="8178" width="14.703125" style="5" customWidth="1"/>
    <col min="8179" max="8179" width="16" style="5" customWidth="1"/>
    <col min="8180" max="8180" width="12.5859375" style="5" customWidth="1"/>
    <col min="8181" max="8182" width="9.1171875" style="5" customWidth="1"/>
    <col min="8183" max="8183" width="28.703125" style="5" customWidth="1"/>
    <col min="8184" max="8187" width="23" style="5" customWidth="1"/>
    <col min="8188" max="8190" width="9.1171875" style="5" customWidth="1"/>
    <col min="8191" max="8191" width="28.703125" style="5" customWidth="1"/>
    <col min="8192" max="8192" width="15" style="5" bestFit="1" customWidth="1"/>
    <col min="8193" max="8193" width="15.5859375" style="5" bestFit="1" customWidth="1"/>
    <col min="8194" max="8194" width="15" style="5" bestFit="1" customWidth="1"/>
    <col min="8195" max="8195" width="15.5859375" style="5" bestFit="1" customWidth="1"/>
    <col min="8196" max="8431" width="11.41015625" style="5"/>
    <col min="8432" max="8432" width="9.1171875" style="5" customWidth="1"/>
    <col min="8433" max="8433" width="30.29296875" style="5" customWidth="1"/>
    <col min="8434" max="8434" width="14.703125" style="5" customWidth="1"/>
    <col min="8435" max="8435" width="16" style="5" customWidth="1"/>
    <col min="8436" max="8436" width="12.5859375" style="5" customWidth="1"/>
    <col min="8437" max="8438" width="9.1171875" style="5" customWidth="1"/>
    <col min="8439" max="8439" width="28.703125" style="5" customWidth="1"/>
    <col min="8440" max="8443" width="23" style="5" customWidth="1"/>
    <col min="8444" max="8446" width="9.1171875" style="5" customWidth="1"/>
    <col min="8447" max="8447" width="28.703125" style="5" customWidth="1"/>
    <col min="8448" max="8448" width="15" style="5" bestFit="1" customWidth="1"/>
    <col min="8449" max="8449" width="15.5859375" style="5" bestFit="1" customWidth="1"/>
    <col min="8450" max="8450" width="15" style="5" bestFit="1" customWidth="1"/>
    <col min="8451" max="8451" width="15.5859375" style="5" bestFit="1" customWidth="1"/>
    <col min="8452" max="8687" width="11.41015625" style="5"/>
    <col min="8688" max="8688" width="9.1171875" style="5" customWidth="1"/>
    <col min="8689" max="8689" width="30.29296875" style="5" customWidth="1"/>
    <col min="8690" max="8690" width="14.703125" style="5" customWidth="1"/>
    <col min="8691" max="8691" width="16" style="5" customWidth="1"/>
    <col min="8692" max="8692" width="12.5859375" style="5" customWidth="1"/>
    <col min="8693" max="8694" width="9.1171875" style="5" customWidth="1"/>
    <col min="8695" max="8695" width="28.703125" style="5" customWidth="1"/>
    <col min="8696" max="8699" width="23" style="5" customWidth="1"/>
    <col min="8700" max="8702" width="9.1171875" style="5" customWidth="1"/>
    <col min="8703" max="8703" width="28.703125" style="5" customWidth="1"/>
    <col min="8704" max="8704" width="15" style="5" bestFit="1" customWidth="1"/>
    <col min="8705" max="8705" width="15.5859375" style="5" bestFit="1" customWidth="1"/>
    <col min="8706" max="8706" width="15" style="5" bestFit="1" customWidth="1"/>
    <col min="8707" max="8707" width="15.5859375" style="5" bestFit="1" customWidth="1"/>
    <col min="8708" max="8943" width="11.41015625" style="5"/>
    <col min="8944" max="8944" width="9.1171875" style="5" customWidth="1"/>
    <col min="8945" max="8945" width="30.29296875" style="5" customWidth="1"/>
    <col min="8946" max="8946" width="14.703125" style="5" customWidth="1"/>
    <col min="8947" max="8947" width="16" style="5" customWidth="1"/>
    <col min="8948" max="8948" width="12.5859375" style="5" customWidth="1"/>
    <col min="8949" max="8950" width="9.1171875" style="5" customWidth="1"/>
    <col min="8951" max="8951" width="28.703125" style="5" customWidth="1"/>
    <col min="8952" max="8955" width="23" style="5" customWidth="1"/>
    <col min="8956" max="8958" width="9.1171875" style="5" customWidth="1"/>
    <col min="8959" max="8959" width="28.703125" style="5" customWidth="1"/>
    <col min="8960" max="8960" width="15" style="5" bestFit="1" customWidth="1"/>
    <col min="8961" max="8961" width="15.5859375" style="5" bestFit="1" customWidth="1"/>
    <col min="8962" max="8962" width="15" style="5" bestFit="1" customWidth="1"/>
    <col min="8963" max="8963" width="15.5859375" style="5" bestFit="1" customWidth="1"/>
    <col min="8964" max="9199" width="11.41015625" style="5"/>
    <col min="9200" max="9200" width="9.1171875" style="5" customWidth="1"/>
    <col min="9201" max="9201" width="30.29296875" style="5" customWidth="1"/>
    <col min="9202" max="9202" width="14.703125" style="5" customWidth="1"/>
    <col min="9203" max="9203" width="16" style="5" customWidth="1"/>
    <col min="9204" max="9204" width="12.5859375" style="5" customWidth="1"/>
    <col min="9205" max="9206" width="9.1171875" style="5" customWidth="1"/>
    <col min="9207" max="9207" width="28.703125" style="5" customWidth="1"/>
    <col min="9208" max="9211" width="23" style="5" customWidth="1"/>
    <col min="9212" max="9214" width="9.1171875" style="5" customWidth="1"/>
    <col min="9215" max="9215" width="28.703125" style="5" customWidth="1"/>
    <col min="9216" max="9216" width="15" style="5" bestFit="1" customWidth="1"/>
    <col min="9217" max="9217" width="15.5859375" style="5" bestFit="1" customWidth="1"/>
    <col min="9218" max="9218" width="15" style="5" bestFit="1" customWidth="1"/>
    <col min="9219" max="9219" width="15.5859375" style="5" bestFit="1" customWidth="1"/>
    <col min="9220" max="9455" width="11.41015625" style="5"/>
    <col min="9456" max="9456" width="9.1171875" style="5" customWidth="1"/>
    <col min="9457" max="9457" width="30.29296875" style="5" customWidth="1"/>
    <col min="9458" max="9458" width="14.703125" style="5" customWidth="1"/>
    <col min="9459" max="9459" width="16" style="5" customWidth="1"/>
    <col min="9460" max="9460" width="12.5859375" style="5" customWidth="1"/>
    <col min="9461" max="9462" width="9.1171875" style="5" customWidth="1"/>
    <col min="9463" max="9463" width="28.703125" style="5" customWidth="1"/>
    <col min="9464" max="9467" width="23" style="5" customWidth="1"/>
    <col min="9468" max="9470" width="9.1171875" style="5" customWidth="1"/>
    <col min="9471" max="9471" width="28.703125" style="5" customWidth="1"/>
    <col min="9472" max="9472" width="15" style="5" bestFit="1" customWidth="1"/>
    <col min="9473" max="9473" width="15.5859375" style="5" bestFit="1" customWidth="1"/>
    <col min="9474" max="9474" width="15" style="5" bestFit="1" customWidth="1"/>
    <col min="9475" max="9475" width="15.5859375" style="5" bestFit="1" customWidth="1"/>
    <col min="9476" max="9711" width="11.41015625" style="5"/>
    <col min="9712" max="9712" width="9.1171875" style="5" customWidth="1"/>
    <col min="9713" max="9713" width="30.29296875" style="5" customWidth="1"/>
    <col min="9714" max="9714" width="14.703125" style="5" customWidth="1"/>
    <col min="9715" max="9715" width="16" style="5" customWidth="1"/>
    <col min="9716" max="9716" width="12.5859375" style="5" customWidth="1"/>
    <col min="9717" max="9718" width="9.1171875" style="5" customWidth="1"/>
    <col min="9719" max="9719" width="28.703125" style="5" customWidth="1"/>
    <col min="9720" max="9723" width="23" style="5" customWidth="1"/>
    <col min="9724" max="9726" width="9.1171875" style="5" customWidth="1"/>
    <col min="9727" max="9727" width="28.703125" style="5" customWidth="1"/>
    <col min="9728" max="9728" width="15" style="5" bestFit="1" customWidth="1"/>
    <col min="9729" max="9729" width="15.5859375" style="5" bestFit="1" customWidth="1"/>
    <col min="9730" max="9730" width="15" style="5" bestFit="1" customWidth="1"/>
    <col min="9731" max="9731" width="15.5859375" style="5" bestFit="1" customWidth="1"/>
    <col min="9732" max="9967" width="11.41015625" style="5"/>
    <col min="9968" max="9968" width="9.1171875" style="5" customWidth="1"/>
    <col min="9969" max="9969" width="30.29296875" style="5" customWidth="1"/>
    <col min="9970" max="9970" width="14.703125" style="5" customWidth="1"/>
    <col min="9971" max="9971" width="16" style="5" customWidth="1"/>
    <col min="9972" max="9972" width="12.5859375" style="5" customWidth="1"/>
    <col min="9973" max="9974" width="9.1171875" style="5" customWidth="1"/>
    <col min="9975" max="9975" width="28.703125" style="5" customWidth="1"/>
    <col min="9976" max="9979" width="23" style="5" customWidth="1"/>
    <col min="9980" max="9982" width="9.1171875" style="5" customWidth="1"/>
    <col min="9983" max="9983" width="28.703125" style="5" customWidth="1"/>
    <col min="9984" max="9984" width="15" style="5" bestFit="1" customWidth="1"/>
    <col min="9985" max="9985" width="15.5859375" style="5" bestFit="1" customWidth="1"/>
    <col min="9986" max="9986" width="15" style="5" bestFit="1" customWidth="1"/>
    <col min="9987" max="9987" width="15.5859375" style="5" bestFit="1" customWidth="1"/>
    <col min="9988" max="10223" width="11.41015625" style="5"/>
    <col min="10224" max="10224" width="9.1171875" style="5" customWidth="1"/>
    <col min="10225" max="10225" width="30.29296875" style="5" customWidth="1"/>
    <col min="10226" max="10226" width="14.703125" style="5" customWidth="1"/>
    <col min="10227" max="10227" width="16" style="5" customWidth="1"/>
    <col min="10228" max="10228" width="12.5859375" style="5" customWidth="1"/>
    <col min="10229" max="10230" width="9.1171875" style="5" customWidth="1"/>
    <col min="10231" max="10231" width="28.703125" style="5" customWidth="1"/>
    <col min="10232" max="10235" width="23" style="5" customWidth="1"/>
    <col min="10236" max="10238" width="9.1171875" style="5" customWidth="1"/>
    <col min="10239" max="10239" width="28.703125" style="5" customWidth="1"/>
    <col min="10240" max="10240" width="15" style="5" bestFit="1" customWidth="1"/>
    <col min="10241" max="10241" width="15.5859375" style="5" bestFit="1" customWidth="1"/>
    <col min="10242" max="10242" width="15" style="5" bestFit="1" customWidth="1"/>
    <col min="10243" max="10243" width="15.5859375" style="5" bestFit="1" customWidth="1"/>
    <col min="10244" max="10479" width="11.41015625" style="5"/>
    <col min="10480" max="10480" width="9.1171875" style="5" customWidth="1"/>
    <col min="10481" max="10481" width="30.29296875" style="5" customWidth="1"/>
    <col min="10482" max="10482" width="14.703125" style="5" customWidth="1"/>
    <col min="10483" max="10483" width="16" style="5" customWidth="1"/>
    <col min="10484" max="10484" width="12.5859375" style="5" customWidth="1"/>
    <col min="10485" max="10486" width="9.1171875" style="5" customWidth="1"/>
    <col min="10487" max="10487" width="28.703125" style="5" customWidth="1"/>
    <col min="10488" max="10491" width="23" style="5" customWidth="1"/>
    <col min="10492" max="10494" width="9.1171875" style="5" customWidth="1"/>
    <col min="10495" max="10495" width="28.703125" style="5" customWidth="1"/>
    <col min="10496" max="10496" width="15" style="5" bestFit="1" customWidth="1"/>
    <col min="10497" max="10497" width="15.5859375" style="5" bestFit="1" customWidth="1"/>
    <col min="10498" max="10498" width="15" style="5" bestFit="1" customWidth="1"/>
    <col min="10499" max="10499" width="15.5859375" style="5" bestFit="1" customWidth="1"/>
    <col min="10500" max="10735" width="11.41015625" style="5"/>
    <col min="10736" max="10736" width="9.1171875" style="5" customWidth="1"/>
    <col min="10737" max="10737" width="30.29296875" style="5" customWidth="1"/>
    <col min="10738" max="10738" width="14.703125" style="5" customWidth="1"/>
    <col min="10739" max="10739" width="16" style="5" customWidth="1"/>
    <col min="10740" max="10740" width="12.5859375" style="5" customWidth="1"/>
    <col min="10741" max="10742" width="9.1171875" style="5" customWidth="1"/>
    <col min="10743" max="10743" width="28.703125" style="5" customWidth="1"/>
    <col min="10744" max="10747" width="23" style="5" customWidth="1"/>
    <col min="10748" max="10750" width="9.1171875" style="5" customWidth="1"/>
    <col min="10751" max="10751" width="28.703125" style="5" customWidth="1"/>
    <col min="10752" max="10752" width="15" style="5" bestFit="1" customWidth="1"/>
    <col min="10753" max="10753" width="15.5859375" style="5" bestFit="1" customWidth="1"/>
    <col min="10754" max="10754" width="15" style="5" bestFit="1" customWidth="1"/>
    <col min="10755" max="10755" width="15.5859375" style="5" bestFit="1" customWidth="1"/>
    <col min="10756" max="10991" width="11.41015625" style="5"/>
    <col min="10992" max="10992" width="9.1171875" style="5" customWidth="1"/>
    <col min="10993" max="10993" width="30.29296875" style="5" customWidth="1"/>
    <col min="10994" max="10994" width="14.703125" style="5" customWidth="1"/>
    <col min="10995" max="10995" width="16" style="5" customWidth="1"/>
    <col min="10996" max="10996" width="12.5859375" style="5" customWidth="1"/>
    <col min="10997" max="10998" width="9.1171875" style="5" customWidth="1"/>
    <col min="10999" max="10999" width="28.703125" style="5" customWidth="1"/>
    <col min="11000" max="11003" width="23" style="5" customWidth="1"/>
    <col min="11004" max="11006" width="9.1171875" style="5" customWidth="1"/>
    <col min="11007" max="11007" width="28.703125" style="5" customWidth="1"/>
    <col min="11008" max="11008" width="15" style="5" bestFit="1" customWidth="1"/>
    <col min="11009" max="11009" width="15.5859375" style="5" bestFit="1" customWidth="1"/>
    <col min="11010" max="11010" width="15" style="5" bestFit="1" customWidth="1"/>
    <col min="11011" max="11011" width="15.5859375" style="5" bestFit="1" customWidth="1"/>
    <col min="11012" max="11247" width="11.41015625" style="5"/>
    <col min="11248" max="11248" width="9.1171875" style="5" customWidth="1"/>
    <col min="11249" max="11249" width="30.29296875" style="5" customWidth="1"/>
    <col min="11250" max="11250" width="14.703125" style="5" customWidth="1"/>
    <col min="11251" max="11251" width="16" style="5" customWidth="1"/>
    <col min="11252" max="11252" width="12.5859375" style="5" customWidth="1"/>
    <col min="11253" max="11254" width="9.1171875" style="5" customWidth="1"/>
    <col min="11255" max="11255" width="28.703125" style="5" customWidth="1"/>
    <col min="11256" max="11259" width="23" style="5" customWidth="1"/>
    <col min="11260" max="11262" width="9.1171875" style="5" customWidth="1"/>
    <col min="11263" max="11263" width="28.703125" style="5" customWidth="1"/>
    <col min="11264" max="11264" width="15" style="5" bestFit="1" customWidth="1"/>
    <col min="11265" max="11265" width="15.5859375" style="5" bestFit="1" customWidth="1"/>
    <col min="11266" max="11266" width="15" style="5" bestFit="1" customWidth="1"/>
    <col min="11267" max="11267" width="15.5859375" style="5" bestFit="1" customWidth="1"/>
    <col min="11268" max="11503" width="11.41015625" style="5"/>
    <col min="11504" max="11504" width="9.1171875" style="5" customWidth="1"/>
    <col min="11505" max="11505" width="30.29296875" style="5" customWidth="1"/>
    <col min="11506" max="11506" width="14.703125" style="5" customWidth="1"/>
    <col min="11507" max="11507" width="16" style="5" customWidth="1"/>
    <col min="11508" max="11508" width="12.5859375" style="5" customWidth="1"/>
    <col min="11509" max="11510" width="9.1171875" style="5" customWidth="1"/>
    <col min="11511" max="11511" width="28.703125" style="5" customWidth="1"/>
    <col min="11512" max="11515" width="23" style="5" customWidth="1"/>
    <col min="11516" max="11518" width="9.1171875" style="5" customWidth="1"/>
    <col min="11519" max="11519" width="28.703125" style="5" customWidth="1"/>
    <col min="11520" max="11520" width="15" style="5" bestFit="1" customWidth="1"/>
    <col min="11521" max="11521" width="15.5859375" style="5" bestFit="1" customWidth="1"/>
    <col min="11522" max="11522" width="15" style="5" bestFit="1" customWidth="1"/>
    <col min="11523" max="11523" width="15.5859375" style="5" bestFit="1" customWidth="1"/>
    <col min="11524" max="11759" width="11.41015625" style="5"/>
    <col min="11760" max="11760" width="9.1171875" style="5" customWidth="1"/>
    <col min="11761" max="11761" width="30.29296875" style="5" customWidth="1"/>
    <col min="11762" max="11762" width="14.703125" style="5" customWidth="1"/>
    <col min="11763" max="11763" width="16" style="5" customWidth="1"/>
    <col min="11764" max="11764" width="12.5859375" style="5" customWidth="1"/>
    <col min="11765" max="11766" width="9.1171875" style="5" customWidth="1"/>
    <col min="11767" max="11767" width="28.703125" style="5" customWidth="1"/>
    <col min="11768" max="11771" width="23" style="5" customWidth="1"/>
    <col min="11772" max="11774" width="9.1171875" style="5" customWidth="1"/>
    <col min="11775" max="11775" width="28.703125" style="5" customWidth="1"/>
    <col min="11776" max="11776" width="15" style="5" bestFit="1" customWidth="1"/>
    <col min="11777" max="11777" width="15.5859375" style="5" bestFit="1" customWidth="1"/>
    <col min="11778" max="11778" width="15" style="5" bestFit="1" customWidth="1"/>
    <col min="11779" max="11779" width="15.5859375" style="5" bestFit="1" customWidth="1"/>
    <col min="11780" max="12015" width="11.41015625" style="5"/>
    <col min="12016" max="12016" width="9.1171875" style="5" customWidth="1"/>
    <col min="12017" max="12017" width="30.29296875" style="5" customWidth="1"/>
    <col min="12018" max="12018" width="14.703125" style="5" customWidth="1"/>
    <col min="12019" max="12019" width="16" style="5" customWidth="1"/>
    <col min="12020" max="12020" width="12.5859375" style="5" customWidth="1"/>
    <col min="12021" max="12022" width="9.1171875" style="5" customWidth="1"/>
    <col min="12023" max="12023" width="28.703125" style="5" customWidth="1"/>
    <col min="12024" max="12027" width="23" style="5" customWidth="1"/>
    <col min="12028" max="12030" width="9.1171875" style="5" customWidth="1"/>
    <col min="12031" max="12031" width="28.703125" style="5" customWidth="1"/>
    <col min="12032" max="12032" width="15" style="5" bestFit="1" customWidth="1"/>
    <col min="12033" max="12033" width="15.5859375" style="5" bestFit="1" customWidth="1"/>
    <col min="12034" max="12034" width="15" style="5" bestFit="1" customWidth="1"/>
    <col min="12035" max="12035" width="15.5859375" style="5" bestFit="1" customWidth="1"/>
    <col min="12036" max="12271" width="11.41015625" style="5"/>
    <col min="12272" max="12272" width="9.1171875" style="5" customWidth="1"/>
    <col min="12273" max="12273" width="30.29296875" style="5" customWidth="1"/>
    <col min="12274" max="12274" width="14.703125" style="5" customWidth="1"/>
    <col min="12275" max="12275" width="16" style="5" customWidth="1"/>
    <col min="12276" max="12276" width="12.5859375" style="5" customWidth="1"/>
    <col min="12277" max="12278" width="9.1171875" style="5" customWidth="1"/>
    <col min="12279" max="12279" width="28.703125" style="5" customWidth="1"/>
    <col min="12280" max="12283" width="23" style="5" customWidth="1"/>
    <col min="12284" max="12286" width="9.1171875" style="5" customWidth="1"/>
    <col min="12287" max="12287" width="28.703125" style="5" customWidth="1"/>
    <col min="12288" max="12288" width="15" style="5" bestFit="1" customWidth="1"/>
    <col min="12289" max="12289" width="15.5859375" style="5" bestFit="1" customWidth="1"/>
    <col min="12290" max="12290" width="15" style="5" bestFit="1" customWidth="1"/>
    <col min="12291" max="12291" width="15.5859375" style="5" bestFit="1" customWidth="1"/>
    <col min="12292" max="12527" width="11.41015625" style="5"/>
    <col min="12528" max="12528" width="9.1171875" style="5" customWidth="1"/>
    <col min="12529" max="12529" width="30.29296875" style="5" customWidth="1"/>
    <col min="12530" max="12530" width="14.703125" style="5" customWidth="1"/>
    <col min="12531" max="12531" width="16" style="5" customWidth="1"/>
    <col min="12532" max="12532" width="12.5859375" style="5" customWidth="1"/>
    <col min="12533" max="12534" width="9.1171875" style="5" customWidth="1"/>
    <col min="12535" max="12535" width="28.703125" style="5" customWidth="1"/>
    <col min="12536" max="12539" width="23" style="5" customWidth="1"/>
    <col min="12540" max="12542" width="9.1171875" style="5" customWidth="1"/>
    <col min="12543" max="12543" width="28.703125" style="5" customWidth="1"/>
    <col min="12544" max="12544" width="15" style="5" bestFit="1" customWidth="1"/>
    <col min="12545" max="12545" width="15.5859375" style="5" bestFit="1" customWidth="1"/>
    <col min="12546" max="12546" width="15" style="5" bestFit="1" customWidth="1"/>
    <col min="12547" max="12547" width="15.5859375" style="5" bestFit="1" customWidth="1"/>
    <col min="12548" max="12783" width="11.41015625" style="5"/>
    <col min="12784" max="12784" width="9.1171875" style="5" customWidth="1"/>
    <col min="12785" max="12785" width="30.29296875" style="5" customWidth="1"/>
    <col min="12786" max="12786" width="14.703125" style="5" customWidth="1"/>
    <col min="12787" max="12787" width="16" style="5" customWidth="1"/>
    <col min="12788" max="12788" width="12.5859375" style="5" customWidth="1"/>
    <col min="12789" max="12790" width="9.1171875" style="5" customWidth="1"/>
    <col min="12791" max="12791" width="28.703125" style="5" customWidth="1"/>
    <col min="12792" max="12795" width="23" style="5" customWidth="1"/>
    <col min="12796" max="12798" width="9.1171875" style="5" customWidth="1"/>
    <col min="12799" max="12799" width="28.703125" style="5" customWidth="1"/>
    <col min="12800" max="12800" width="15" style="5" bestFit="1" customWidth="1"/>
    <col min="12801" max="12801" width="15.5859375" style="5" bestFit="1" customWidth="1"/>
    <col min="12802" max="12802" width="15" style="5" bestFit="1" customWidth="1"/>
    <col min="12803" max="12803" width="15.5859375" style="5" bestFit="1" customWidth="1"/>
    <col min="12804" max="13039" width="11.41015625" style="5"/>
    <col min="13040" max="13040" width="9.1171875" style="5" customWidth="1"/>
    <col min="13041" max="13041" width="30.29296875" style="5" customWidth="1"/>
    <col min="13042" max="13042" width="14.703125" style="5" customWidth="1"/>
    <col min="13043" max="13043" width="16" style="5" customWidth="1"/>
    <col min="13044" max="13044" width="12.5859375" style="5" customWidth="1"/>
    <col min="13045" max="13046" width="9.1171875" style="5" customWidth="1"/>
    <col min="13047" max="13047" width="28.703125" style="5" customWidth="1"/>
    <col min="13048" max="13051" width="23" style="5" customWidth="1"/>
    <col min="13052" max="13054" width="9.1171875" style="5" customWidth="1"/>
    <col min="13055" max="13055" width="28.703125" style="5" customWidth="1"/>
    <col min="13056" max="13056" width="15" style="5" bestFit="1" customWidth="1"/>
    <col min="13057" max="13057" width="15.5859375" style="5" bestFit="1" customWidth="1"/>
    <col min="13058" max="13058" width="15" style="5" bestFit="1" customWidth="1"/>
    <col min="13059" max="13059" width="15.5859375" style="5" bestFit="1" customWidth="1"/>
    <col min="13060" max="13295" width="11.41015625" style="5"/>
    <col min="13296" max="13296" width="9.1171875" style="5" customWidth="1"/>
    <col min="13297" max="13297" width="30.29296875" style="5" customWidth="1"/>
    <col min="13298" max="13298" width="14.703125" style="5" customWidth="1"/>
    <col min="13299" max="13299" width="16" style="5" customWidth="1"/>
    <col min="13300" max="13300" width="12.5859375" style="5" customWidth="1"/>
    <col min="13301" max="13302" width="9.1171875" style="5" customWidth="1"/>
    <col min="13303" max="13303" width="28.703125" style="5" customWidth="1"/>
    <col min="13304" max="13307" width="23" style="5" customWidth="1"/>
    <col min="13308" max="13310" width="9.1171875" style="5" customWidth="1"/>
    <col min="13311" max="13311" width="28.703125" style="5" customWidth="1"/>
    <col min="13312" max="13312" width="15" style="5" bestFit="1" customWidth="1"/>
    <col min="13313" max="13313" width="15.5859375" style="5" bestFit="1" customWidth="1"/>
    <col min="13314" max="13314" width="15" style="5" bestFit="1" customWidth="1"/>
    <col min="13315" max="13315" width="15.5859375" style="5" bestFit="1" customWidth="1"/>
    <col min="13316" max="13551" width="11.41015625" style="5"/>
    <col min="13552" max="13552" width="9.1171875" style="5" customWidth="1"/>
    <col min="13553" max="13553" width="30.29296875" style="5" customWidth="1"/>
    <col min="13554" max="13554" width="14.703125" style="5" customWidth="1"/>
    <col min="13555" max="13555" width="16" style="5" customWidth="1"/>
    <col min="13556" max="13556" width="12.5859375" style="5" customWidth="1"/>
    <col min="13557" max="13558" width="9.1171875" style="5" customWidth="1"/>
    <col min="13559" max="13559" width="28.703125" style="5" customWidth="1"/>
    <col min="13560" max="13563" width="23" style="5" customWidth="1"/>
    <col min="13564" max="13566" width="9.1171875" style="5" customWidth="1"/>
    <col min="13567" max="13567" width="28.703125" style="5" customWidth="1"/>
    <col min="13568" max="13568" width="15" style="5" bestFit="1" customWidth="1"/>
    <col min="13569" max="13569" width="15.5859375" style="5" bestFit="1" customWidth="1"/>
    <col min="13570" max="13570" width="15" style="5" bestFit="1" customWidth="1"/>
    <col min="13571" max="13571" width="15.5859375" style="5" bestFit="1" customWidth="1"/>
    <col min="13572" max="13807" width="11.41015625" style="5"/>
    <col min="13808" max="13808" width="9.1171875" style="5" customWidth="1"/>
    <col min="13809" max="13809" width="30.29296875" style="5" customWidth="1"/>
    <col min="13810" max="13810" width="14.703125" style="5" customWidth="1"/>
    <col min="13811" max="13811" width="16" style="5" customWidth="1"/>
    <col min="13812" max="13812" width="12.5859375" style="5" customWidth="1"/>
    <col min="13813" max="13814" width="9.1171875" style="5" customWidth="1"/>
    <col min="13815" max="13815" width="28.703125" style="5" customWidth="1"/>
    <col min="13816" max="13819" width="23" style="5" customWidth="1"/>
    <col min="13820" max="13822" width="9.1171875" style="5" customWidth="1"/>
    <col min="13823" max="13823" width="28.703125" style="5" customWidth="1"/>
    <col min="13824" max="13824" width="15" style="5" bestFit="1" customWidth="1"/>
    <col min="13825" max="13825" width="15.5859375" style="5" bestFit="1" customWidth="1"/>
    <col min="13826" max="13826" width="15" style="5" bestFit="1" customWidth="1"/>
    <col min="13827" max="13827" width="15.5859375" style="5" bestFit="1" customWidth="1"/>
    <col min="13828" max="14063" width="11.41015625" style="5"/>
    <col min="14064" max="14064" width="9.1171875" style="5" customWidth="1"/>
    <col min="14065" max="14065" width="30.29296875" style="5" customWidth="1"/>
    <col min="14066" max="14066" width="14.703125" style="5" customWidth="1"/>
    <col min="14067" max="14067" width="16" style="5" customWidth="1"/>
    <col min="14068" max="14068" width="12.5859375" style="5" customWidth="1"/>
    <col min="14069" max="14070" width="9.1171875" style="5" customWidth="1"/>
    <col min="14071" max="14071" width="28.703125" style="5" customWidth="1"/>
    <col min="14072" max="14075" width="23" style="5" customWidth="1"/>
    <col min="14076" max="14078" width="9.1171875" style="5" customWidth="1"/>
    <col min="14079" max="14079" width="28.703125" style="5" customWidth="1"/>
    <col min="14080" max="14080" width="15" style="5" bestFit="1" customWidth="1"/>
    <col min="14081" max="14081" width="15.5859375" style="5" bestFit="1" customWidth="1"/>
    <col min="14082" max="14082" width="15" style="5" bestFit="1" customWidth="1"/>
    <col min="14083" max="14083" width="15.5859375" style="5" bestFit="1" customWidth="1"/>
    <col min="14084" max="14319" width="11.41015625" style="5"/>
    <col min="14320" max="14320" width="9.1171875" style="5" customWidth="1"/>
    <col min="14321" max="14321" width="30.29296875" style="5" customWidth="1"/>
    <col min="14322" max="14322" width="14.703125" style="5" customWidth="1"/>
    <col min="14323" max="14323" width="16" style="5" customWidth="1"/>
    <col min="14324" max="14324" width="12.5859375" style="5" customWidth="1"/>
    <col min="14325" max="14326" width="9.1171875" style="5" customWidth="1"/>
    <col min="14327" max="14327" width="28.703125" style="5" customWidth="1"/>
    <col min="14328" max="14331" width="23" style="5" customWidth="1"/>
    <col min="14332" max="14334" width="9.1171875" style="5" customWidth="1"/>
    <col min="14335" max="14335" width="28.703125" style="5" customWidth="1"/>
    <col min="14336" max="14336" width="15" style="5" bestFit="1" customWidth="1"/>
    <col min="14337" max="14337" width="15.5859375" style="5" bestFit="1" customWidth="1"/>
    <col min="14338" max="14338" width="15" style="5" bestFit="1" customWidth="1"/>
    <col min="14339" max="14339" width="15.5859375" style="5" bestFit="1" customWidth="1"/>
    <col min="14340" max="14575" width="11.41015625" style="5"/>
    <col min="14576" max="14576" width="9.1171875" style="5" customWidth="1"/>
    <col min="14577" max="14577" width="30.29296875" style="5" customWidth="1"/>
    <col min="14578" max="14578" width="14.703125" style="5" customWidth="1"/>
    <col min="14579" max="14579" width="16" style="5" customWidth="1"/>
    <col min="14580" max="14580" width="12.5859375" style="5" customWidth="1"/>
    <col min="14581" max="14582" width="9.1171875" style="5" customWidth="1"/>
    <col min="14583" max="14583" width="28.703125" style="5" customWidth="1"/>
    <col min="14584" max="14587" width="23" style="5" customWidth="1"/>
    <col min="14588" max="14590" width="9.1171875" style="5" customWidth="1"/>
    <col min="14591" max="14591" width="28.703125" style="5" customWidth="1"/>
    <col min="14592" max="14592" width="15" style="5" bestFit="1" customWidth="1"/>
    <col min="14593" max="14593" width="15.5859375" style="5" bestFit="1" customWidth="1"/>
    <col min="14594" max="14594" width="15" style="5" bestFit="1" customWidth="1"/>
    <col min="14595" max="14595" width="15.5859375" style="5" bestFit="1" customWidth="1"/>
    <col min="14596" max="14831" width="11.41015625" style="5"/>
    <col min="14832" max="14832" width="9.1171875" style="5" customWidth="1"/>
    <col min="14833" max="14833" width="30.29296875" style="5" customWidth="1"/>
    <col min="14834" max="14834" width="14.703125" style="5" customWidth="1"/>
    <col min="14835" max="14835" width="16" style="5" customWidth="1"/>
    <col min="14836" max="14836" width="12.5859375" style="5" customWidth="1"/>
    <col min="14837" max="14838" width="9.1171875" style="5" customWidth="1"/>
    <col min="14839" max="14839" width="28.703125" style="5" customWidth="1"/>
    <col min="14840" max="14843" width="23" style="5" customWidth="1"/>
    <col min="14844" max="14846" width="9.1171875" style="5" customWidth="1"/>
    <col min="14847" max="14847" width="28.703125" style="5" customWidth="1"/>
    <col min="14848" max="14848" width="15" style="5" bestFit="1" customWidth="1"/>
    <col min="14849" max="14849" width="15.5859375" style="5" bestFit="1" customWidth="1"/>
    <col min="14850" max="14850" width="15" style="5" bestFit="1" customWidth="1"/>
    <col min="14851" max="14851" width="15.5859375" style="5" bestFit="1" customWidth="1"/>
    <col min="14852" max="15087" width="11.41015625" style="5"/>
    <col min="15088" max="15088" width="9.1171875" style="5" customWidth="1"/>
    <col min="15089" max="15089" width="30.29296875" style="5" customWidth="1"/>
    <col min="15090" max="15090" width="14.703125" style="5" customWidth="1"/>
    <col min="15091" max="15091" width="16" style="5" customWidth="1"/>
    <col min="15092" max="15092" width="12.5859375" style="5" customWidth="1"/>
    <col min="15093" max="15094" width="9.1171875" style="5" customWidth="1"/>
    <col min="15095" max="15095" width="28.703125" style="5" customWidth="1"/>
    <col min="15096" max="15099" width="23" style="5" customWidth="1"/>
    <col min="15100" max="15102" width="9.1171875" style="5" customWidth="1"/>
    <col min="15103" max="15103" width="28.703125" style="5" customWidth="1"/>
    <col min="15104" max="15104" width="15" style="5" bestFit="1" customWidth="1"/>
    <col min="15105" max="15105" width="15.5859375" style="5" bestFit="1" customWidth="1"/>
    <col min="15106" max="15106" width="15" style="5" bestFit="1" customWidth="1"/>
    <col min="15107" max="15107" width="15.5859375" style="5" bestFit="1" customWidth="1"/>
    <col min="15108" max="15343" width="11.41015625" style="5"/>
    <col min="15344" max="15344" width="9.1171875" style="5" customWidth="1"/>
    <col min="15345" max="15345" width="30.29296875" style="5" customWidth="1"/>
    <col min="15346" max="15346" width="14.703125" style="5" customWidth="1"/>
    <col min="15347" max="15347" width="16" style="5" customWidth="1"/>
    <col min="15348" max="15348" width="12.5859375" style="5" customWidth="1"/>
    <col min="15349" max="15350" width="9.1171875" style="5" customWidth="1"/>
    <col min="15351" max="15351" width="28.703125" style="5" customWidth="1"/>
    <col min="15352" max="15355" width="23" style="5" customWidth="1"/>
    <col min="15356" max="15358" width="9.1171875" style="5" customWidth="1"/>
    <col min="15359" max="15359" width="28.703125" style="5" customWidth="1"/>
    <col min="15360" max="15360" width="15" style="5" bestFit="1" customWidth="1"/>
    <col min="15361" max="15361" width="15.5859375" style="5" bestFit="1" customWidth="1"/>
    <col min="15362" max="15362" width="15" style="5" bestFit="1" customWidth="1"/>
    <col min="15363" max="15363" width="15.5859375" style="5" bestFit="1" customWidth="1"/>
    <col min="15364" max="15599" width="11.41015625" style="5"/>
    <col min="15600" max="15600" width="9.1171875" style="5" customWidth="1"/>
    <col min="15601" max="15601" width="30.29296875" style="5" customWidth="1"/>
    <col min="15602" max="15602" width="14.703125" style="5" customWidth="1"/>
    <col min="15603" max="15603" width="16" style="5" customWidth="1"/>
    <col min="15604" max="15604" width="12.5859375" style="5" customWidth="1"/>
    <col min="15605" max="15606" width="9.1171875" style="5" customWidth="1"/>
    <col min="15607" max="15607" width="28.703125" style="5" customWidth="1"/>
    <col min="15608" max="15611" width="23" style="5" customWidth="1"/>
    <col min="15612" max="15614" width="9.1171875" style="5" customWidth="1"/>
    <col min="15615" max="15615" width="28.703125" style="5" customWidth="1"/>
    <col min="15616" max="15616" width="15" style="5" bestFit="1" customWidth="1"/>
    <col min="15617" max="15617" width="15.5859375" style="5" bestFit="1" customWidth="1"/>
    <col min="15618" max="15618" width="15" style="5" bestFit="1" customWidth="1"/>
    <col min="15619" max="15619" width="15.5859375" style="5" bestFit="1" customWidth="1"/>
    <col min="15620" max="15855" width="11.41015625" style="5"/>
    <col min="15856" max="15856" width="9.1171875" style="5" customWidth="1"/>
    <col min="15857" max="15857" width="30.29296875" style="5" customWidth="1"/>
    <col min="15858" max="15858" width="14.703125" style="5" customWidth="1"/>
    <col min="15859" max="15859" width="16" style="5" customWidth="1"/>
    <col min="15860" max="15860" width="12.5859375" style="5" customWidth="1"/>
    <col min="15861" max="15862" width="9.1171875" style="5" customWidth="1"/>
    <col min="15863" max="15863" width="28.703125" style="5" customWidth="1"/>
    <col min="15864" max="15867" width="23" style="5" customWidth="1"/>
    <col min="15868" max="15870" width="9.1171875" style="5" customWidth="1"/>
    <col min="15871" max="15871" width="28.703125" style="5" customWidth="1"/>
    <col min="15872" max="15872" width="15" style="5" bestFit="1" customWidth="1"/>
    <col min="15873" max="15873" width="15.5859375" style="5" bestFit="1" customWidth="1"/>
    <col min="15874" max="15874" width="15" style="5" bestFit="1" customWidth="1"/>
    <col min="15875" max="15875" width="15.5859375" style="5" bestFit="1" customWidth="1"/>
    <col min="15876" max="16111" width="11.41015625" style="5"/>
    <col min="16112" max="16112" width="9.1171875" style="5" customWidth="1"/>
    <col min="16113" max="16113" width="30.29296875" style="5" customWidth="1"/>
    <col min="16114" max="16114" width="14.703125" style="5" customWidth="1"/>
    <col min="16115" max="16115" width="16" style="5" customWidth="1"/>
    <col min="16116" max="16116" width="12.5859375" style="5" customWidth="1"/>
    <col min="16117" max="16118" width="9.1171875" style="5" customWidth="1"/>
    <col min="16119" max="16119" width="28.703125" style="5" customWidth="1"/>
    <col min="16120" max="16123" width="23" style="5" customWidth="1"/>
    <col min="16124" max="16126" width="9.1171875" style="5" customWidth="1"/>
    <col min="16127" max="16127" width="28.703125" style="5" customWidth="1"/>
    <col min="16128" max="16128" width="15" style="5" bestFit="1" customWidth="1"/>
    <col min="16129" max="16129" width="15.5859375" style="5" bestFit="1" customWidth="1"/>
    <col min="16130" max="16130" width="15" style="5" bestFit="1" customWidth="1"/>
    <col min="16131" max="16131" width="15.5859375" style="5" bestFit="1" customWidth="1"/>
    <col min="16132" max="16384" width="11.41015625" style="5"/>
  </cols>
  <sheetData>
    <row r="1" spans="2:8" ht="23.35">
      <c r="B1" s="100" t="s">
        <v>211</v>
      </c>
    </row>
    <row r="2" spans="2:8" ht="14.7" thickBot="1"/>
    <row r="3" spans="2:8" ht="21" thickBot="1">
      <c r="B3" s="99" t="s">
        <v>144</v>
      </c>
      <c r="C3" s="42" t="s">
        <v>272</v>
      </c>
    </row>
    <row r="4" spans="2:8" ht="21" thickBot="1">
      <c r="B4" s="43"/>
      <c r="C4" s="86"/>
    </row>
    <row r="5" spans="2:8" ht="14.7" thickBot="1">
      <c r="B5" s="161" t="s">
        <v>153</v>
      </c>
      <c r="C5" s="162"/>
      <c r="D5" s="162"/>
      <c r="E5" s="162"/>
      <c r="F5" s="162"/>
      <c r="G5" s="162"/>
      <c r="H5" s="163"/>
    </row>
    <row r="6" spans="2:8" ht="15" customHeight="1" outlineLevel="1">
      <c r="B6" s="164" t="s">
        <v>212</v>
      </c>
      <c r="C6" s="165"/>
      <c r="D6" s="165"/>
      <c r="E6" s="165"/>
      <c r="F6" s="165"/>
      <c r="G6" s="165"/>
      <c r="H6" s="166"/>
    </row>
    <row r="7" spans="2:8" outlineLevel="1">
      <c r="B7" s="4"/>
      <c r="C7" s="4"/>
      <c r="D7" s="4"/>
      <c r="E7" s="4"/>
    </row>
    <row r="8" spans="2:8" outlineLevel="1"/>
    <row r="9" spans="2:8" ht="39" customHeight="1" outlineLevel="1" thickBot="1">
      <c r="B9" s="176" t="s">
        <v>213</v>
      </c>
      <c r="C9" s="176"/>
      <c r="D9" s="176"/>
      <c r="E9" s="176"/>
    </row>
    <row r="10" spans="2:8" ht="31" outlineLevel="1" thickBot="1">
      <c r="B10" s="11" t="s">
        <v>2</v>
      </c>
      <c r="C10" s="12" t="s">
        <v>3</v>
      </c>
      <c r="D10" s="12" t="s">
        <v>4</v>
      </c>
      <c r="E10" s="12" t="s">
        <v>5</v>
      </c>
    </row>
    <row r="11" spans="2:8" ht="15.35" outlineLevel="1" thickBot="1">
      <c r="B11" s="13" t="s">
        <v>33</v>
      </c>
      <c r="C11" s="14" t="s">
        <v>11</v>
      </c>
      <c r="D11" s="14" t="s">
        <v>12</v>
      </c>
      <c r="E11" s="14"/>
    </row>
    <row r="12" spans="2:8" ht="15.35" outlineLevel="1" thickBot="1">
      <c r="B12" s="13" t="s">
        <v>34</v>
      </c>
      <c r="C12" s="14" t="s">
        <v>11</v>
      </c>
      <c r="D12" s="14" t="s">
        <v>14</v>
      </c>
      <c r="E12" s="14"/>
    </row>
    <row r="13" spans="2:8" ht="15.35" outlineLevel="1" thickBot="1">
      <c r="B13" s="13" t="s">
        <v>35</v>
      </c>
      <c r="C13" s="14" t="s">
        <v>11</v>
      </c>
      <c r="D13" s="14" t="s">
        <v>15</v>
      </c>
      <c r="E13" s="14"/>
    </row>
    <row r="14" spans="2:8" ht="15.35" outlineLevel="1" thickBot="1">
      <c r="B14" s="177" t="s">
        <v>36</v>
      </c>
      <c r="C14" s="85" t="s">
        <v>16</v>
      </c>
      <c r="D14" s="85" t="s">
        <v>17</v>
      </c>
      <c r="E14" s="85">
        <v>4</v>
      </c>
    </row>
    <row r="15" spans="2:8" ht="15.35" outlineLevel="1" thickBot="1">
      <c r="B15" s="178"/>
      <c r="C15" s="85" t="s">
        <v>37</v>
      </c>
      <c r="D15" s="85" t="s">
        <v>17</v>
      </c>
      <c r="E15" s="85">
        <v>3</v>
      </c>
    </row>
    <row r="16" spans="2:8" ht="53.25" customHeight="1" outlineLevel="1" thickBot="1">
      <c r="B16" s="13" t="s">
        <v>38</v>
      </c>
      <c r="C16" s="14" t="s">
        <v>16</v>
      </c>
      <c r="D16" s="14" t="s">
        <v>17</v>
      </c>
      <c r="E16" s="14">
        <v>1</v>
      </c>
    </row>
    <row r="17" spans="1:8" ht="15.75" customHeight="1" outlineLevel="1" thickBot="1">
      <c r="B17" s="89" t="s">
        <v>39</v>
      </c>
      <c r="C17" s="90" t="s">
        <v>16</v>
      </c>
      <c r="D17" s="90" t="s">
        <v>17</v>
      </c>
      <c r="E17" s="90">
        <v>2</v>
      </c>
    </row>
    <row r="18" spans="1:8" ht="57" customHeight="1" outlineLevel="1">
      <c r="B18" s="167" t="s">
        <v>214</v>
      </c>
      <c r="C18" s="168"/>
      <c r="D18" s="168"/>
      <c r="E18" s="169"/>
    </row>
    <row r="19" spans="1:8" ht="41.25" customHeight="1" outlineLevel="1" thickBot="1">
      <c r="B19" s="170"/>
      <c r="C19" s="171"/>
      <c r="D19" s="171"/>
      <c r="E19" s="172"/>
    </row>
    <row r="20" spans="1:8" ht="30.75" customHeight="1" outlineLevel="1" thickBot="1">
      <c r="B20" s="91"/>
      <c r="C20" s="91"/>
      <c r="D20" s="91"/>
      <c r="E20" s="91"/>
    </row>
    <row r="21" spans="1:8" ht="15.7">
      <c r="B21" s="179" t="s">
        <v>142</v>
      </c>
      <c r="C21" s="180"/>
      <c r="D21" s="180"/>
      <c r="E21" s="180"/>
      <c r="F21" s="180"/>
      <c r="G21" s="180"/>
      <c r="H21" s="181"/>
    </row>
    <row r="22" spans="1:8" ht="15.75" customHeight="1" outlineLevel="1">
      <c r="B22" s="182" t="s">
        <v>215</v>
      </c>
      <c r="C22" s="182"/>
      <c r="D22" s="182"/>
      <c r="E22" s="182"/>
      <c r="F22" s="182"/>
      <c r="G22" s="182"/>
      <c r="H22" s="182"/>
    </row>
    <row r="23" spans="1:8" ht="15.75" customHeight="1" outlineLevel="1" thickBot="1">
      <c r="A23" s="88"/>
      <c r="B23" s="88"/>
      <c r="C23" s="88"/>
      <c r="D23" s="88"/>
      <c r="E23" s="88"/>
      <c r="F23" s="88"/>
      <c r="G23" s="88"/>
      <c r="H23" s="88"/>
    </row>
    <row r="24" spans="1:8" ht="31.5" customHeight="1" outlineLevel="1" thickBot="1">
      <c r="A24" s="88"/>
      <c r="B24" s="173" t="s">
        <v>256</v>
      </c>
      <c r="C24" s="174"/>
      <c r="D24" s="174"/>
      <c r="E24" s="174"/>
      <c r="F24" s="175"/>
      <c r="G24" s="88"/>
      <c r="H24" s="88"/>
    </row>
    <row r="25" spans="1:8" ht="15.75" customHeight="1" outlineLevel="1" thickBot="1">
      <c r="A25" s="88"/>
      <c r="B25" s="6" t="s">
        <v>6</v>
      </c>
      <c r="C25" s="6" t="s">
        <v>7</v>
      </c>
      <c r="D25" s="6" t="s">
        <v>8</v>
      </c>
      <c r="E25" s="6" t="s">
        <v>9</v>
      </c>
      <c r="F25" s="6" t="s">
        <v>10</v>
      </c>
      <c r="G25" s="88"/>
      <c r="H25" s="88"/>
    </row>
    <row r="26" spans="1:8" ht="23.25" customHeight="1" outlineLevel="1" thickBot="1">
      <c r="A26" s="88"/>
      <c r="B26" s="8" t="s">
        <v>13</v>
      </c>
      <c r="C26" s="9">
        <v>824</v>
      </c>
      <c r="D26" s="9">
        <v>849</v>
      </c>
      <c r="E26" s="9">
        <v>3300</v>
      </c>
      <c r="F26" s="9">
        <v>4200</v>
      </c>
      <c r="G26" s="88"/>
      <c r="H26" s="88"/>
    </row>
    <row r="27" spans="1:8" ht="23.25" customHeight="1" outlineLevel="1" thickBot="1">
      <c r="A27" s="88"/>
      <c r="B27" s="8" t="s">
        <v>18</v>
      </c>
      <c r="C27" s="9" t="s">
        <v>19</v>
      </c>
      <c r="D27" s="9" t="s">
        <v>20</v>
      </c>
      <c r="E27" s="9" t="s">
        <v>21</v>
      </c>
      <c r="F27" s="9" t="s">
        <v>22</v>
      </c>
      <c r="G27" s="88"/>
      <c r="H27" s="88"/>
    </row>
    <row r="28" spans="1:8" ht="23.25" customHeight="1" outlineLevel="1" thickBot="1">
      <c r="A28" s="88"/>
      <c r="B28" s="8" t="s">
        <v>23</v>
      </c>
      <c r="C28" s="10">
        <f>ABS(E26-D26)</f>
        <v>2451</v>
      </c>
      <c r="D28" s="10">
        <f>ABS(F26-C26)</f>
        <v>3376</v>
      </c>
      <c r="E28" s="10">
        <f>E26+C26</f>
        <v>4124</v>
      </c>
      <c r="F28" s="10">
        <f>F26+D26</f>
        <v>5049</v>
      </c>
      <c r="G28" s="88"/>
      <c r="H28" s="88"/>
    </row>
    <row r="29" spans="1:8" ht="23.25" customHeight="1" outlineLevel="1" thickBot="1">
      <c r="A29" s="88"/>
      <c r="B29" s="8" t="s">
        <v>24</v>
      </c>
      <c r="C29" s="9" t="s">
        <v>25</v>
      </c>
      <c r="D29" s="9" t="s">
        <v>26</v>
      </c>
      <c r="E29" s="9" t="s">
        <v>27</v>
      </c>
      <c r="F29" s="9" t="s">
        <v>28</v>
      </c>
      <c r="G29" s="88"/>
      <c r="H29" s="88"/>
    </row>
    <row r="30" spans="1:8" ht="23.25" customHeight="1" outlineLevel="1" thickBot="1">
      <c r="A30" s="88"/>
      <c r="B30" s="8" t="s">
        <v>23</v>
      </c>
      <c r="C30" s="10">
        <f>ABS((2*C26)-F26)</f>
        <v>2552</v>
      </c>
      <c r="D30" s="10">
        <f>ABS((2*D26)-E26)</f>
        <v>1602</v>
      </c>
      <c r="E30" s="10">
        <f>ABS((2*E26)-D26)</f>
        <v>5751</v>
      </c>
      <c r="F30" s="10">
        <f>ABS((2*F26)-C26)</f>
        <v>7576</v>
      </c>
      <c r="G30" s="88"/>
      <c r="H30" s="88"/>
    </row>
    <row r="31" spans="1:8" ht="23.25" customHeight="1" outlineLevel="1" thickBot="1">
      <c r="A31" s="88"/>
      <c r="B31" s="8" t="s">
        <v>24</v>
      </c>
      <c r="C31" s="9" t="s">
        <v>29</v>
      </c>
      <c r="D31" s="9" t="s">
        <v>30</v>
      </c>
      <c r="E31" s="9" t="s">
        <v>31</v>
      </c>
      <c r="F31" s="9" t="s">
        <v>32</v>
      </c>
      <c r="G31" s="88"/>
      <c r="H31" s="88"/>
    </row>
    <row r="32" spans="1:8" ht="23.25" customHeight="1" outlineLevel="1" thickBot="1">
      <c r="A32" s="88"/>
      <c r="B32" s="8" t="s">
        <v>23</v>
      </c>
      <c r="C32" s="10">
        <f>(2*C26)+E26</f>
        <v>4948</v>
      </c>
      <c r="D32" s="10">
        <f>(2*D26)+F26</f>
        <v>5898</v>
      </c>
      <c r="E32" s="10">
        <f>(2*E26)+C26</f>
        <v>7424</v>
      </c>
      <c r="F32" s="10">
        <f>(2*F26)+D26</f>
        <v>9249</v>
      </c>
      <c r="G32" s="88"/>
      <c r="H32" s="88"/>
    </row>
    <row r="33" spans="1:8" ht="15.75" customHeight="1" outlineLevel="1">
      <c r="A33" s="88"/>
      <c r="B33" s="88"/>
      <c r="C33" s="88"/>
      <c r="D33" s="88"/>
      <c r="E33" s="88"/>
      <c r="F33" s="88"/>
      <c r="G33" s="88"/>
      <c r="H33" s="88"/>
    </row>
    <row r="34" spans="1:8" ht="14.7" outlineLevel="1" thickBot="1">
      <c r="B34" s="3"/>
      <c r="C34" s="4"/>
      <c r="D34" s="4"/>
      <c r="E34" s="4"/>
      <c r="F34" s="4"/>
      <c r="G34" s="4"/>
    </row>
    <row r="35" spans="1:8" ht="14.7" thickBot="1">
      <c r="B35" s="161" t="s">
        <v>143</v>
      </c>
      <c r="C35" s="162"/>
      <c r="D35" s="162"/>
      <c r="E35" s="162"/>
      <c r="F35" s="162"/>
      <c r="G35" s="162"/>
      <c r="H35" s="163"/>
    </row>
    <row r="36" spans="1:8" ht="33.75" customHeight="1" outlineLevel="1">
      <c r="B36" s="164" t="s">
        <v>216</v>
      </c>
      <c r="C36" s="165"/>
      <c r="D36" s="165"/>
      <c r="E36" s="165"/>
      <c r="F36" s="165"/>
      <c r="G36" s="165"/>
      <c r="H36" s="166"/>
    </row>
    <row r="37" spans="1:8" ht="14.7" outlineLevel="1" thickBot="1">
      <c r="B37" s="3"/>
      <c r="C37" s="4"/>
      <c r="D37" s="4"/>
      <c r="E37" s="4"/>
      <c r="F37" s="4"/>
      <c r="G37" s="4"/>
    </row>
    <row r="38" spans="1:8" ht="27.7" outlineLevel="1" thickBot="1">
      <c r="B38" s="6" t="s">
        <v>2</v>
      </c>
      <c r="C38" s="7" t="s">
        <v>3</v>
      </c>
      <c r="D38" s="7" t="s">
        <v>4</v>
      </c>
      <c r="E38" s="7" t="s">
        <v>40</v>
      </c>
      <c r="F38" s="4"/>
      <c r="G38" s="4"/>
    </row>
    <row r="39" spans="1:8" ht="14.7" outlineLevel="1" thickBot="1">
      <c r="B39" s="158" t="s">
        <v>271</v>
      </c>
      <c r="C39" s="159"/>
      <c r="D39" s="159"/>
      <c r="E39" s="160"/>
      <c r="F39" s="4"/>
      <c r="G39" s="4"/>
    </row>
    <row r="40" spans="1:8" ht="41.35" outlineLevel="1" thickBot="1">
      <c r="B40" s="9" t="s">
        <v>168</v>
      </c>
      <c r="C40" s="85" t="s">
        <v>16</v>
      </c>
      <c r="D40" s="85" t="s">
        <v>17</v>
      </c>
      <c r="E40" s="85"/>
    </row>
    <row r="47" spans="1:8">
      <c r="B47" s="68"/>
    </row>
  </sheetData>
  <mergeCells count="11">
    <mergeCell ref="B39:E39"/>
    <mergeCell ref="B35:H35"/>
    <mergeCell ref="B36:H36"/>
    <mergeCell ref="B6:H6"/>
    <mergeCell ref="B5:H5"/>
    <mergeCell ref="B18:E19"/>
    <mergeCell ref="B24:F24"/>
    <mergeCell ref="B9:E9"/>
    <mergeCell ref="B14:B15"/>
    <mergeCell ref="B21:H21"/>
    <mergeCell ref="B22:H22"/>
  </mergeCells>
  <conditionalFormatting sqref="B40:E40">
    <cfRule type="expression" dxfId="97" priority="2">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C1:Z144"/>
  <sheetViews>
    <sheetView tabSelected="1" topLeftCell="C115" zoomScale="85" zoomScaleNormal="85" workbookViewId="0">
      <selection activeCell="D126" sqref="D126:O126"/>
    </sheetView>
  </sheetViews>
  <sheetFormatPr defaultColWidth="11.41015625" defaultRowHeight="14.35" outlineLevelRow="1"/>
  <cols>
    <col min="1" max="2" width="11.41015625" style="5"/>
    <col min="3" max="3" width="4.87890625" style="5" customWidth="1"/>
    <col min="4" max="4" width="25.29296875" style="5" customWidth="1"/>
    <col min="5" max="5" width="22.87890625" style="5" customWidth="1"/>
    <col min="6" max="20" width="13" style="5" customWidth="1"/>
    <col min="21" max="24" width="13" style="28" customWidth="1"/>
    <col min="25" max="26" width="5.41015625" style="28" customWidth="1"/>
    <col min="27" max="251" width="11.41015625" style="5"/>
    <col min="252" max="252" width="2.41015625" style="5" customWidth="1"/>
    <col min="253" max="254" width="25.703125" style="5" customWidth="1"/>
    <col min="255" max="265" width="11.41015625" style="5"/>
    <col min="266" max="266" width="17.1171875" style="5" customWidth="1"/>
    <col min="267" max="268" width="11.41015625" style="5"/>
    <col min="269" max="269" width="17.1171875" style="5" customWidth="1"/>
    <col min="270" max="507" width="11.41015625" style="5"/>
    <col min="508" max="508" width="2.41015625" style="5" customWidth="1"/>
    <col min="509" max="510" width="25.703125" style="5" customWidth="1"/>
    <col min="511" max="521" width="11.41015625" style="5"/>
    <col min="522" max="522" width="17.1171875" style="5" customWidth="1"/>
    <col min="523" max="524" width="11.41015625" style="5"/>
    <col min="525" max="525" width="17.1171875" style="5" customWidth="1"/>
    <col min="526" max="763" width="11.41015625" style="5"/>
    <col min="764" max="764" width="2.41015625" style="5" customWidth="1"/>
    <col min="765" max="766" width="25.703125" style="5" customWidth="1"/>
    <col min="767" max="777" width="11.41015625" style="5"/>
    <col min="778" max="778" width="17.1171875" style="5" customWidth="1"/>
    <col min="779" max="780" width="11.41015625" style="5"/>
    <col min="781" max="781" width="17.1171875" style="5" customWidth="1"/>
    <col min="782" max="1019" width="11.41015625" style="5"/>
    <col min="1020" max="1020" width="2.41015625" style="5" customWidth="1"/>
    <col min="1021" max="1022" width="25.703125" style="5" customWidth="1"/>
    <col min="1023" max="1033" width="11.41015625" style="5"/>
    <col min="1034" max="1034" width="17.1171875" style="5" customWidth="1"/>
    <col min="1035" max="1036" width="11.41015625" style="5"/>
    <col min="1037" max="1037" width="17.1171875" style="5" customWidth="1"/>
    <col min="1038" max="1275" width="11.41015625" style="5"/>
    <col min="1276" max="1276" width="2.41015625" style="5" customWidth="1"/>
    <col min="1277" max="1278" width="25.703125" style="5" customWidth="1"/>
    <col min="1279" max="1289" width="11.41015625" style="5"/>
    <col min="1290" max="1290" width="17.1171875" style="5" customWidth="1"/>
    <col min="1291" max="1292" width="11.41015625" style="5"/>
    <col min="1293" max="1293" width="17.1171875" style="5" customWidth="1"/>
    <col min="1294" max="1531" width="11.41015625" style="5"/>
    <col min="1532" max="1532" width="2.41015625" style="5" customWidth="1"/>
    <col min="1533" max="1534" width="25.703125" style="5" customWidth="1"/>
    <col min="1535" max="1545" width="11.41015625" style="5"/>
    <col min="1546" max="1546" width="17.1171875" style="5" customWidth="1"/>
    <col min="1547" max="1548" width="11.41015625" style="5"/>
    <col min="1549" max="1549" width="17.1171875" style="5" customWidth="1"/>
    <col min="1550" max="1787" width="11.41015625" style="5"/>
    <col min="1788" max="1788" width="2.41015625" style="5" customWidth="1"/>
    <col min="1789" max="1790" width="25.703125" style="5" customWidth="1"/>
    <col min="1791" max="1801" width="11.41015625" style="5"/>
    <col min="1802" max="1802" width="17.1171875" style="5" customWidth="1"/>
    <col min="1803" max="1804" width="11.41015625" style="5"/>
    <col min="1805" max="1805" width="17.1171875" style="5" customWidth="1"/>
    <col min="1806" max="2043" width="11.41015625" style="5"/>
    <col min="2044" max="2044" width="2.41015625" style="5" customWidth="1"/>
    <col min="2045" max="2046" width="25.703125" style="5" customWidth="1"/>
    <col min="2047" max="2057" width="11.41015625" style="5"/>
    <col min="2058" max="2058" width="17.1171875" style="5" customWidth="1"/>
    <col min="2059" max="2060" width="11.41015625" style="5"/>
    <col min="2061" max="2061" width="17.1171875" style="5" customWidth="1"/>
    <col min="2062" max="2299" width="11.41015625" style="5"/>
    <col min="2300" max="2300" width="2.41015625" style="5" customWidth="1"/>
    <col min="2301" max="2302" width="25.703125" style="5" customWidth="1"/>
    <col min="2303" max="2313" width="11.41015625" style="5"/>
    <col min="2314" max="2314" width="17.1171875" style="5" customWidth="1"/>
    <col min="2315" max="2316" width="11.41015625" style="5"/>
    <col min="2317" max="2317" width="17.1171875" style="5" customWidth="1"/>
    <col min="2318" max="2555" width="11.41015625" style="5"/>
    <col min="2556" max="2556" width="2.41015625" style="5" customWidth="1"/>
    <col min="2557" max="2558" width="25.703125" style="5" customWidth="1"/>
    <col min="2559" max="2569" width="11.41015625" style="5"/>
    <col min="2570" max="2570" width="17.1171875" style="5" customWidth="1"/>
    <col min="2571" max="2572" width="11.41015625" style="5"/>
    <col min="2573" max="2573" width="17.1171875" style="5" customWidth="1"/>
    <col min="2574" max="2811" width="11.41015625" style="5"/>
    <col min="2812" max="2812" width="2.41015625" style="5" customWidth="1"/>
    <col min="2813" max="2814" width="25.703125" style="5" customWidth="1"/>
    <col min="2815" max="2825" width="11.41015625" style="5"/>
    <col min="2826" max="2826" width="17.1171875" style="5" customWidth="1"/>
    <col min="2827" max="2828" width="11.41015625" style="5"/>
    <col min="2829" max="2829" width="17.1171875" style="5" customWidth="1"/>
    <col min="2830" max="3067" width="11.41015625" style="5"/>
    <col min="3068" max="3068" width="2.41015625" style="5" customWidth="1"/>
    <col min="3069" max="3070" width="25.703125" style="5" customWidth="1"/>
    <col min="3071" max="3081" width="11.41015625" style="5"/>
    <col min="3082" max="3082" width="17.1171875" style="5" customWidth="1"/>
    <col min="3083" max="3084" width="11.41015625" style="5"/>
    <col min="3085" max="3085" width="17.1171875" style="5" customWidth="1"/>
    <col min="3086" max="3323" width="11.41015625" style="5"/>
    <col min="3324" max="3324" width="2.41015625" style="5" customWidth="1"/>
    <col min="3325" max="3326" width="25.703125" style="5" customWidth="1"/>
    <col min="3327" max="3337" width="11.41015625" style="5"/>
    <col min="3338" max="3338" width="17.1171875" style="5" customWidth="1"/>
    <col min="3339" max="3340" width="11.41015625" style="5"/>
    <col min="3341" max="3341" width="17.1171875" style="5" customWidth="1"/>
    <col min="3342" max="3579" width="11.41015625" style="5"/>
    <col min="3580" max="3580" width="2.41015625" style="5" customWidth="1"/>
    <col min="3581" max="3582" width="25.703125" style="5" customWidth="1"/>
    <col min="3583" max="3593" width="11.41015625" style="5"/>
    <col min="3594" max="3594" width="17.1171875" style="5" customWidth="1"/>
    <col min="3595" max="3596" width="11.41015625" style="5"/>
    <col min="3597" max="3597" width="17.1171875" style="5" customWidth="1"/>
    <col min="3598" max="3835" width="11.41015625" style="5"/>
    <col min="3836" max="3836" width="2.41015625" style="5" customWidth="1"/>
    <col min="3837" max="3838" width="25.703125" style="5" customWidth="1"/>
    <col min="3839" max="3849" width="11.41015625" style="5"/>
    <col min="3850" max="3850" width="17.1171875" style="5" customWidth="1"/>
    <col min="3851" max="3852" width="11.41015625" style="5"/>
    <col min="3853" max="3853" width="17.1171875" style="5" customWidth="1"/>
    <col min="3854" max="4091" width="11.41015625" style="5"/>
    <col min="4092" max="4092" width="2.41015625" style="5" customWidth="1"/>
    <col min="4093" max="4094" width="25.703125" style="5" customWidth="1"/>
    <col min="4095" max="4105" width="11.41015625" style="5"/>
    <col min="4106" max="4106" width="17.1171875" style="5" customWidth="1"/>
    <col min="4107" max="4108" width="11.41015625" style="5"/>
    <col min="4109" max="4109" width="17.1171875" style="5" customWidth="1"/>
    <col min="4110" max="4347" width="11.41015625" style="5"/>
    <col min="4348" max="4348" width="2.41015625" style="5" customWidth="1"/>
    <col min="4349" max="4350" width="25.703125" style="5" customWidth="1"/>
    <col min="4351" max="4361" width="11.41015625" style="5"/>
    <col min="4362" max="4362" width="17.1171875" style="5" customWidth="1"/>
    <col min="4363" max="4364" width="11.41015625" style="5"/>
    <col min="4365" max="4365" width="17.1171875" style="5" customWidth="1"/>
    <col min="4366" max="4603" width="11.41015625" style="5"/>
    <col min="4604" max="4604" width="2.41015625" style="5" customWidth="1"/>
    <col min="4605" max="4606" width="25.703125" style="5" customWidth="1"/>
    <col min="4607" max="4617" width="11.41015625" style="5"/>
    <col min="4618" max="4618" width="17.1171875" style="5" customWidth="1"/>
    <col min="4619" max="4620" width="11.41015625" style="5"/>
    <col min="4621" max="4621" width="17.1171875" style="5" customWidth="1"/>
    <col min="4622" max="4859" width="11.41015625" style="5"/>
    <col min="4860" max="4860" width="2.41015625" style="5" customWidth="1"/>
    <col min="4861" max="4862" width="25.703125" style="5" customWidth="1"/>
    <col min="4863" max="4873" width="11.41015625" style="5"/>
    <col min="4874" max="4874" width="17.1171875" style="5" customWidth="1"/>
    <col min="4875" max="4876" width="11.41015625" style="5"/>
    <col min="4877" max="4877" width="17.1171875" style="5" customWidth="1"/>
    <col min="4878" max="5115" width="11.41015625" style="5"/>
    <col min="5116" max="5116" width="2.41015625" style="5" customWidth="1"/>
    <col min="5117" max="5118" width="25.703125" style="5" customWidth="1"/>
    <col min="5119" max="5129" width="11.41015625" style="5"/>
    <col min="5130" max="5130" width="17.1171875" style="5" customWidth="1"/>
    <col min="5131" max="5132" width="11.41015625" style="5"/>
    <col min="5133" max="5133" width="17.1171875" style="5" customWidth="1"/>
    <col min="5134" max="5371" width="11.41015625" style="5"/>
    <col min="5372" max="5372" width="2.41015625" style="5" customWidth="1"/>
    <col min="5373" max="5374" width="25.703125" style="5" customWidth="1"/>
    <col min="5375" max="5385" width="11.41015625" style="5"/>
    <col min="5386" max="5386" width="17.1171875" style="5" customWidth="1"/>
    <col min="5387" max="5388" width="11.41015625" style="5"/>
    <col min="5389" max="5389" width="17.1171875" style="5" customWidth="1"/>
    <col min="5390" max="5627" width="11.41015625" style="5"/>
    <col min="5628" max="5628" width="2.41015625" style="5" customWidth="1"/>
    <col min="5629" max="5630" width="25.703125" style="5" customWidth="1"/>
    <col min="5631" max="5641" width="11.41015625" style="5"/>
    <col min="5642" max="5642" width="17.1171875" style="5" customWidth="1"/>
    <col min="5643" max="5644" width="11.41015625" style="5"/>
    <col min="5645" max="5645" width="17.1171875" style="5" customWidth="1"/>
    <col min="5646" max="5883" width="11.41015625" style="5"/>
    <col min="5884" max="5884" width="2.41015625" style="5" customWidth="1"/>
    <col min="5885" max="5886" width="25.703125" style="5" customWidth="1"/>
    <col min="5887" max="5897" width="11.41015625" style="5"/>
    <col min="5898" max="5898" width="17.1171875" style="5" customWidth="1"/>
    <col min="5899" max="5900" width="11.41015625" style="5"/>
    <col min="5901" max="5901" width="17.1171875" style="5" customWidth="1"/>
    <col min="5902" max="6139" width="11.41015625" style="5"/>
    <col min="6140" max="6140" width="2.41015625" style="5" customWidth="1"/>
    <col min="6141" max="6142" width="25.703125" style="5" customWidth="1"/>
    <col min="6143" max="6153" width="11.41015625" style="5"/>
    <col min="6154" max="6154" width="17.1171875" style="5" customWidth="1"/>
    <col min="6155" max="6156" width="11.41015625" style="5"/>
    <col min="6157" max="6157" width="17.1171875" style="5" customWidth="1"/>
    <col min="6158" max="6395" width="11.41015625" style="5"/>
    <col min="6396" max="6396" width="2.41015625" style="5" customWidth="1"/>
    <col min="6397" max="6398" width="25.703125" style="5" customWidth="1"/>
    <col min="6399" max="6409" width="11.41015625" style="5"/>
    <col min="6410" max="6410" width="17.1171875" style="5" customWidth="1"/>
    <col min="6411" max="6412" width="11.41015625" style="5"/>
    <col min="6413" max="6413" width="17.1171875" style="5" customWidth="1"/>
    <col min="6414" max="6651" width="11.41015625" style="5"/>
    <col min="6652" max="6652" width="2.41015625" style="5" customWidth="1"/>
    <col min="6653" max="6654" width="25.703125" style="5" customWidth="1"/>
    <col min="6655" max="6665" width="11.41015625" style="5"/>
    <col min="6666" max="6666" width="17.1171875" style="5" customWidth="1"/>
    <col min="6667" max="6668" width="11.41015625" style="5"/>
    <col min="6669" max="6669" width="17.1171875" style="5" customWidth="1"/>
    <col min="6670" max="6907" width="11.41015625" style="5"/>
    <col min="6908" max="6908" width="2.41015625" style="5" customWidth="1"/>
    <col min="6909" max="6910" width="25.703125" style="5" customWidth="1"/>
    <col min="6911" max="6921" width="11.41015625" style="5"/>
    <col min="6922" max="6922" width="17.1171875" style="5" customWidth="1"/>
    <col min="6923" max="6924" width="11.41015625" style="5"/>
    <col min="6925" max="6925" width="17.1171875" style="5" customWidth="1"/>
    <col min="6926" max="7163" width="11.41015625" style="5"/>
    <col min="7164" max="7164" width="2.41015625" style="5" customWidth="1"/>
    <col min="7165" max="7166" width="25.703125" style="5" customWidth="1"/>
    <col min="7167" max="7177" width="11.41015625" style="5"/>
    <col min="7178" max="7178" width="17.1171875" style="5" customWidth="1"/>
    <col min="7179" max="7180" width="11.41015625" style="5"/>
    <col min="7181" max="7181" width="17.1171875" style="5" customWidth="1"/>
    <col min="7182" max="7419" width="11.41015625" style="5"/>
    <col min="7420" max="7420" width="2.41015625" style="5" customWidth="1"/>
    <col min="7421" max="7422" width="25.703125" style="5" customWidth="1"/>
    <col min="7423" max="7433" width="11.41015625" style="5"/>
    <col min="7434" max="7434" width="17.1171875" style="5" customWidth="1"/>
    <col min="7435" max="7436" width="11.41015625" style="5"/>
    <col min="7437" max="7437" width="17.1171875" style="5" customWidth="1"/>
    <col min="7438" max="7675" width="11.41015625" style="5"/>
    <col min="7676" max="7676" width="2.41015625" style="5" customWidth="1"/>
    <col min="7677" max="7678" width="25.703125" style="5" customWidth="1"/>
    <col min="7679" max="7689" width="11.41015625" style="5"/>
    <col min="7690" max="7690" width="17.1171875" style="5" customWidth="1"/>
    <col min="7691" max="7692" width="11.41015625" style="5"/>
    <col min="7693" max="7693" width="17.1171875" style="5" customWidth="1"/>
    <col min="7694" max="7931" width="11.41015625" style="5"/>
    <col min="7932" max="7932" width="2.41015625" style="5" customWidth="1"/>
    <col min="7933" max="7934" width="25.703125" style="5" customWidth="1"/>
    <col min="7935" max="7945" width="11.41015625" style="5"/>
    <col min="7946" max="7946" width="17.1171875" style="5" customWidth="1"/>
    <col min="7947" max="7948" width="11.41015625" style="5"/>
    <col min="7949" max="7949" width="17.1171875" style="5" customWidth="1"/>
    <col min="7950" max="8187" width="11.41015625" style="5"/>
    <col min="8188" max="8188" width="2.41015625" style="5" customWidth="1"/>
    <col min="8189" max="8190" width="25.703125" style="5" customWidth="1"/>
    <col min="8191" max="8201" width="11.41015625" style="5"/>
    <col min="8202" max="8202" width="17.1171875" style="5" customWidth="1"/>
    <col min="8203" max="8204" width="11.41015625" style="5"/>
    <col min="8205" max="8205" width="17.1171875" style="5" customWidth="1"/>
    <col min="8206" max="8443" width="11.41015625" style="5"/>
    <col min="8444" max="8444" width="2.41015625" style="5" customWidth="1"/>
    <col min="8445" max="8446" width="25.703125" style="5" customWidth="1"/>
    <col min="8447" max="8457" width="11.41015625" style="5"/>
    <col min="8458" max="8458" width="17.1171875" style="5" customWidth="1"/>
    <col min="8459" max="8460" width="11.41015625" style="5"/>
    <col min="8461" max="8461" width="17.1171875" style="5" customWidth="1"/>
    <col min="8462" max="8699" width="11.41015625" style="5"/>
    <col min="8700" max="8700" width="2.41015625" style="5" customWidth="1"/>
    <col min="8701" max="8702" width="25.703125" style="5" customWidth="1"/>
    <col min="8703" max="8713" width="11.41015625" style="5"/>
    <col min="8714" max="8714" width="17.1171875" style="5" customWidth="1"/>
    <col min="8715" max="8716" width="11.41015625" style="5"/>
    <col min="8717" max="8717" width="17.1171875" style="5" customWidth="1"/>
    <col min="8718" max="8955" width="11.41015625" style="5"/>
    <col min="8956" max="8956" width="2.41015625" style="5" customWidth="1"/>
    <col min="8957" max="8958" width="25.703125" style="5" customWidth="1"/>
    <col min="8959" max="8969" width="11.41015625" style="5"/>
    <col min="8970" max="8970" width="17.1171875" style="5" customWidth="1"/>
    <col min="8971" max="8972" width="11.41015625" style="5"/>
    <col min="8973" max="8973" width="17.1171875" style="5" customWidth="1"/>
    <col min="8974" max="9211" width="11.41015625" style="5"/>
    <col min="9212" max="9212" width="2.41015625" style="5" customWidth="1"/>
    <col min="9213" max="9214" width="25.703125" style="5" customWidth="1"/>
    <col min="9215" max="9225" width="11.41015625" style="5"/>
    <col min="9226" max="9226" width="17.1171875" style="5" customWidth="1"/>
    <col min="9227" max="9228" width="11.41015625" style="5"/>
    <col min="9229" max="9229" width="17.1171875" style="5" customWidth="1"/>
    <col min="9230" max="9467" width="11.41015625" style="5"/>
    <col min="9468" max="9468" width="2.41015625" style="5" customWidth="1"/>
    <col min="9469" max="9470" width="25.703125" style="5" customWidth="1"/>
    <col min="9471" max="9481" width="11.41015625" style="5"/>
    <col min="9482" max="9482" width="17.1171875" style="5" customWidth="1"/>
    <col min="9483" max="9484" width="11.41015625" style="5"/>
    <col min="9485" max="9485" width="17.1171875" style="5" customWidth="1"/>
    <col min="9486" max="9723" width="11.41015625" style="5"/>
    <col min="9724" max="9724" width="2.41015625" style="5" customWidth="1"/>
    <col min="9725" max="9726" width="25.703125" style="5" customWidth="1"/>
    <col min="9727" max="9737" width="11.41015625" style="5"/>
    <col min="9738" max="9738" width="17.1171875" style="5" customWidth="1"/>
    <col min="9739" max="9740" width="11.41015625" style="5"/>
    <col min="9741" max="9741" width="17.1171875" style="5" customWidth="1"/>
    <col min="9742" max="9979" width="11.41015625" style="5"/>
    <col min="9980" max="9980" width="2.41015625" style="5" customWidth="1"/>
    <col min="9981" max="9982" width="25.703125" style="5" customWidth="1"/>
    <col min="9983" max="9993" width="11.41015625" style="5"/>
    <col min="9994" max="9994" width="17.1171875" style="5" customWidth="1"/>
    <col min="9995" max="9996" width="11.41015625" style="5"/>
    <col min="9997" max="9997" width="17.1171875" style="5" customWidth="1"/>
    <col min="9998" max="10235" width="11.41015625" style="5"/>
    <col min="10236" max="10236" width="2.41015625" style="5" customWidth="1"/>
    <col min="10237" max="10238" width="25.703125" style="5" customWidth="1"/>
    <col min="10239" max="10249" width="11.41015625" style="5"/>
    <col min="10250" max="10250" width="17.1171875" style="5" customWidth="1"/>
    <col min="10251" max="10252" width="11.41015625" style="5"/>
    <col min="10253" max="10253" width="17.1171875" style="5" customWidth="1"/>
    <col min="10254" max="10491" width="11.41015625" style="5"/>
    <col min="10492" max="10492" width="2.41015625" style="5" customWidth="1"/>
    <col min="10493" max="10494" width="25.703125" style="5" customWidth="1"/>
    <col min="10495" max="10505" width="11.41015625" style="5"/>
    <col min="10506" max="10506" width="17.1171875" style="5" customWidth="1"/>
    <col min="10507" max="10508" width="11.41015625" style="5"/>
    <col min="10509" max="10509" width="17.1171875" style="5" customWidth="1"/>
    <col min="10510" max="10747" width="11.41015625" style="5"/>
    <col min="10748" max="10748" width="2.41015625" style="5" customWidth="1"/>
    <col min="10749" max="10750" width="25.703125" style="5" customWidth="1"/>
    <col min="10751" max="10761" width="11.41015625" style="5"/>
    <col min="10762" max="10762" width="17.1171875" style="5" customWidth="1"/>
    <col min="10763" max="10764" width="11.41015625" style="5"/>
    <col min="10765" max="10765" width="17.1171875" style="5" customWidth="1"/>
    <col min="10766" max="11003" width="11.41015625" style="5"/>
    <col min="11004" max="11004" width="2.41015625" style="5" customWidth="1"/>
    <col min="11005" max="11006" width="25.703125" style="5" customWidth="1"/>
    <col min="11007" max="11017" width="11.41015625" style="5"/>
    <col min="11018" max="11018" width="17.1171875" style="5" customWidth="1"/>
    <col min="11019" max="11020" width="11.41015625" style="5"/>
    <col min="11021" max="11021" width="17.1171875" style="5" customWidth="1"/>
    <col min="11022" max="11259" width="11.41015625" style="5"/>
    <col min="11260" max="11260" width="2.41015625" style="5" customWidth="1"/>
    <col min="11261" max="11262" width="25.703125" style="5" customWidth="1"/>
    <col min="11263" max="11273" width="11.41015625" style="5"/>
    <col min="11274" max="11274" width="17.1171875" style="5" customWidth="1"/>
    <col min="11275" max="11276" width="11.41015625" style="5"/>
    <col min="11277" max="11277" width="17.1171875" style="5" customWidth="1"/>
    <col min="11278" max="11515" width="11.41015625" style="5"/>
    <col min="11516" max="11516" width="2.41015625" style="5" customWidth="1"/>
    <col min="11517" max="11518" width="25.703125" style="5" customWidth="1"/>
    <col min="11519" max="11529" width="11.41015625" style="5"/>
    <col min="11530" max="11530" width="17.1171875" style="5" customWidth="1"/>
    <col min="11531" max="11532" width="11.41015625" style="5"/>
    <col min="11533" max="11533" width="17.1171875" style="5" customWidth="1"/>
    <col min="11534" max="11771" width="11.41015625" style="5"/>
    <col min="11772" max="11772" width="2.41015625" style="5" customWidth="1"/>
    <col min="11773" max="11774" width="25.703125" style="5" customWidth="1"/>
    <col min="11775" max="11785" width="11.41015625" style="5"/>
    <col min="11786" max="11786" width="17.1171875" style="5" customWidth="1"/>
    <col min="11787" max="11788" width="11.41015625" style="5"/>
    <col min="11789" max="11789" width="17.1171875" style="5" customWidth="1"/>
    <col min="11790" max="12027" width="11.41015625" style="5"/>
    <col min="12028" max="12028" width="2.41015625" style="5" customWidth="1"/>
    <col min="12029" max="12030" width="25.703125" style="5" customWidth="1"/>
    <col min="12031" max="12041" width="11.41015625" style="5"/>
    <col min="12042" max="12042" width="17.1171875" style="5" customWidth="1"/>
    <col min="12043" max="12044" width="11.41015625" style="5"/>
    <col min="12045" max="12045" width="17.1171875" style="5" customWidth="1"/>
    <col min="12046" max="12283" width="11.41015625" style="5"/>
    <col min="12284" max="12284" width="2.41015625" style="5" customWidth="1"/>
    <col min="12285" max="12286" width="25.703125" style="5" customWidth="1"/>
    <col min="12287" max="12297" width="11.41015625" style="5"/>
    <col min="12298" max="12298" width="17.1171875" style="5" customWidth="1"/>
    <col min="12299" max="12300" width="11.41015625" style="5"/>
    <col min="12301" max="12301" width="17.1171875" style="5" customWidth="1"/>
    <col min="12302" max="12539" width="11.41015625" style="5"/>
    <col min="12540" max="12540" width="2.41015625" style="5" customWidth="1"/>
    <col min="12541" max="12542" width="25.703125" style="5" customWidth="1"/>
    <col min="12543" max="12553" width="11.41015625" style="5"/>
    <col min="12554" max="12554" width="17.1171875" style="5" customWidth="1"/>
    <col min="12555" max="12556" width="11.41015625" style="5"/>
    <col min="12557" max="12557" width="17.1171875" style="5" customWidth="1"/>
    <col min="12558" max="12795" width="11.41015625" style="5"/>
    <col min="12796" max="12796" width="2.41015625" style="5" customWidth="1"/>
    <col min="12797" max="12798" width="25.703125" style="5" customWidth="1"/>
    <col min="12799" max="12809" width="11.41015625" style="5"/>
    <col min="12810" max="12810" width="17.1171875" style="5" customWidth="1"/>
    <col min="12811" max="12812" width="11.41015625" style="5"/>
    <col min="12813" max="12813" width="17.1171875" style="5" customWidth="1"/>
    <col min="12814" max="13051" width="11.41015625" style="5"/>
    <col min="13052" max="13052" width="2.41015625" style="5" customWidth="1"/>
    <col min="13053" max="13054" width="25.703125" style="5" customWidth="1"/>
    <col min="13055" max="13065" width="11.41015625" style="5"/>
    <col min="13066" max="13066" width="17.1171875" style="5" customWidth="1"/>
    <col min="13067" max="13068" width="11.41015625" style="5"/>
    <col min="13069" max="13069" width="17.1171875" style="5" customWidth="1"/>
    <col min="13070" max="13307" width="11.41015625" style="5"/>
    <col min="13308" max="13308" width="2.41015625" style="5" customWidth="1"/>
    <col min="13309" max="13310" width="25.703125" style="5" customWidth="1"/>
    <col min="13311" max="13321" width="11.41015625" style="5"/>
    <col min="13322" max="13322" width="17.1171875" style="5" customWidth="1"/>
    <col min="13323" max="13324" width="11.41015625" style="5"/>
    <col min="13325" max="13325" width="17.1171875" style="5" customWidth="1"/>
    <col min="13326" max="13563" width="11.41015625" style="5"/>
    <col min="13564" max="13564" width="2.41015625" style="5" customWidth="1"/>
    <col min="13565" max="13566" width="25.703125" style="5" customWidth="1"/>
    <col min="13567" max="13577" width="11.41015625" style="5"/>
    <col min="13578" max="13578" width="17.1171875" style="5" customWidth="1"/>
    <col min="13579" max="13580" width="11.41015625" style="5"/>
    <col min="13581" max="13581" width="17.1171875" style="5" customWidth="1"/>
    <col min="13582" max="13819" width="11.41015625" style="5"/>
    <col min="13820" max="13820" width="2.41015625" style="5" customWidth="1"/>
    <col min="13821" max="13822" width="25.703125" style="5" customWidth="1"/>
    <col min="13823" max="13833" width="11.41015625" style="5"/>
    <col min="13834" max="13834" width="17.1171875" style="5" customWidth="1"/>
    <col min="13835" max="13836" width="11.41015625" style="5"/>
    <col min="13837" max="13837" width="17.1171875" style="5" customWidth="1"/>
    <col min="13838" max="14075" width="11.41015625" style="5"/>
    <col min="14076" max="14076" width="2.41015625" style="5" customWidth="1"/>
    <col min="14077" max="14078" width="25.703125" style="5" customWidth="1"/>
    <col min="14079" max="14089" width="11.41015625" style="5"/>
    <col min="14090" max="14090" width="17.1171875" style="5" customWidth="1"/>
    <col min="14091" max="14092" width="11.41015625" style="5"/>
    <col min="14093" max="14093" width="17.1171875" style="5" customWidth="1"/>
    <col min="14094" max="14331" width="11.41015625" style="5"/>
    <col min="14332" max="14332" width="2.41015625" style="5" customWidth="1"/>
    <col min="14333" max="14334" width="25.703125" style="5" customWidth="1"/>
    <col min="14335" max="14345" width="11.41015625" style="5"/>
    <col min="14346" max="14346" width="17.1171875" style="5" customWidth="1"/>
    <col min="14347" max="14348" width="11.41015625" style="5"/>
    <col min="14349" max="14349" width="17.1171875" style="5" customWidth="1"/>
    <col min="14350" max="14587" width="11.41015625" style="5"/>
    <col min="14588" max="14588" width="2.41015625" style="5" customWidth="1"/>
    <col min="14589" max="14590" width="25.703125" style="5" customWidth="1"/>
    <col min="14591" max="14601" width="11.41015625" style="5"/>
    <col min="14602" max="14602" width="17.1171875" style="5" customWidth="1"/>
    <col min="14603" max="14604" width="11.41015625" style="5"/>
    <col min="14605" max="14605" width="17.1171875" style="5" customWidth="1"/>
    <col min="14606" max="14843" width="11.41015625" style="5"/>
    <col min="14844" max="14844" width="2.41015625" style="5" customWidth="1"/>
    <col min="14845" max="14846" width="25.703125" style="5" customWidth="1"/>
    <col min="14847" max="14857" width="11.41015625" style="5"/>
    <col min="14858" max="14858" width="17.1171875" style="5" customWidth="1"/>
    <col min="14859" max="14860" width="11.41015625" style="5"/>
    <col min="14861" max="14861" width="17.1171875" style="5" customWidth="1"/>
    <col min="14862" max="15099" width="11.41015625" style="5"/>
    <col min="15100" max="15100" width="2.41015625" style="5" customWidth="1"/>
    <col min="15101" max="15102" width="25.703125" style="5" customWidth="1"/>
    <col min="15103" max="15113" width="11.41015625" style="5"/>
    <col min="15114" max="15114" width="17.1171875" style="5" customWidth="1"/>
    <col min="15115" max="15116" width="11.41015625" style="5"/>
    <col min="15117" max="15117" width="17.1171875" style="5" customWidth="1"/>
    <col min="15118" max="15355" width="11.41015625" style="5"/>
    <col min="15356" max="15356" width="2.41015625" style="5" customWidth="1"/>
    <col min="15357" max="15358" width="25.703125" style="5" customWidth="1"/>
    <col min="15359" max="15369" width="11.41015625" style="5"/>
    <col min="15370" max="15370" width="17.1171875" style="5" customWidth="1"/>
    <col min="15371" max="15372" width="11.41015625" style="5"/>
    <col min="15373" max="15373" width="17.1171875" style="5" customWidth="1"/>
    <col min="15374" max="15611" width="11.41015625" style="5"/>
    <col min="15612" max="15612" width="2.41015625" style="5" customWidth="1"/>
    <col min="15613" max="15614" width="25.703125" style="5" customWidth="1"/>
    <col min="15615" max="15625" width="11.41015625" style="5"/>
    <col min="15626" max="15626" width="17.1171875" style="5" customWidth="1"/>
    <col min="15627" max="15628" width="11.41015625" style="5"/>
    <col min="15629" max="15629" width="17.1171875" style="5" customWidth="1"/>
    <col min="15630" max="15867" width="11.41015625" style="5"/>
    <col min="15868" max="15868" width="2.41015625" style="5" customWidth="1"/>
    <col min="15869" max="15870" width="25.703125" style="5" customWidth="1"/>
    <col min="15871" max="15881" width="11.41015625" style="5"/>
    <col min="15882" max="15882" width="17.1171875" style="5" customWidth="1"/>
    <col min="15883" max="15884" width="11.41015625" style="5"/>
    <col min="15885" max="15885" width="17.1171875" style="5" customWidth="1"/>
    <col min="15886" max="16123" width="11.41015625" style="5"/>
    <col min="16124" max="16124" width="2.41015625" style="5" customWidth="1"/>
    <col min="16125" max="16126" width="25.703125" style="5" customWidth="1"/>
    <col min="16127" max="16137" width="11.41015625" style="5"/>
    <col min="16138" max="16138" width="17.1171875" style="5" customWidth="1"/>
    <col min="16139" max="16140" width="11.41015625" style="5"/>
    <col min="16141" max="16141" width="17.1171875" style="5" customWidth="1"/>
    <col min="16142" max="16384" width="11.41015625" style="5"/>
  </cols>
  <sheetData>
    <row r="1" spans="4:17" ht="23.35">
      <c r="D1" s="100" t="s">
        <v>255</v>
      </c>
    </row>
    <row r="2" spans="4:17" ht="14.7" thickBot="1"/>
    <row r="3" spans="4:17" ht="21" thickBot="1">
      <c r="D3" s="98" t="s">
        <v>144</v>
      </c>
      <c r="E3" s="42" t="str">
        <f>'6.5A.3.1 Tx spurious'!C3</f>
        <v>CA_n5A-n77A</v>
      </c>
      <c r="F3" s="44"/>
      <c r="G3" s="44"/>
      <c r="H3" s="44"/>
    </row>
    <row r="4" spans="4:17" ht="18.350000000000001" thickBot="1">
      <c r="D4" s="44"/>
      <c r="E4" s="44"/>
      <c r="F4" s="44"/>
      <c r="G4" s="44"/>
      <c r="H4" s="44"/>
    </row>
    <row r="5" spans="4:17" ht="18.350000000000001" thickBot="1">
      <c r="D5" s="202" t="s">
        <v>152</v>
      </c>
      <c r="E5" s="203"/>
      <c r="F5" s="203"/>
      <c r="G5" s="203"/>
      <c r="H5" s="203"/>
      <c r="I5" s="203"/>
      <c r="J5" s="203"/>
      <c r="K5" s="203"/>
      <c r="L5" s="203"/>
      <c r="M5" s="203"/>
      <c r="N5" s="203"/>
      <c r="O5" s="203"/>
      <c r="P5" s="204"/>
      <c r="Q5" s="15"/>
    </row>
    <row r="6" spans="4:17" ht="27" customHeight="1" outlineLevel="1" thickBot="1">
      <c r="D6" s="205" t="s">
        <v>217</v>
      </c>
      <c r="E6" s="206"/>
      <c r="F6" s="206"/>
      <c r="G6" s="206"/>
      <c r="H6" s="206"/>
      <c r="I6" s="206"/>
      <c r="J6" s="206"/>
      <c r="K6" s="206"/>
      <c r="L6" s="206"/>
      <c r="M6" s="206"/>
      <c r="N6" s="206"/>
      <c r="O6" s="206"/>
      <c r="P6" s="207"/>
    </row>
    <row r="7" spans="4:17" ht="14.7" outlineLevel="1" thickBot="1">
      <c r="D7" s="17"/>
      <c r="E7" s="17"/>
      <c r="F7" s="17"/>
      <c r="G7" s="17"/>
      <c r="H7" s="17"/>
      <c r="I7" s="17"/>
      <c r="J7" s="17"/>
      <c r="K7" s="17"/>
      <c r="L7" s="17"/>
    </row>
    <row r="8" spans="4:17" ht="31.5" customHeight="1" outlineLevel="1" thickBot="1">
      <c r="D8" s="96" t="s">
        <v>218</v>
      </c>
      <c r="E8" s="97" t="s">
        <v>219</v>
      </c>
    </row>
    <row r="9" spans="4:17" ht="15.75" customHeight="1" outlineLevel="1" thickBot="1">
      <c r="D9" s="238" t="s">
        <v>220</v>
      </c>
      <c r="E9" s="199" t="s">
        <v>41</v>
      </c>
      <c r="F9" s="200"/>
      <c r="G9" s="200"/>
      <c r="H9" s="200"/>
      <c r="I9" s="200"/>
      <c r="J9" s="200"/>
      <c r="K9" s="201"/>
      <c r="L9" s="16"/>
    </row>
    <row r="10" spans="4:17" ht="24.75" customHeight="1" outlineLevel="1" thickBot="1">
      <c r="D10" s="239"/>
      <c r="E10" s="87" t="s">
        <v>42</v>
      </c>
      <c r="F10" s="217" t="s">
        <v>43</v>
      </c>
      <c r="G10" s="218"/>
      <c r="H10" s="219"/>
      <c r="I10" s="87" t="s">
        <v>44</v>
      </c>
      <c r="J10" s="87" t="s">
        <v>45</v>
      </c>
      <c r="K10" s="92" t="s">
        <v>5</v>
      </c>
      <c r="O10" s="25"/>
    </row>
    <row r="11" spans="4:17" ht="59.7" customHeight="1" outlineLevel="1" thickBot="1">
      <c r="D11" s="101" t="s">
        <v>272</v>
      </c>
      <c r="E11" s="103" t="s">
        <v>221</v>
      </c>
      <c r="F11" s="104" t="s">
        <v>145</v>
      </c>
      <c r="G11" s="104" t="s">
        <v>1</v>
      </c>
      <c r="H11" s="104" t="s">
        <v>146</v>
      </c>
      <c r="I11" s="104">
        <v>-50</v>
      </c>
      <c r="J11" s="105">
        <v>1</v>
      </c>
      <c r="K11" s="105"/>
    </row>
    <row r="12" spans="4:17" ht="14.7" outlineLevel="1" thickBot="1">
      <c r="D12" s="101"/>
      <c r="E12" s="2" t="s">
        <v>140</v>
      </c>
      <c r="F12" s="1" t="s">
        <v>145</v>
      </c>
      <c r="G12" s="1" t="s">
        <v>1</v>
      </c>
      <c r="H12" s="1" t="s">
        <v>146</v>
      </c>
      <c r="I12" s="1">
        <v>-50</v>
      </c>
      <c r="J12" s="81">
        <v>1</v>
      </c>
      <c r="K12" s="81">
        <v>2</v>
      </c>
    </row>
    <row r="13" spans="4:17" ht="27.75" customHeight="1" outlineLevel="1" thickBot="1">
      <c r="D13" s="144"/>
      <c r="E13" s="2" t="s">
        <v>118</v>
      </c>
      <c r="F13" s="1">
        <v>1884.5</v>
      </c>
      <c r="G13" s="1" t="s">
        <v>1</v>
      </c>
      <c r="H13" s="1">
        <v>1915.7</v>
      </c>
      <c r="I13" s="1">
        <v>-41</v>
      </c>
      <c r="J13" s="81">
        <v>0.3</v>
      </c>
      <c r="K13" s="81">
        <v>3</v>
      </c>
    </row>
    <row r="14" spans="4:17" ht="82.5" customHeight="1" outlineLevel="1" thickBot="1">
      <c r="D14" s="245" t="s">
        <v>222</v>
      </c>
      <c r="E14" s="246"/>
      <c r="F14" s="246"/>
      <c r="G14" s="246"/>
      <c r="H14" s="246"/>
      <c r="I14" s="246"/>
      <c r="J14" s="246"/>
      <c r="K14" s="247"/>
      <c r="L14" s="17"/>
    </row>
    <row r="15" spans="4:17" ht="14.7" outlineLevel="1" thickBot="1">
      <c r="D15" s="17"/>
      <c r="E15" s="17"/>
      <c r="F15" s="17"/>
      <c r="G15" s="17"/>
      <c r="H15" s="17"/>
      <c r="I15" s="17"/>
      <c r="J15" s="17"/>
      <c r="K15" s="17"/>
      <c r="L15" s="17"/>
    </row>
    <row r="16" spans="4:17" ht="18.350000000000001" thickBot="1">
      <c r="D16" s="202" t="s">
        <v>148</v>
      </c>
      <c r="E16" s="203"/>
      <c r="F16" s="203"/>
      <c r="G16" s="203"/>
      <c r="H16" s="203"/>
      <c r="I16" s="203"/>
      <c r="J16" s="203"/>
      <c r="K16" s="203"/>
      <c r="L16" s="203"/>
      <c r="M16" s="203"/>
      <c r="N16" s="203"/>
      <c r="O16" s="203"/>
      <c r="P16" s="204"/>
      <c r="Q16" s="15"/>
    </row>
    <row r="17" spans="3:26" ht="18" outlineLevel="1">
      <c r="C17" s="15"/>
      <c r="D17" s="15"/>
      <c r="E17" s="15"/>
      <c r="F17" s="15"/>
      <c r="G17" s="15"/>
      <c r="H17" s="15"/>
      <c r="I17" s="15"/>
      <c r="J17" s="15"/>
      <c r="K17" s="15"/>
      <c r="L17" s="15"/>
      <c r="M17" s="15"/>
      <c r="N17" s="15"/>
      <c r="O17" s="15"/>
      <c r="P17" s="15"/>
      <c r="Q17" s="15"/>
    </row>
    <row r="18" spans="3:26" ht="18" outlineLevel="1">
      <c r="D18" s="248" t="s">
        <v>251</v>
      </c>
      <c r="E18" s="249"/>
      <c r="F18" s="248" t="s">
        <v>252</v>
      </c>
      <c r="G18" s="249"/>
      <c r="J18" s="47"/>
      <c r="K18" s="240" t="s">
        <v>96</v>
      </c>
      <c r="L18" s="240"/>
      <c r="M18" s="240"/>
      <c r="N18" s="240"/>
      <c r="O18" s="240"/>
      <c r="P18" s="240"/>
      <c r="Q18" s="45"/>
      <c r="R18" s="45"/>
      <c r="S18" s="45"/>
    </row>
    <row r="19" spans="3:26" s="46" customFormat="1" ht="18" outlineLevel="1">
      <c r="D19" s="21" t="s">
        <v>7</v>
      </c>
      <c r="E19" s="21" t="s">
        <v>8</v>
      </c>
      <c r="F19" s="21" t="s">
        <v>9</v>
      </c>
      <c r="G19" s="21" t="s">
        <v>10</v>
      </c>
      <c r="I19" s="47"/>
      <c r="J19" s="48"/>
      <c r="K19" s="20" t="s">
        <v>83</v>
      </c>
      <c r="L19" s="20" t="s">
        <v>84</v>
      </c>
      <c r="M19" s="20" t="s">
        <v>85</v>
      </c>
      <c r="N19" s="20" t="s">
        <v>86</v>
      </c>
      <c r="O19" s="51" t="s">
        <v>87</v>
      </c>
      <c r="P19" s="51" t="s">
        <v>88</v>
      </c>
      <c r="Q19" s="49"/>
      <c r="Y19" s="50"/>
      <c r="Z19" s="50"/>
    </row>
    <row r="20" spans="3:26" s="46" customFormat="1" ht="27" customHeight="1" outlineLevel="1">
      <c r="D20" s="22">
        <v>824</v>
      </c>
      <c r="E20" s="22">
        <v>849</v>
      </c>
      <c r="F20" s="22">
        <v>3300</v>
      </c>
      <c r="G20" s="22">
        <v>4200</v>
      </c>
      <c r="I20" s="47"/>
      <c r="J20" s="33" t="s">
        <v>91</v>
      </c>
      <c r="K20" s="56" t="s">
        <v>92</v>
      </c>
      <c r="L20" s="56" t="s">
        <v>93</v>
      </c>
      <c r="M20" s="56" t="s">
        <v>94</v>
      </c>
      <c r="N20" s="56" t="s">
        <v>95</v>
      </c>
      <c r="O20" s="52" t="s">
        <v>90</v>
      </c>
      <c r="P20" s="52" t="s">
        <v>89</v>
      </c>
      <c r="Y20" s="50"/>
      <c r="Z20" s="50"/>
    </row>
    <row r="21" spans="3:26" outlineLevel="1">
      <c r="D21" s="46"/>
      <c r="J21" s="33" t="s">
        <v>82</v>
      </c>
      <c r="K21" s="22">
        <v>824</v>
      </c>
      <c r="L21" s="22">
        <v>824</v>
      </c>
      <c r="M21" s="22">
        <v>849</v>
      </c>
      <c r="N21" s="22">
        <v>849</v>
      </c>
      <c r="O21" s="54"/>
      <c r="P21" s="55"/>
    </row>
    <row r="22" spans="3:26" outlineLevel="1">
      <c r="D22" s="20" t="s">
        <v>112</v>
      </c>
      <c r="E22" s="250" t="s">
        <v>113</v>
      </c>
      <c r="F22" s="250"/>
      <c r="G22" s="20" t="s">
        <v>114</v>
      </c>
      <c r="H22" s="20" t="s">
        <v>115</v>
      </c>
      <c r="J22" s="33" t="s">
        <v>71</v>
      </c>
      <c r="K22" s="22">
        <v>3300</v>
      </c>
      <c r="L22" s="22">
        <v>4200</v>
      </c>
      <c r="M22" s="22">
        <v>3300</v>
      </c>
      <c r="N22" s="22">
        <v>4200</v>
      </c>
      <c r="O22" s="55"/>
      <c r="P22" s="55"/>
    </row>
    <row r="23" spans="3:26" outlineLevel="1">
      <c r="D23" s="33" t="s">
        <v>97</v>
      </c>
      <c r="E23" s="33" t="s">
        <v>103</v>
      </c>
      <c r="F23" s="33" t="s">
        <v>54</v>
      </c>
      <c r="G23" s="23">
        <f t="shared" ref="G23:G28" si="0">IF(AND(O23&lt;0,P23&gt;0),0,MIN(ABS(O23),ABS(P23)))</f>
        <v>2451</v>
      </c>
      <c r="H23" s="23">
        <f t="shared" ref="H23:H28" si="1">MAX(ABS(O23),ABS(P23))</f>
        <v>3376</v>
      </c>
      <c r="J23" s="33" t="s">
        <v>119</v>
      </c>
      <c r="K23" s="22">
        <f>K$21-K$22</f>
        <v>-2476</v>
      </c>
      <c r="L23" s="22">
        <f>L$21-L$22</f>
        <v>-3376</v>
      </c>
      <c r="M23" s="22">
        <f>M$21-M$22</f>
        <v>-2451</v>
      </c>
      <c r="N23" s="22">
        <f>N$21-N$22</f>
        <v>-3351</v>
      </c>
      <c r="O23" s="53">
        <f t="shared" ref="O23:O28" si="2">MIN(K23:N23)</f>
        <v>-3376</v>
      </c>
      <c r="P23" s="53">
        <f t="shared" ref="P23:P28" si="3">MAX(K23:N23)</f>
        <v>-2451</v>
      </c>
    </row>
    <row r="24" spans="3:26" outlineLevel="1">
      <c r="D24" s="33" t="s">
        <v>98</v>
      </c>
      <c r="E24" s="33" t="s">
        <v>104</v>
      </c>
      <c r="F24" s="33" t="s">
        <v>55</v>
      </c>
      <c r="G24" s="23">
        <f t="shared" si="0"/>
        <v>4124</v>
      </c>
      <c r="H24" s="23">
        <f t="shared" si="1"/>
        <v>5049</v>
      </c>
      <c r="J24" s="33" t="s">
        <v>120</v>
      </c>
      <c r="K24" s="22">
        <f>K$21+K$22</f>
        <v>4124</v>
      </c>
      <c r="L24" s="22">
        <f>L$21+L$22</f>
        <v>5024</v>
      </c>
      <c r="M24" s="22">
        <f>M$21+M$22</f>
        <v>4149</v>
      </c>
      <c r="N24" s="22">
        <f>N$21+N$22</f>
        <v>5049</v>
      </c>
      <c r="O24" s="53">
        <f t="shared" si="2"/>
        <v>4124</v>
      </c>
      <c r="P24" s="53">
        <f t="shared" si="3"/>
        <v>5049</v>
      </c>
    </row>
    <row r="25" spans="3:26" outlineLevel="1">
      <c r="D25" s="33" t="s">
        <v>99</v>
      </c>
      <c r="E25" s="33" t="s">
        <v>105</v>
      </c>
      <c r="F25" s="33" t="s">
        <v>56</v>
      </c>
      <c r="G25" s="23">
        <f t="shared" si="0"/>
        <v>1602</v>
      </c>
      <c r="H25" s="23">
        <f t="shared" si="1"/>
        <v>2552</v>
      </c>
      <c r="J25" s="33" t="s">
        <v>121</v>
      </c>
      <c r="K25" s="22">
        <f>2*K$21-K$22</f>
        <v>-1652</v>
      </c>
      <c r="L25" s="22">
        <f>2*L$21-L$22</f>
        <v>-2552</v>
      </c>
      <c r="M25" s="22">
        <f>2*M$21-M$22</f>
        <v>-1602</v>
      </c>
      <c r="N25" s="22">
        <f>2*N$21-N$22</f>
        <v>-2502</v>
      </c>
      <c r="O25" s="53">
        <f t="shared" si="2"/>
        <v>-2552</v>
      </c>
      <c r="P25" s="53">
        <f t="shared" si="3"/>
        <v>-1602</v>
      </c>
    </row>
    <row r="26" spans="3:26" outlineLevel="1">
      <c r="D26" s="33" t="s">
        <v>100</v>
      </c>
      <c r="E26" s="33" t="s">
        <v>106</v>
      </c>
      <c r="F26" s="33" t="s">
        <v>57</v>
      </c>
      <c r="G26" s="23">
        <f t="shared" si="0"/>
        <v>5751</v>
      </c>
      <c r="H26" s="23">
        <f t="shared" si="1"/>
        <v>7576</v>
      </c>
      <c r="J26" s="33" t="s">
        <v>122</v>
      </c>
      <c r="K26" s="22">
        <f>2*K$22-K$21</f>
        <v>5776</v>
      </c>
      <c r="L26" s="22">
        <f>2*L$22-L$21</f>
        <v>7576</v>
      </c>
      <c r="M26" s="22">
        <f>2*M$22-M$21</f>
        <v>5751</v>
      </c>
      <c r="N26" s="22">
        <f>2*N$22-N$21</f>
        <v>7551</v>
      </c>
      <c r="O26" s="53">
        <f t="shared" si="2"/>
        <v>5751</v>
      </c>
      <c r="P26" s="53">
        <f t="shared" si="3"/>
        <v>7576</v>
      </c>
    </row>
    <row r="27" spans="3:26" outlineLevel="1">
      <c r="D27" s="33" t="s">
        <v>101</v>
      </c>
      <c r="E27" s="33" t="s">
        <v>107</v>
      </c>
      <c r="F27" s="33" t="s">
        <v>58</v>
      </c>
      <c r="G27" s="23">
        <f t="shared" si="0"/>
        <v>4948</v>
      </c>
      <c r="H27" s="23">
        <f t="shared" si="1"/>
        <v>5898</v>
      </c>
      <c r="J27" s="33" t="s">
        <v>123</v>
      </c>
      <c r="K27" s="22">
        <f>2*K$21+K$22</f>
        <v>4948</v>
      </c>
      <c r="L27" s="22">
        <f>2*L$21+L$22</f>
        <v>5848</v>
      </c>
      <c r="M27" s="22">
        <f>2*M$21+M$22</f>
        <v>4998</v>
      </c>
      <c r="N27" s="22">
        <f>2*N$21+N$22</f>
        <v>5898</v>
      </c>
      <c r="O27" s="53">
        <f t="shared" si="2"/>
        <v>4948</v>
      </c>
      <c r="P27" s="53">
        <f t="shared" si="3"/>
        <v>5898</v>
      </c>
    </row>
    <row r="28" spans="3:26" outlineLevel="1">
      <c r="D28" s="33" t="s">
        <v>102</v>
      </c>
      <c r="E28" s="33" t="s">
        <v>108</v>
      </c>
      <c r="F28" s="33" t="s">
        <v>59</v>
      </c>
      <c r="G28" s="23">
        <f t="shared" si="0"/>
        <v>7424</v>
      </c>
      <c r="H28" s="23">
        <f t="shared" si="1"/>
        <v>9249</v>
      </c>
      <c r="J28" s="33" t="s">
        <v>124</v>
      </c>
      <c r="K28" s="22">
        <f>2*K$22+K$21</f>
        <v>7424</v>
      </c>
      <c r="L28" s="22">
        <f>2*L$22+L$21</f>
        <v>9224</v>
      </c>
      <c r="M28" s="22">
        <f>2*M$22+M$21</f>
        <v>7449</v>
      </c>
      <c r="N28" s="22">
        <f>2*N$22+N$21</f>
        <v>9249</v>
      </c>
      <c r="O28" s="53">
        <f t="shared" si="2"/>
        <v>7424</v>
      </c>
      <c r="P28" s="53">
        <f t="shared" si="3"/>
        <v>9249</v>
      </c>
    </row>
    <row r="29" spans="3:26" ht="14.7" outlineLevel="1" thickBot="1"/>
    <row r="30" spans="3:26" ht="18.350000000000001" thickBot="1">
      <c r="D30" s="202" t="s">
        <v>149</v>
      </c>
      <c r="E30" s="203"/>
      <c r="F30" s="203"/>
      <c r="G30" s="203"/>
      <c r="H30" s="203"/>
      <c r="I30" s="203"/>
      <c r="J30" s="203"/>
      <c r="K30" s="203"/>
      <c r="L30" s="203"/>
      <c r="M30" s="203"/>
      <c r="N30" s="203"/>
      <c r="O30" s="203"/>
      <c r="P30" s="204"/>
      <c r="Q30" s="15"/>
    </row>
    <row r="31" spans="3:26" ht="19.5" customHeight="1" outlineLevel="1">
      <c r="D31" s="208" t="s">
        <v>155</v>
      </c>
      <c r="E31" s="209"/>
      <c r="F31" s="209"/>
      <c r="G31" s="209"/>
      <c r="H31" s="209"/>
      <c r="I31" s="209"/>
      <c r="J31" s="209"/>
      <c r="K31" s="209"/>
      <c r="L31" s="209"/>
      <c r="M31" s="209"/>
      <c r="N31" s="209"/>
      <c r="O31" s="209"/>
      <c r="P31" s="210"/>
    </row>
    <row r="32" spans="3:26" outlineLevel="1"/>
    <row r="33" spans="4:24" ht="15.75" customHeight="1" outlineLevel="1">
      <c r="D33" s="241" t="s">
        <v>220</v>
      </c>
      <c r="E33" s="241" t="s">
        <v>41</v>
      </c>
      <c r="F33" s="241"/>
      <c r="G33" s="241"/>
      <c r="H33" s="241"/>
      <c r="I33" s="241"/>
      <c r="J33" s="241"/>
      <c r="K33" s="241"/>
      <c r="L33" s="241"/>
      <c r="M33" s="241"/>
      <c r="N33" s="241"/>
      <c r="O33" s="241"/>
    </row>
    <row r="34" spans="4:24" ht="23.35" outlineLevel="1">
      <c r="D34" s="241"/>
      <c r="E34" s="121" t="s">
        <v>42</v>
      </c>
      <c r="F34" s="242" t="s">
        <v>43</v>
      </c>
      <c r="G34" s="242"/>
      <c r="H34" s="242"/>
      <c r="I34" s="121" t="s">
        <v>44</v>
      </c>
      <c r="J34" s="121" t="s">
        <v>45</v>
      </c>
      <c r="K34" s="122" t="s">
        <v>5</v>
      </c>
      <c r="L34" s="243" t="s">
        <v>116</v>
      </c>
      <c r="M34" s="243"/>
      <c r="N34" s="243"/>
      <c r="O34" s="243"/>
    </row>
    <row r="35" spans="4:24" outlineLevel="1">
      <c r="D35" s="252" t="s">
        <v>272</v>
      </c>
      <c r="E35" s="133" t="s">
        <v>223</v>
      </c>
      <c r="F35" s="127">
        <v>2110</v>
      </c>
      <c r="G35" s="128" t="s">
        <v>226</v>
      </c>
      <c r="H35" s="127">
        <v>2170</v>
      </c>
      <c r="I35" s="119">
        <v>-50</v>
      </c>
      <c r="J35" s="124">
        <v>1</v>
      </c>
      <c r="K35" s="108" t="s">
        <v>1</v>
      </c>
      <c r="L35" s="130">
        <v>2110</v>
      </c>
      <c r="M35" s="131" t="s">
        <v>226</v>
      </c>
      <c r="N35" s="130">
        <v>2170</v>
      </c>
      <c r="O35" s="132" t="s">
        <v>99</v>
      </c>
    </row>
    <row r="36" spans="4:24" s="25" customFormat="1" outlineLevel="1">
      <c r="D36" s="253"/>
      <c r="E36" s="106" t="s">
        <v>169</v>
      </c>
      <c r="F36" s="107">
        <v>1930</v>
      </c>
      <c r="G36" s="108" t="s">
        <v>1</v>
      </c>
      <c r="H36" s="107">
        <v>1990</v>
      </c>
      <c r="I36" s="108">
        <v>-50</v>
      </c>
      <c r="J36" s="108">
        <v>1</v>
      </c>
      <c r="K36" s="108" t="s">
        <v>1</v>
      </c>
      <c r="L36" s="109" t="s">
        <v>170</v>
      </c>
      <c r="M36" s="110" t="s">
        <v>1</v>
      </c>
      <c r="N36" s="109" t="s">
        <v>171</v>
      </c>
      <c r="O36" s="111" t="s">
        <v>99</v>
      </c>
      <c r="Q36" s="77"/>
      <c r="R36" s="77"/>
      <c r="T36" s="79"/>
      <c r="U36" s="79"/>
      <c r="V36" s="28"/>
      <c r="W36" s="28"/>
      <c r="X36" s="28"/>
    </row>
    <row r="37" spans="4:24" s="25" customFormat="1" outlineLevel="1">
      <c r="D37" s="253"/>
      <c r="E37" s="133" t="s">
        <v>224</v>
      </c>
      <c r="F37" s="137">
        <v>1805</v>
      </c>
      <c r="G37" s="138"/>
      <c r="H37" s="137">
        <v>1880</v>
      </c>
      <c r="I37" s="108">
        <v>-50</v>
      </c>
      <c r="J37" s="108">
        <v>1</v>
      </c>
      <c r="K37" s="108" t="s">
        <v>1</v>
      </c>
      <c r="L37" s="134">
        <v>1805</v>
      </c>
      <c r="M37" s="135"/>
      <c r="N37" s="134">
        <v>1880</v>
      </c>
      <c r="O37" s="111" t="s">
        <v>99</v>
      </c>
      <c r="Q37" s="77"/>
      <c r="R37" s="77"/>
      <c r="T37" s="79"/>
      <c r="U37" s="79"/>
      <c r="V37" s="28"/>
      <c r="W37" s="28"/>
      <c r="X37" s="28"/>
    </row>
    <row r="38" spans="4:24" s="25" customFormat="1" outlineLevel="1">
      <c r="D38" s="253"/>
      <c r="E38" s="106" t="s">
        <v>172</v>
      </c>
      <c r="F38" s="107">
        <v>2110</v>
      </c>
      <c r="G38" s="108" t="s">
        <v>1</v>
      </c>
      <c r="H38" s="107">
        <v>2155</v>
      </c>
      <c r="I38" s="108">
        <v>-50</v>
      </c>
      <c r="J38" s="108">
        <v>1</v>
      </c>
      <c r="K38" s="108" t="s">
        <v>1</v>
      </c>
      <c r="L38" s="109" t="s">
        <v>157</v>
      </c>
      <c r="M38" s="110" t="s">
        <v>1</v>
      </c>
      <c r="N38" s="109">
        <v>2155</v>
      </c>
      <c r="O38" s="111" t="s">
        <v>99</v>
      </c>
      <c r="Q38" s="78"/>
      <c r="R38" s="78"/>
      <c r="S38" s="68"/>
      <c r="T38" s="80"/>
      <c r="U38" s="80"/>
      <c r="V38" s="28"/>
      <c r="W38" s="28"/>
      <c r="X38" s="28"/>
    </row>
    <row r="39" spans="4:24" s="25" customFormat="1" outlineLevel="1">
      <c r="D39" s="253"/>
      <c r="E39" s="125" t="s">
        <v>225</v>
      </c>
      <c r="F39" s="123">
        <v>925</v>
      </c>
      <c r="G39" s="119" t="s">
        <v>226</v>
      </c>
      <c r="H39" s="123">
        <v>960</v>
      </c>
      <c r="I39" s="119">
        <v>-50</v>
      </c>
      <c r="J39" s="124">
        <v>1</v>
      </c>
      <c r="K39" s="108" t="s">
        <v>1</v>
      </c>
      <c r="L39" s="109"/>
      <c r="M39" s="110" t="s">
        <v>158</v>
      </c>
      <c r="N39" s="109"/>
      <c r="O39" s="111"/>
      <c r="Q39" s="78"/>
      <c r="R39" s="78"/>
      <c r="S39" s="68"/>
      <c r="T39" s="80"/>
      <c r="U39" s="80"/>
      <c r="V39" s="28"/>
      <c r="W39" s="28"/>
      <c r="X39" s="28"/>
    </row>
    <row r="40" spans="4:24" s="25" customFormat="1" outlineLevel="1">
      <c r="D40" s="253"/>
      <c r="E40" s="125" t="s">
        <v>227</v>
      </c>
      <c r="F40" s="119">
        <v>1475.9</v>
      </c>
      <c r="G40" s="119" t="s">
        <v>226</v>
      </c>
      <c r="H40" s="119">
        <v>1495.9</v>
      </c>
      <c r="I40" s="119">
        <v>-50</v>
      </c>
      <c r="J40" s="124">
        <v>1</v>
      </c>
      <c r="K40" s="108" t="s">
        <v>1</v>
      </c>
      <c r="L40" s="109"/>
      <c r="M40" s="110" t="s">
        <v>158</v>
      </c>
      <c r="N40" s="109"/>
      <c r="O40" s="111"/>
      <c r="Q40" s="78"/>
      <c r="R40" s="78"/>
      <c r="S40" s="68"/>
      <c r="T40" s="80"/>
      <c r="U40" s="80"/>
      <c r="V40" s="28"/>
      <c r="W40" s="28"/>
      <c r="X40" s="28"/>
    </row>
    <row r="41" spans="4:24" s="25" customFormat="1" outlineLevel="1">
      <c r="D41" s="253"/>
      <c r="E41" s="106" t="s">
        <v>173</v>
      </c>
      <c r="F41" s="107">
        <v>729</v>
      </c>
      <c r="G41" s="108" t="s">
        <v>1</v>
      </c>
      <c r="H41" s="107">
        <v>746</v>
      </c>
      <c r="I41" s="108">
        <v>-50</v>
      </c>
      <c r="J41" s="108">
        <v>1</v>
      </c>
      <c r="K41" s="108" t="s">
        <v>1</v>
      </c>
      <c r="L41" s="109" t="s">
        <v>137</v>
      </c>
      <c r="M41" s="110" t="s">
        <v>158</v>
      </c>
      <c r="N41" s="109" t="s">
        <v>137</v>
      </c>
      <c r="O41" s="111" t="s">
        <v>137</v>
      </c>
      <c r="P41" s="59"/>
      <c r="Q41" s="78"/>
      <c r="R41" s="78"/>
      <c r="S41" s="68"/>
      <c r="T41" s="80"/>
      <c r="U41" s="80"/>
      <c r="V41" s="79"/>
      <c r="W41" s="28"/>
      <c r="X41" s="28"/>
    </row>
    <row r="42" spans="4:24" s="25" customFormat="1" outlineLevel="1">
      <c r="D42" s="253"/>
      <c r="E42" s="106" t="s">
        <v>174</v>
      </c>
      <c r="F42" s="107">
        <v>746</v>
      </c>
      <c r="G42" s="108" t="s">
        <v>1</v>
      </c>
      <c r="H42" s="107">
        <v>756</v>
      </c>
      <c r="I42" s="108">
        <v>-50</v>
      </c>
      <c r="J42" s="108">
        <v>1</v>
      </c>
      <c r="K42" s="108" t="s">
        <v>1</v>
      </c>
      <c r="L42" s="109" t="s">
        <v>137</v>
      </c>
      <c r="M42" s="110" t="s">
        <v>158</v>
      </c>
      <c r="N42" s="109" t="s">
        <v>137</v>
      </c>
      <c r="O42" s="111" t="s">
        <v>137</v>
      </c>
      <c r="P42" s="59"/>
      <c r="Q42" s="78"/>
      <c r="R42" s="78"/>
      <c r="S42" s="68"/>
      <c r="T42" s="80"/>
      <c r="U42" s="80"/>
      <c r="V42" s="79"/>
      <c r="W42" s="28"/>
      <c r="X42" s="28"/>
    </row>
    <row r="43" spans="4:24" s="25" customFormat="1" outlineLevel="1">
      <c r="D43" s="253"/>
      <c r="E43" s="106" t="s">
        <v>175</v>
      </c>
      <c r="F43" s="107">
        <v>758</v>
      </c>
      <c r="G43" s="108" t="s">
        <v>1</v>
      </c>
      <c r="H43" s="107">
        <v>768</v>
      </c>
      <c r="I43" s="108">
        <v>-50</v>
      </c>
      <c r="J43" s="108">
        <v>1</v>
      </c>
      <c r="K43" s="108" t="s">
        <v>1</v>
      </c>
      <c r="L43" s="109" t="s">
        <v>137</v>
      </c>
      <c r="M43" s="110" t="s">
        <v>158</v>
      </c>
      <c r="N43" s="109" t="s">
        <v>137</v>
      </c>
      <c r="O43" s="111" t="s">
        <v>137</v>
      </c>
      <c r="P43" s="28"/>
      <c r="Q43" s="78"/>
      <c r="R43" s="78"/>
      <c r="S43" s="68"/>
      <c r="T43" s="80"/>
      <c r="U43" s="80"/>
      <c r="V43" s="80"/>
      <c r="W43" s="28"/>
      <c r="X43" s="28"/>
    </row>
    <row r="44" spans="4:24" s="25" customFormat="1" outlineLevel="1">
      <c r="D44" s="253"/>
      <c r="E44" s="106" t="s">
        <v>176</v>
      </c>
      <c r="F44" s="107">
        <v>734</v>
      </c>
      <c r="G44" s="108" t="s">
        <v>1</v>
      </c>
      <c r="H44" s="107">
        <v>746</v>
      </c>
      <c r="I44" s="108">
        <v>-50</v>
      </c>
      <c r="J44" s="108">
        <v>1</v>
      </c>
      <c r="K44" s="108" t="s">
        <v>1</v>
      </c>
      <c r="L44" s="109" t="s">
        <v>137</v>
      </c>
      <c r="M44" s="110" t="s">
        <v>158</v>
      </c>
      <c r="N44" s="109" t="s">
        <v>137</v>
      </c>
      <c r="O44" s="111" t="s">
        <v>137</v>
      </c>
      <c r="P44" s="59"/>
      <c r="Q44" s="78"/>
      <c r="R44" s="78"/>
      <c r="S44" s="68"/>
      <c r="T44" s="80"/>
      <c r="U44" s="80"/>
      <c r="V44" s="80"/>
      <c r="W44" s="28"/>
      <c r="X44" s="28"/>
    </row>
    <row r="45" spans="4:24" s="25" customFormat="1" outlineLevel="1">
      <c r="D45" s="253"/>
      <c r="E45" s="125" t="s">
        <v>228</v>
      </c>
      <c r="F45" s="123">
        <v>860</v>
      </c>
      <c r="G45" s="119" t="s">
        <v>226</v>
      </c>
      <c r="H45" s="123">
        <v>875</v>
      </c>
      <c r="I45" s="119">
        <v>-50</v>
      </c>
      <c r="J45" s="124">
        <v>1</v>
      </c>
      <c r="K45" s="108" t="s">
        <v>1</v>
      </c>
      <c r="L45" s="109"/>
      <c r="M45" s="110" t="s">
        <v>158</v>
      </c>
      <c r="N45" s="109"/>
      <c r="O45" s="111"/>
      <c r="P45" s="59"/>
      <c r="Q45" s="78"/>
      <c r="R45" s="78"/>
      <c r="S45" s="68"/>
      <c r="T45" s="80"/>
      <c r="U45" s="80"/>
      <c r="V45" s="80"/>
      <c r="W45" s="28"/>
      <c r="X45" s="28"/>
    </row>
    <row r="46" spans="4:24" s="25" customFormat="1" outlineLevel="1">
      <c r="D46" s="253"/>
      <c r="E46" s="125" t="s">
        <v>229</v>
      </c>
      <c r="F46" s="123">
        <v>875</v>
      </c>
      <c r="G46" s="119" t="s">
        <v>226</v>
      </c>
      <c r="H46" s="123">
        <v>890</v>
      </c>
      <c r="I46" s="119">
        <v>-50</v>
      </c>
      <c r="J46" s="124">
        <v>1</v>
      </c>
      <c r="K46" s="108" t="s">
        <v>1</v>
      </c>
      <c r="L46" s="109"/>
      <c r="M46" s="110" t="s">
        <v>158</v>
      </c>
      <c r="N46" s="109"/>
      <c r="O46" s="111"/>
      <c r="P46" s="59"/>
      <c r="Q46" s="78"/>
      <c r="R46" s="78"/>
      <c r="S46" s="68"/>
      <c r="T46" s="80"/>
      <c r="U46" s="80"/>
      <c r="V46" s="80"/>
      <c r="W46" s="28"/>
      <c r="X46" s="28"/>
    </row>
    <row r="47" spans="4:24" s="25" customFormat="1" outlineLevel="1">
      <c r="D47" s="253"/>
      <c r="E47" s="126" t="s">
        <v>230</v>
      </c>
      <c r="F47" s="123">
        <v>1495.9</v>
      </c>
      <c r="G47" s="119" t="s">
        <v>226</v>
      </c>
      <c r="H47" s="123">
        <v>1510.9</v>
      </c>
      <c r="I47" s="119">
        <v>-50</v>
      </c>
      <c r="J47" s="124">
        <v>1</v>
      </c>
      <c r="K47" s="108" t="s">
        <v>1</v>
      </c>
      <c r="L47" s="109"/>
      <c r="M47" s="110" t="s">
        <v>158</v>
      </c>
      <c r="N47" s="109"/>
      <c r="O47" s="111"/>
      <c r="P47" s="59"/>
      <c r="Q47" s="78"/>
      <c r="R47" s="78"/>
      <c r="S47" s="68"/>
      <c r="T47" s="80"/>
      <c r="U47" s="80"/>
      <c r="V47" s="80"/>
      <c r="W47" s="28"/>
      <c r="X47" s="28"/>
    </row>
    <row r="48" spans="4:24" s="25" customFormat="1" outlineLevel="1">
      <c r="D48" s="253"/>
      <c r="E48" s="106" t="s">
        <v>177</v>
      </c>
      <c r="F48" s="107">
        <v>1930</v>
      </c>
      <c r="G48" s="108" t="s">
        <v>1</v>
      </c>
      <c r="H48" s="107">
        <v>1995</v>
      </c>
      <c r="I48" s="108">
        <v>-50</v>
      </c>
      <c r="J48" s="108">
        <v>1</v>
      </c>
      <c r="K48" s="108" t="s">
        <v>1</v>
      </c>
      <c r="L48" s="109" t="s">
        <v>170</v>
      </c>
      <c r="M48" s="110" t="s">
        <v>1</v>
      </c>
      <c r="N48" s="109" t="s">
        <v>178</v>
      </c>
      <c r="O48" s="111" t="s">
        <v>99</v>
      </c>
      <c r="P48" s="59"/>
      <c r="Q48" s="78"/>
      <c r="R48" s="78"/>
      <c r="S48" s="68"/>
      <c r="T48" s="80"/>
      <c r="U48" s="80"/>
      <c r="V48" s="79"/>
      <c r="W48" s="28"/>
      <c r="X48" s="28"/>
    </row>
    <row r="49" spans="4:26" s="25" customFormat="1" outlineLevel="1">
      <c r="D49" s="253"/>
      <c r="E49" s="106" t="s">
        <v>138</v>
      </c>
      <c r="F49" s="107">
        <v>859</v>
      </c>
      <c r="G49" s="108" t="s">
        <v>1</v>
      </c>
      <c r="H49" s="107">
        <v>894</v>
      </c>
      <c r="I49" s="108">
        <v>-50</v>
      </c>
      <c r="J49" s="108">
        <v>1</v>
      </c>
      <c r="K49" s="108" t="s">
        <v>1</v>
      </c>
      <c r="L49" s="109" t="s">
        <v>137</v>
      </c>
      <c r="M49" s="110" t="s">
        <v>158</v>
      </c>
      <c r="N49" s="109" t="s">
        <v>137</v>
      </c>
      <c r="O49" s="111" t="s">
        <v>137</v>
      </c>
      <c r="P49" s="59"/>
      <c r="Q49" s="78"/>
      <c r="R49" s="78"/>
      <c r="S49" s="68"/>
      <c r="T49" s="80"/>
      <c r="U49" s="80"/>
      <c r="V49" s="80"/>
      <c r="W49" s="28"/>
      <c r="X49" s="28"/>
      <c r="Y49" s="28"/>
      <c r="Z49" s="28"/>
    </row>
    <row r="50" spans="4:26" s="25" customFormat="1" outlineLevel="1">
      <c r="D50" s="253"/>
      <c r="E50" s="106" t="s">
        <v>156</v>
      </c>
      <c r="F50" s="107">
        <v>758</v>
      </c>
      <c r="G50" s="108" t="s">
        <v>1</v>
      </c>
      <c r="H50" s="107">
        <v>803</v>
      </c>
      <c r="I50" s="108">
        <v>-50</v>
      </c>
      <c r="J50" s="108">
        <v>1</v>
      </c>
      <c r="K50" s="108" t="s">
        <v>1</v>
      </c>
      <c r="L50" s="109" t="s">
        <v>137</v>
      </c>
      <c r="M50" s="110" t="s">
        <v>158</v>
      </c>
      <c r="N50" s="109" t="s">
        <v>137</v>
      </c>
      <c r="O50" s="111" t="s">
        <v>137</v>
      </c>
      <c r="P50" s="59"/>
      <c r="Q50" s="78"/>
      <c r="R50" s="78"/>
      <c r="S50" s="68"/>
      <c r="T50" s="80"/>
      <c r="U50" s="80"/>
      <c r="V50" s="79"/>
      <c r="W50" s="28"/>
      <c r="X50" s="28"/>
      <c r="Y50" s="28"/>
      <c r="Z50" s="28"/>
    </row>
    <row r="51" spans="4:26" s="25" customFormat="1" ht="33.75" customHeight="1" outlineLevel="1">
      <c r="D51" s="253"/>
      <c r="E51" s="106" t="s">
        <v>179</v>
      </c>
      <c r="F51" s="107">
        <v>717</v>
      </c>
      <c r="G51" s="108" t="s">
        <v>1</v>
      </c>
      <c r="H51" s="107">
        <v>728</v>
      </c>
      <c r="I51" s="108">
        <v>-50</v>
      </c>
      <c r="J51" s="108">
        <v>1</v>
      </c>
      <c r="K51" s="108" t="s">
        <v>1</v>
      </c>
      <c r="L51" s="109" t="s">
        <v>137</v>
      </c>
      <c r="M51" s="110" t="s">
        <v>158</v>
      </c>
      <c r="N51" s="109" t="s">
        <v>137</v>
      </c>
      <c r="O51" s="111" t="s">
        <v>137</v>
      </c>
      <c r="Q51" s="78"/>
      <c r="R51" s="78"/>
      <c r="S51" s="68"/>
      <c r="T51" s="80"/>
      <c r="U51" s="80"/>
      <c r="V51" s="28"/>
      <c r="W51" s="28"/>
      <c r="X51" s="28"/>
    </row>
    <row r="52" spans="4:26" s="25" customFormat="1" outlineLevel="1">
      <c r="D52" s="253"/>
      <c r="E52" s="106" t="s">
        <v>180</v>
      </c>
      <c r="F52" s="107">
        <v>2350</v>
      </c>
      <c r="G52" s="108" t="s">
        <v>1</v>
      </c>
      <c r="H52" s="107">
        <v>2360</v>
      </c>
      <c r="I52" s="108">
        <v>-50</v>
      </c>
      <c r="J52" s="108">
        <v>1</v>
      </c>
      <c r="K52" s="108" t="s">
        <v>1</v>
      </c>
      <c r="L52" s="109">
        <v>2350</v>
      </c>
      <c r="M52" s="110" t="s">
        <v>1</v>
      </c>
      <c r="N52" s="109">
        <v>2360</v>
      </c>
      <c r="O52" s="111" t="s">
        <v>99</v>
      </c>
      <c r="Q52" s="78"/>
      <c r="R52" s="78"/>
      <c r="S52" s="68"/>
      <c r="T52" s="80"/>
      <c r="U52" s="80"/>
      <c r="V52" s="28"/>
      <c r="W52" s="28"/>
      <c r="X52" s="28"/>
    </row>
    <row r="53" spans="4:26" s="25" customFormat="1" outlineLevel="1">
      <c r="D53" s="253"/>
      <c r="E53" s="136" t="s">
        <v>233</v>
      </c>
      <c r="F53" s="127">
        <v>2010</v>
      </c>
      <c r="G53" s="128" t="s">
        <v>226</v>
      </c>
      <c r="H53" s="127">
        <v>2025</v>
      </c>
      <c r="I53" s="128">
        <v>-50</v>
      </c>
      <c r="J53" s="129">
        <v>1</v>
      </c>
      <c r="K53" s="108" t="s">
        <v>1</v>
      </c>
      <c r="L53" s="130">
        <v>2010</v>
      </c>
      <c r="M53" s="131" t="s">
        <v>226</v>
      </c>
      <c r="N53" s="130">
        <v>2025</v>
      </c>
      <c r="O53" s="111" t="s">
        <v>99</v>
      </c>
      <c r="Q53" s="78"/>
      <c r="R53" s="78"/>
      <c r="S53" s="68"/>
      <c r="T53" s="80"/>
      <c r="U53" s="80"/>
      <c r="V53" s="28"/>
      <c r="W53" s="28"/>
      <c r="X53" s="28"/>
    </row>
    <row r="54" spans="4:26" s="25" customFormat="1" ht="15" customHeight="1" outlineLevel="1">
      <c r="D54" s="253"/>
      <c r="E54" s="106" t="s">
        <v>133</v>
      </c>
      <c r="F54" s="107">
        <v>2300</v>
      </c>
      <c r="G54" s="108" t="s">
        <v>1</v>
      </c>
      <c r="H54" s="107">
        <v>2400</v>
      </c>
      <c r="I54" s="108">
        <v>-50</v>
      </c>
      <c r="J54" s="108">
        <v>1</v>
      </c>
      <c r="K54" s="108" t="s">
        <v>1</v>
      </c>
      <c r="L54" s="109">
        <v>2300</v>
      </c>
      <c r="M54" s="110" t="s">
        <v>1</v>
      </c>
      <c r="N54" s="109">
        <v>2400</v>
      </c>
      <c r="O54" s="111" t="s">
        <v>99</v>
      </c>
      <c r="Q54" s="78"/>
      <c r="R54" s="78"/>
      <c r="S54" s="68"/>
      <c r="T54" s="80"/>
      <c r="U54" s="80"/>
      <c r="V54" s="28"/>
      <c r="W54" s="28"/>
      <c r="X54" s="28"/>
      <c r="Y54" s="28"/>
      <c r="Z54" s="28"/>
    </row>
    <row r="55" spans="4:26" s="25" customFormat="1" outlineLevel="1">
      <c r="D55" s="253"/>
      <c r="E55" s="106" t="s">
        <v>141</v>
      </c>
      <c r="F55" s="107">
        <v>2110</v>
      </c>
      <c r="G55" s="108" t="s">
        <v>1</v>
      </c>
      <c r="H55" s="107">
        <v>2200</v>
      </c>
      <c r="I55" s="108">
        <v>-50</v>
      </c>
      <c r="J55" s="108">
        <v>1</v>
      </c>
      <c r="K55" s="108" t="s">
        <v>1</v>
      </c>
      <c r="L55" s="109">
        <v>2110</v>
      </c>
      <c r="M55" s="110" t="s">
        <v>1</v>
      </c>
      <c r="N55" s="109">
        <v>2200</v>
      </c>
      <c r="O55" s="111" t="s">
        <v>99</v>
      </c>
      <c r="Q55" s="78"/>
      <c r="R55" s="78"/>
      <c r="S55" s="68"/>
      <c r="T55" s="80"/>
      <c r="U55" s="80"/>
      <c r="V55" s="79"/>
      <c r="W55" s="28"/>
      <c r="X55" s="28"/>
    </row>
    <row r="56" spans="4:26" s="25" customFormat="1" outlineLevel="1">
      <c r="D56" s="253"/>
      <c r="E56" s="106" t="s">
        <v>181</v>
      </c>
      <c r="F56" s="107">
        <v>2110</v>
      </c>
      <c r="G56" s="108" t="s">
        <v>1</v>
      </c>
      <c r="H56" s="107">
        <v>2200</v>
      </c>
      <c r="I56" s="108">
        <v>-50</v>
      </c>
      <c r="J56" s="108">
        <v>1</v>
      </c>
      <c r="K56" s="108" t="s">
        <v>1</v>
      </c>
      <c r="L56" s="109">
        <v>2110</v>
      </c>
      <c r="M56" s="110" t="s">
        <v>1</v>
      </c>
      <c r="N56" s="109">
        <v>2200</v>
      </c>
      <c r="O56" s="111" t="s">
        <v>99</v>
      </c>
      <c r="Q56" s="78"/>
      <c r="R56" s="78"/>
      <c r="S56" s="68"/>
      <c r="T56" s="80"/>
      <c r="U56" s="80"/>
      <c r="V56" s="79"/>
      <c r="W56" s="28"/>
      <c r="X56" s="28"/>
    </row>
    <row r="57" spans="4:26" s="25" customFormat="1" outlineLevel="1">
      <c r="D57" s="253"/>
      <c r="E57" s="106" t="s">
        <v>182</v>
      </c>
      <c r="F57" s="107">
        <v>1995</v>
      </c>
      <c r="G57" s="108" t="s">
        <v>1</v>
      </c>
      <c r="H57" s="107">
        <v>2020</v>
      </c>
      <c r="I57" s="108">
        <v>-50</v>
      </c>
      <c r="J57" s="108">
        <v>1</v>
      </c>
      <c r="K57" s="108" t="s">
        <v>1</v>
      </c>
      <c r="L57" s="109">
        <v>1995</v>
      </c>
      <c r="M57" s="110" t="s">
        <v>1</v>
      </c>
      <c r="N57" s="109">
        <v>2020</v>
      </c>
      <c r="O57" s="111" t="s">
        <v>99</v>
      </c>
      <c r="Q57" s="78"/>
      <c r="R57" s="78"/>
      <c r="S57" s="68"/>
      <c r="T57" s="80"/>
      <c r="U57" s="80"/>
      <c r="V57" s="79"/>
      <c r="W57" s="28"/>
      <c r="X57" s="28"/>
    </row>
    <row r="58" spans="4:26" s="25" customFormat="1" outlineLevel="1">
      <c r="D58" s="253"/>
      <c r="E58" s="106" t="s">
        <v>183</v>
      </c>
      <c r="F58" s="107">
        <v>617</v>
      </c>
      <c r="G58" s="108" t="s">
        <v>1</v>
      </c>
      <c r="H58" s="107">
        <v>652</v>
      </c>
      <c r="I58" s="108">
        <v>-50</v>
      </c>
      <c r="J58" s="108">
        <v>1</v>
      </c>
      <c r="K58" s="108" t="s">
        <v>1</v>
      </c>
      <c r="L58" s="109"/>
      <c r="M58" s="110" t="s">
        <v>158</v>
      </c>
      <c r="N58" s="109"/>
      <c r="O58" s="111"/>
      <c r="Q58" s="78"/>
      <c r="R58" s="78"/>
      <c r="S58" s="68"/>
      <c r="T58" s="80"/>
      <c r="U58" s="80"/>
      <c r="V58" s="79"/>
      <c r="W58" s="28"/>
      <c r="X58" s="28"/>
    </row>
    <row r="59" spans="4:26" s="25" customFormat="1" outlineLevel="1">
      <c r="D59" s="253"/>
      <c r="E59" s="126" t="s">
        <v>231</v>
      </c>
      <c r="F59" s="123">
        <v>1475</v>
      </c>
      <c r="G59" s="119" t="s">
        <v>226</v>
      </c>
      <c r="H59" s="123">
        <v>1518</v>
      </c>
      <c r="I59" s="119">
        <v>-50</v>
      </c>
      <c r="J59" s="124">
        <v>1</v>
      </c>
      <c r="K59" s="108" t="s">
        <v>1</v>
      </c>
      <c r="L59" s="109"/>
      <c r="M59" s="110" t="s">
        <v>158</v>
      </c>
      <c r="N59" s="109"/>
      <c r="O59" s="111"/>
      <c r="Q59" s="78"/>
      <c r="R59" s="78"/>
      <c r="S59" s="68"/>
      <c r="T59" s="80"/>
      <c r="U59" s="80"/>
      <c r="V59" s="79"/>
      <c r="W59" s="28"/>
      <c r="X59" s="28"/>
    </row>
    <row r="60" spans="4:26" s="25" customFormat="1" outlineLevel="1">
      <c r="D60" s="253"/>
      <c r="E60" s="120" t="s">
        <v>232</v>
      </c>
      <c r="F60" s="119">
        <v>757</v>
      </c>
      <c r="G60" s="108" t="s">
        <v>1</v>
      </c>
      <c r="H60" s="119">
        <v>758</v>
      </c>
      <c r="I60" s="108">
        <v>-50</v>
      </c>
      <c r="J60" s="108">
        <v>1</v>
      </c>
      <c r="K60" s="108" t="s">
        <v>1</v>
      </c>
      <c r="L60" s="109"/>
      <c r="M60" s="110" t="s">
        <v>158</v>
      </c>
      <c r="N60" s="109"/>
      <c r="O60" s="111"/>
      <c r="Q60" s="78"/>
      <c r="R60" s="78"/>
      <c r="S60" s="68"/>
      <c r="T60" s="80"/>
      <c r="U60" s="80"/>
      <c r="V60" s="79"/>
      <c r="W60" s="28"/>
      <c r="X60" s="28"/>
    </row>
    <row r="61" spans="4:26" s="25" customFormat="1" ht="33.75" customHeight="1" outlineLevel="1">
      <c r="D61" s="253"/>
      <c r="E61" s="106" t="s">
        <v>140</v>
      </c>
      <c r="F61" s="107">
        <v>2496</v>
      </c>
      <c r="G61" s="108" t="s">
        <v>1</v>
      </c>
      <c r="H61" s="107">
        <v>2690</v>
      </c>
      <c r="I61" s="108">
        <v>-50</v>
      </c>
      <c r="J61" s="108">
        <v>1</v>
      </c>
      <c r="K61" s="108">
        <v>2</v>
      </c>
      <c r="L61" s="109" t="s">
        <v>209</v>
      </c>
      <c r="M61" s="110" t="s">
        <v>1</v>
      </c>
      <c r="N61" s="109" t="s">
        <v>210</v>
      </c>
      <c r="O61" s="111" t="s">
        <v>206</v>
      </c>
      <c r="Q61" s="78"/>
      <c r="R61" s="78"/>
      <c r="S61" s="68"/>
      <c r="T61" s="80"/>
      <c r="U61" s="80"/>
      <c r="V61" s="28"/>
      <c r="W61" s="28"/>
      <c r="X61" s="28"/>
      <c r="Y61" s="28"/>
      <c r="Z61" s="28"/>
    </row>
    <row r="62" spans="4:26" s="25" customFormat="1" outlineLevel="1">
      <c r="D62" s="253"/>
      <c r="E62" s="106" t="s">
        <v>118</v>
      </c>
      <c r="F62" s="119">
        <v>1884.5</v>
      </c>
      <c r="G62" s="119" t="s">
        <v>1</v>
      </c>
      <c r="H62" s="119">
        <v>1915.7</v>
      </c>
      <c r="I62" s="108">
        <v>-40</v>
      </c>
      <c r="J62" s="108">
        <v>1</v>
      </c>
      <c r="K62" s="108">
        <v>3</v>
      </c>
      <c r="L62" s="109">
        <v>1884.5</v>
      </c>
      <c r="M62" s="110" t="s">
        <v>1</v>
      </c>
      <c r="N62" s="109">
        <v>1915.7</v>
      </c>
      <c r="O62" s="111" t="s">
        <v>99</v>
      </c>
      <c r="Q62" s="78"/>
      <c r="R62" s="78"/>
      <c r="S62" s="68"/>
      <c r="T62" s="80"/>
      <c r="U62" s="80"/>
      <c r="V62" s="28"/>
      <c r="W62" s="28"/>
      <c r="X62" s="28"/>
      <c r="Y62" s="28"/>
      <c r="Z62" s="28"/>
    </row>
    <row r="63" spans="4:26" s="25" customFormat="1" ht="14.7" outlineLevel="1" thickBot="1">
      <c r="D63" s="28"/>
      <c r="E63" s="29"/>
      <c r="F63" s="30"/>
      <c r="G63" s="19"/>
      <c r="H63" s="31"/>
      <c r="I63" s="31"/>
      <c r="J63" s="19"/>
      <c r="K63" s="19"/>
      <c r="L63" s="19"/>
      <c r="M63" s="32"/>
      <c r="N63" s="32"/>
      <c r="V63" s="28"/>
      <c r="W63" s="28"/>
      <c r="X63" s="28"/>
      <c r="Y63" s="28"/>
      <c r="Z63" s="28"/>
    </row>
    <row r="64" spans="4:26" ht="18">
      <c r="D64" s="211" t="s">
        <v>150</v>
      </c>
      <c r="E64" s="212"/>
      <c r="F64" s="212"/>
      <c r="G64" s="212"/>
      <c r="H64" s="212"/>
      <c r="I64" s="212"/>
      <c r="J64" s="212"/>
      <c r="K64" s="212"/>
      <c r="L64" s="212"/>
      <c r="M64" s="212"/>
      <c r="N64" s="212"/>
      <c r="O64" s="212"/>
      <c r="P64" s="213"/>
      <c r="Q64" s="15"/>
    </row>
    <row r="65" spans="4:24" ht="46.5" customHeight="1" outlineLevel="1">
      <c r="D65" s="214" t="s">
        <v>253</v>
      </c>
      <c r="E65" s="215"/>
      <c r="F65" s="215"/>
      <c r="G65" s="215"/>
      <c r="H65" s="215"/>
      <c r="I65" s="215"/>
      <c r="J65" s="215"/>
      <c r="K65" s="215"/>
      <c r="L65" s="215"/>
      <c r="M65" s="215"/>
      <c r="N65" s="215"/>
      <c r="O65" s="215"/>
      <c r="P65" s="216"/>
    </row>
    <row r="66" spans="4:24" ht="9" customHeight="1" outlineLevel="1"/>
    <row r="67" spans="4:24" ht="59.25" customHeight="1" outlineLevel="1">
      <c r="D67" s="244" t="s">
        <v>46</v>
      </c>
      <c r="E67" s="244"/>
      <c r="F67" s="65" t="s">
        <v>159</v>
      </c>
      <c r="G67" s="67" t="s">
        <v>159</v>
      </c>
      <c r="H67" s="67" t="s">
        <v>159</v>
      </c>
      <c r="I67" s="67" t="s">
        <v>159</v>
      </c>
      <c r="J67" s="67" t="s">
        <v>159</v>
      </c>
      <c r="K67" s="67" t="s">
        <v>159</v>
      </c>
      <c r="L67" s="67" t="s">
        <v>159</v>
      </c>
      <c r="M67" s="102" t="s">
        <v>159</v>
      </c>
      <c r="N67" s="102" t="s">
        <v>159</v>
      </c>
      <c r="O67" s="102" t="s">
        <v>159</v>
      </c>
      <c r="P67" s="102" t="s">
        <v>160</v>
      </c>
      <c r="Q67" s="117" t="s">
        <v>159</v>
      </c>
      <c r="R67" s="117" t="s">
        <v>159</v>
      </c>
      <c r="S67" s="117" t="s">
        <v>159</v>
      </c>
      <c r="T67" s="67" t="s">
        <v>137</v>
      </c>
      <c r="U67" s="67" t="s">
        <v>137</v>
      </c>
      <c r="V67" s="67" t="s">
        <v>137</v>
      </c>
      <c r="W67" s="67" t="s">
        <v>137</v>
      </c>
      <c r="X67" s="67" t="s">
        <v>137</v>
      </c>
    </row>
    <row r="68" spans="4:24" ht="17.25" customHeight="1" outlineLevel="1">
      <c r="D68" s="69" t="s">
        <v>127</v>
      </c>
      <c r="E68" s="69" t="s">
        <v>128</v>
      </c>
      <c r="F68" s="93">
        <v>2</v>
      </c>
      <c r="G68" s="93">
        <v>4</v>
      </c>
      <c r="H68" s="93">
        <v>25</v>
      </c>
      <c r="I68" s="93">
        <v>30</v>
      </c>
      <c r="J68" s="93">
        <v>40</v>
      </c>
      <c r="K68" s="93" t="s">
        <v>161</v>
      </c>
      <c r="L68" s="93">
        <v>66</v>
      </c>
      <c r="M68" s="93">
        <v>70</v>
      </c>
      <c r="N68" s="93">
        <v>41</v>
      </c>
      <c r="O68" s="93">
        <v>41</v>
      </c>
      <c r="P68" s="93" t="s">
        <v>184</v>
      </c>
      <c r="Q68" s="93">
        <v>1</v>
      </c>
      <c r="R68" s="93">
        <v>3</v>
      </c>
      <c r="S68" s="93">
        <v>34</v>
      </c>
      <c r="T68" s="93" t="s">
        <v>137</v>
      </c>
      <c r="U68" s="93" t="s">
        <v>137</v>
      </c>
      <c r="V68" s="93" t="s">
        <v>137</v>
      </c>
      <c r="W68" s="93" t="s">
        <v>137</v>
      </c>
      <c r="X68" s="93" t="s">
        <v>137</v>
      </c>
    </row>
    <row r="69" spans="4:24" ht="28.5" customHeight="1" outlineLevel="1">
      <c r="D69" s="71" t="s">
        <v>234</v>
      </c>
      <c r="E69" s="71" t="s">
        <v>0</v>
      </c>
      <c r="F69" s="94" t="s">
        <v>99</v>
      </c>
      <c r="G69" s="94" t="s">
        <v>99</v>
      </c>
      <c r="H69" s="94" t="s">
        <v>99</v>
      </c>
      <c r="I69" s="94" t="s">
        <v>99</v>
      </c>
      <c r="J69" s="94" t="s">
        <v>99</v>
      </c>
      <c r="K69" s="94" t="s">
        <v>99</v>
      </c>
      <c r="L69" s="94" t="s">
        <v>99</v>
      </c>
      <c r="M69" s="94" t="s">
        <v>99</v>
      </c>
      <c r="N69" s="94" t="s">
        <v>97</v>
      </c>
      <c r="O69" s="94" t="s">
        <v>99</v>
      </c>
      <c r="P69" s="94" t="s">
        <v>99</v>
      </c>
      <c r="Q69" s="94" t="s">
        <v>99</v>
      </c>
      <c r="R69" s="94" t="s">
        <v>99</v>
      </c>
      <c r="S69" s="94" t="s">
        <v>99</v>
      </c>
      <c r="T69" s="94" t="s">
        <v>137</v>
      </c>
      <c r="U69" s="94" t="s">
        <v>137</v>
      </c>
      <c r="V69" s="94" t="s">
        <v>137</v>
      </c>
      <c r="W69" s="94" t="s">
        <v>137</v>
      </c>
      <c r="X69" s="94" t="s">
        <v>137</v>
      </c>
    </row>
    <row r="70" spans="4:24" ht="15.75" customHeight="1" outlineLevel="1">
      <c r="D70" s="69" t="s">
        <v>236</v>
      </c>
      <c r="E70" s="69" t="s">
        <v>235</v>
      </c>
      <c r="F70" s="23">
        <v>1930</v>
      </c>
      <c r="G70" s="23">
        <v>2110</v>
      </c>
      <c r="H70" s="23">
        <v>1930</v>
      </c>
      <c r="I70" s="23">
        <v>2350</v>
      </c>
      <c r="J70" s="23">
        <v>2300</v>
      </c>
      <c r="K70" s="23">
        <v>2110</v>
      </c>
      <c r="L70" s="23">
        <v>2110</v>
      </c>
      <c r="M70" s="23">
        <v>1995</v>
      </c>
      <c r="N70" s="23">
        <v>2496</v>
      </c>
      <c r="O70" s="23">
        <v>2496</v>
      </c>
      <c r="P70" s="23">
        <v>1884.5</v>
      </c>
      <c r="Q70" s="23">
        <v>2110</v>
      </c>
      <c r="R70" s="23">
        <v>1805</v>
      </c>
      <c r="S70" s="23">
        <v>2010</v>
      </c>
      <c r="T70" s="23" t="s">
        <v>137</v>
      </c>
      <c r="U70" s="23" t="s">
        <v>137</v>
      </c>
      <c r="V70" s="23" t="s">
        <v>137</v>
      </c>
      <c r="W70" s="23" t="s">
        <v>137</v>
      </c>
      <c r="X70" s="23" t="s">
        <v>137</v>
      </c>
    </row>
    <row r="71" spans="4:24" ht="29.1" customHeight="1" outlineLevel="1">
      <c r="D71" s="70" t="s">
        <v>257</v>
      </c>
      <c r="E71" s="70" t="s">
        <v>53</v>
      </c>
      <c r="F71" s="23">
        <v>1990</v>
      </c>
      <c r="G71" s="23">
        <v>2155</v>
      </c>
      <c r="H71" s="23">
        <v>1995</v>
      </c>
      <c r="I71" s="23">
        <v>2360</v>
      </c>
      <c r="J71" s="23">
        <v>2400</v>
      </c>
      <c r="K71" s="23">
        <v>2200</v>
      </c>
      <c r="L71" s="23">
        <v>2200</v>
      </c>
      <c r="M71" s="23">
        <v>2020</v>
      </c>
      <c r="N71" s="23">
        <v>2690</v>
      </c>
      <c r="O71" s="23">
        <v>2552</v>
      </c>
      <c r="P71" s="23">
        <v>1915.7</v>
      </c>
      <c r="Q71" s="23">
        <v>2170</v>
      </c>
      <c r="R71" s="23">
        <v>1880</v>
      </c>
      <c r="S71" s="23">
        <v>2025</v>
      </c>
      <c r="T71" s="23" t="s">
        <v>137</v>
      </c>
      <c r="U71" s="23" t="s">
        <v>137</v>
      </c>
      <c r="V71" s="23" t="s">
        <v>137</v>
      </c>
      <c r="W71" s="23" t="s">
        <v>137</v>
      </c>
      <c r="X71" s="23" t="s">
        <v>137</v>
      </c>
    </row>
    <row r="72" spans="4:24" ht="27" customHeight="1" outlineLevel="1">
      <c r="F72" s="95" t="s">
        <v>162</v>
      </c>
      <c r="G72" s="95" t="s">
        <v>162</v>
      </c>
      <c r="H72" s="95" t="s">
        <v>162</v>
      </c>
      <c r="I72" s="95" t="s">
        <v>162</v>
      </c>
      <c r="J72" s="95" t="s">
        <v>162</v>
      </c>
      <c r="K72" s="95" t="s">
        <v>162</v>
      </c>
      <c r="L72" s="95" t="s">
        <v>162</v>
      </c>
      <c r="M72" s="95" t="s">
        <v>162</v>
      </c>
      <c r="N72" s="95" t="s">
        <v>162</v>
      </c>
      <c r="O72" s="95" t="s">
        <v>185</v>
      </c>
      <c r="P72" s="95" t="s">
        <v>162</v>
      </c>
      <c r="Q72" s="95" t="s">
        <v>162</v>
      </c>
      <c r="R72" s="95" t="s">
        <v>162</v>
      </c>
      <c r="S72" s="95" t="s">
        <v>137</v>
      </c>
      <c r="T72" s="95" t="s">
        <v>137</v>
      </c>
      <c r="U72" s="95" t="s">
        <v>137</v>
      </c>
      <c r="V72" s="95" t="s">
        <v>137</v>
      </c>
      <c r="W72" s="95" t="s">
        <v>137</v>
      </c>
      <c r="X72" s="95" t="s">
        <v>137</v>
      </c>
    </row>
    <row r="73" spans="4:24" ht="20.7" outlineLevel="1">
      <c r="D73" s="251" t="s">
        <v>125</v>
      </c>
      <c r="E73" s="34" t="s">
        <v>194</v>
      </c>
      <c r="F73" s="115">
        <f>ABS(F20-D20)</f>
        <v>2476</v>
      </c>
      <c r="G73" s="115">
        <f t="shared" ref="G73:X73" si="4">IF(G$68&lt;&gt;"",F73,"")</f>
        <v>2476</v>
      </c>
      <c r="H73" s="115">
        <f t="shared" si="4"/>
        <v>2476</v>
      </c>
      <c r="I73" s="115">
        <f t="shared" si="4"/>
        <v>2476</v>
      </c>
      <c r="J73" s="115">
        <f t="shared" si="4"/>
        <v>2476</v>
      </c>
      <c r="K73" s="115">
        <f t="shared" si="4"/>
        <v>2476</v>
      </c>
      <c r="L73" s="115">
        <f t="shared" si="4"/>
        <v>2476</v>
      </c>
      <c r="M73" s="115">
        <f t="shared" si="4"/>
        <v>2476</v>
      </c>
      <c r="N73" s="115">
        <f t="shared" si="4"/>
        <v>2476</v>
      </c>
      <c r="O73" s="115">
        <f t="shared" si="4"/>
        <v>2476</v>
      </c>
      <c r="P73" s="115">
        <f t="shared" si="4"/>
        <v>2476</v>
      </c>
      <c r="Q73" s="115">
        <f t="shared" si="4"/>
        <v>2476</v>
      </c>
      <c r="R73" s="115">
        <f t="shared" si="4"/>
        <v>2476</v>
      </c>
      <c r="S73" s="115">
        <f t="shared" si="4"/>
        <v>2476</v>
      </c>
      <c r="T73" s="115" t="str">
        <f t="shared" si="4"/>
        <v/>
      </c>
      <c r="U73" s="115" t="str">
        <f t="shared" si="4"/>
        <v/>
      </c>
      <c r="V73" s="115" t="str">
        <f t="shared" si="4"/>
        <v/>
      </c>
      <c r="W73" s="35" t="str">
        <f t="shared" si="4"/>
        <v/>
      </c>
      <c r="X73" s="35" t="str">
        <f t="shared" si="4"/>
        <v/>
      </c>
    </row>
    <row r="74" spans="4:24" ht="20.7" outlineLevel="1">
      <c r="D74" s="251"/>
      <c r="E74" s="34" t="s">
        <v>195</v>
      </c>
      <c r="F74" s="115">
        <f>ABS(D20+F20)</f>
        <v>4124</v>
      </c>
      <c r="G74" s="115">
        <f t="shared" ref="G74:X74" si="5">IF(G$68&lt;&gt;"",F74,"")</f>
        <v>4124</v>
      </c>
      <c r="H74" s="115">
        <f t="shared" si="5"/>
        <v>4124</v>
      </c>
      <c r="I74" s="115">
        <f t="shared" si="5"/>
        <v>4124</v>
      </c>
      <c r="J74" s="115">
        <f t="shared" si="5"/>
        <v>4124</v>
      </c>
      <c r="K74" s="115">
        <f t="shared" si="5"/>
        <v>4124</v>
      </c>
      <c r="L74" s="115">
        <f t="shared" si="5"/>
        <v>4124</v>
      </c>
      <c r="M74" s="115">
        <f t="shared" si="5"/>
        <v>4124</v>
      </c>
      <c r="N74" s="115">
        <f t="shared" si="5"/>
        <v>4124</v>
      </c>
      <c r="O74" s="115">
        <f t="shared" si="5"/>
        <v>4124</v>
      </c>
      <c r="P74" s="115">
        <f t="shared" si="5"/>
        <v>4124</v>
      </c>
      <c r="Q74" s="115">
        <f t="shared" si="5"/>
        <v>4124</v>
      </c>
      <c r="R74" s="115">
        <f t="shared" si="5"/>
        <v>4124</v>
      </c>
      <c r="S74" s="115">
        <f t="shared" si="5"/>
        <v>4124</v>
      </c>
      <c r="T74" s="115" t="str">
        <f t="shared" si="5"/>
        <v/>
      </c>
      <c r="U74" s="115" t="str">
        <f t="shared" si="5"/>
        <v/>
      </c>
      <c r="V74" s="115" t="str">
        <f t="shared" si="5"/>
        <v/>
      </c>
      <c r="W74" s="35" t="str">
        <f t="shared" si="5"/>
        <v/>
      </c>
      <c r="X74" s="35" t="str">
        <f t="shared" si="5"/>
        <v/>
      </c>
    </row>
    <row r="75" spans="4:24" ht="20.7" outlineLevel="1">
      <c r="D75" s="251"/>
      <c r="E75" s="34" t="s">
        <v>196</v>
      </c>
      <c r="F75" s="115">
        <f>ABS(2*D20-F20)</f>
        <v>1652</v>
      </c>
      <c r="G75" s="115">
        <f t="shared" ref="G75:X75" si="6">IF(G$68&lt;&gt;"",F75,"")</f>
        <v>1652</v>
      </c>
      <c r="H75" s="115">
        <f t="shared" si="6"/>
        <v>1652</v>
      </c>
      <c r="I75" s="115">
        <f t="shared" si="6"/>
        <v>1652</v>
      </c>
      <c r="J75" s="115">
        <f t="shared" si="6"/>
        <v>1652</v>
      </c>
      <c r="K75" s="115">
        <f t="shared" si="6"/>
        <v>1652</v>
      </c>
      <c r="L75" s="115">
        <f t="shared" si="6"/>
        <v>1652</v>
      </c>
      <c r="M75" s="115">
        <f t="shared" si="6"/>
        <v>1652</v>
      </c>
      <c r="N75" s="115">
        <f t="shared" si="6"/>
        <v>1652</v>
      </c>
      <c r="O75" s="115">
        <f t="shared" si="6"/>
        <v>1652</v>
      </c>
      <c r="P75" s="115">
        <f t="shared" si="6"/>
        <v>1652</v>
      </c>
      <c r="Q75" s="115">
        <f t="shared" si="6"/>
        <v>1652</v>
      </c>
      <c r="R75" s="115">
        <f t="shared" si="6"/>
        <v>1652</v>
      </c>
      <c r="S75" s="115">
        <f t="shared" si="6"/>
        <v>1652</v>
      </c>
      <c r="T75" s="115" t="str">
        <f t="shared" si="6"/>
        <v/>
      </c>
      <c r="U75" s="115" t="str">
        <f t="shared" si="6"/>
        <v/>
      </c>
      <c r="V75" s="115" t="str">
        <f t="shared" si="6"/>
        <v/>
      </c>
      <c r="W75" s="35" t="str">
        <f t="shared" si="6"/>
        <v/>
      </c>
      <c r="X75" s="35" t="str">
        <f t="shared" si="6"/>
        <v/>
      </c>
    </row>
    <row r="76" spans="4:24" ht="20.7" outlineLevel="1">
      <c r="D76" s="251"/>
      <c r="E76" s="34" t="s">
        <v>197</v>
      </c>
      <c r="F76" s="115">
        <f>ABS(2*D20+F20)</f>
        <v>4948</v>
      </c>
      <c r="G76" s="115">
        <f t="shared" ref="G76:X76" si="7">IF(G$68&lt;&gt;"",F76,"")</f>
        <v>4948</v>
      </c>
      <c r="H76" s="115">
        <f t="shared" si="7"/>
        <v>4948</v>
      </c>
      <c r="I76" s="115">
        <f t="shared" si="7"/>
        <v>4948</v>
      </c>
      <c r="J76" s="115">
        <f t="shared" si="7"/>
        <v>4948</v>
      </c>
      <c r="K76" s="115">
        <f t="shared" si="7"/>
        <v>4948</v>
      </c>
      <c r="L76" s="115">
        <f t="shared" si="7"/>
        <v>4948</v>
      </c>
      <c r="M76" s="115">
        <f t="shared" si="7"/>
        <v>4948</v>
      </c>
      <c r="N76" s="115">
        <f t="shared" si="7"/>
        <v>4948</v>
      </c>
      <c r="O76" s="115">
        <f t="shared" si="7"/>
        <v>4948</v>
      </c>
      <c r="P76" s="115">
        <f t="shared" si="7"/>
        <v>4948</v>
      </c>
      <c r="Q76" s="115">
        <f t="shared" si="7"/>
        <v>4948</v>
      </c>
      <c r="R76" s="115">
        <f t="shared" si="7"/>
        <v>4948</v>
      </c>
      <c r="S76" s="115">
        <f t="shared" si="7"/>
        <v>4948</v>
      </c>
      <c r="T76" s="115" t="str">
        <f t="shared" si="7"/>
        <v/>
      </c>
      <c r="U76" s="115" t="str">
        <f t="shared" si="7"/>
        <v/>
      </c>
      <c r="V76" s="115" t="str">
        <f t="shared" si="7"/>
        <v/>
      </c>
      <c r="W76" s="35" t="str">
        <f t="shared" si="7"/>
        <v/>
      </c>
      <c r="X76" s="35" t="str">
        <f t="shared" si="7"/>
        <v/>
      </c>
    </row>
    <row r="77" spans="4:24" ht="20.7" outlineLevel="1">
      <c r="D77" s="251"/>
      <c r="E77" s="34" t="s">
        <v>198</v>
      </c>
      <c r="F77" s="115">
        <f>ABS(2*F20-D20)</f>
        <v>5776</v>
      </c>
      <c r="G77" s="115">
        <f t="shared" ref="G77:X77" si="8">IF(G$68&lt;&gt;"",F77,"")</f>
        <v>5776</v>
      </c>
      <c r="H77" s="115">
        <f t="shared" si="8"/>
        <v>5776</v>
      </c>
      <c r="I77" s="115">
        <f t="shared" si="8"/>
        <v>5776</v>
      </c>
      <c r="J77" s="115">
        <f t="shared" si="8"/>
        <v>5776</v>
      </c>
      <c r="K77" s="115">
        <f t="shared" si="8"/>
        <v>5776</v>
      </c>
      <c r="L77" s="115">
        <f t="shared" si="8"/>
        <v>5776</v>
      </c>
      <c r="M77" s="115">
        <f t="shared" si="8"/>
        <v>5776</v>
      </c>
      <c r="N77" s="115">
        <f t="shared" si="8"/>
        <v>5776</v>
      </c>
      <c r="O77" s="115">
        <f t="shared" si="8"/>
        <v>5776</v>
      </c>
      <c r="P77" s="115">
        <f t="shared" si="8"/>
        <v>5776</v>
      </c>
      <c r="Q77" s="115">
        <f t="shared" si="8"/>
        <v>5776</v>
      </c>
      <c r="R77" s="115">
        <f t="shared" si="8"/>
        <v>5776</v>
      </c>
      <c r="S77" s="115">
        <f t="shared" si="8"/>
        <v>5776</v>
      </c>
      <c r="T77" s="115" t="str">
        <f t="shared" si="8"/>
        <v/>
      </c>
      <c r="U77" s="115" t="str">
        <f t="shared" si="8"/>
        <v/>
      </c>
      <c r="V77" s="115" t="str">
        <f t="shared" si="8"/>
        <v/>
      </c>
      <c r="W77" s="35" t="str">
        <f t="shared" si="8"/>
        <v/>
      </c>
      <c r="X77" s="35" t="str">
        <f t="shared" si="8"/>
        <v/>
      </c>
    </row>
    <row r="78" spans="4:24" ht="20.7" outlineLevel="1">
      <c r="D78" s="251"/>
      <c r="E78" s="34" t="s">
        <v>199</v>
      </c>
      <c r="F78" s="115">
        <f>ABS(2*F20+D20)</f>
        <v>7424</v>
      </c>
      <c r="G78" s="115">
        <f t="shared" ref="G78:X78" si="9">IF(G$68&lt;&gt;"",F78,"")</f>
        <v>7424</v>
      </c>
      <c r="H78" s="115">
        <f t="shared" si="9"/>
        <v>7424</v>
      </c>
      <c r="I78" s="115">
        <f t="shared" si="9"/>
        <v>7424</v>
      </c>
      <c r="J78" s="115">
        <f t="shared" si="9"/>
        <v>7424</v>
      </c>
      <c r="K78" s="115">
        <f t="shared" si="9"/>
        <v>7424</v>
      </c>
      <c r="L78" s="115">
        <f t="shared" si="9"/>
        <v>7424</v>
      </c>
      <c r="M78" s="115">
        <f t="shared" si="9"/>
        <v>7424</v>
      </c>
      <c r="N78" s="115">
        <f t="shared" si="9"/>
        <v>7424</v>
      </c>
      <c r="O78" s="115">
        <f t="shared" si="9"/>
        <v>7424</v>
      </c>
      <c r="P78" s="115">
        <f t="shared" si="9"/>
        <v>7424</v>
      </c>
      <c r="Q78" s="115">
        <f t="shared" si="9"/>
        <v>7424</v>
      </c>
      <c r="R78" s="115">
        <f t="shared" si="9"/>
        <v>7424</v>
      </c>
      <c r="S78" s="115">
        <f t="shared" si="9"/>
        <v>7424</v>
      </c>
      <c r="T78" s="115" t="str">
        <f t="shared" si="9"/>
        <v/>
      </c>
      <c r="U78" s="115" t="str">
        <f t="shared" si="9"/>
        <v/>
      </c>
      <c r="V78" s="115" t="str">
        <f t="shared" si="9"/>
        <v/>
      </c>
      <c r="W78" s="35" t="str">
        <f t="shared" si="9"/>
        <v/>
      </c>
      <c r="X78" s="35" t="str">
        <f t="shared" si="9"/>
        <v/>
      </c>
    </row>
    <row r="79" spans="4:24" ht="20.7" outlineLevel="1">
      <c r="D79" s="257" t="s">
        <v>126</v>
      </c>
      <c r="E79" s="36" t="s">
        <v>200</v>
      </c>
      <c r="F79" s="116">
        <f>ABS(G20-E20)</f>
        <v>3351</v>
      </c>
      <c r="G79" s="116">
        <f t="shared" ref="G79:X79" si="10">IF(G$68&lt;&gt;"",F79,"")</f>
        <v>3351</v>
      </c>
      <c r="H79" s="116">
        <f t="shared" si="10"/>
        <v>3351</v>
      </c>
      <c r="I79" s="116">
        <f t="shared" si="10"/>
        <v>3351</v>
      </c>
      <c r="J79" s="116">
        <f t="shared" si="10"/>
        <v>3351</v>
      </c>
      <c r="K79" s="116">
        <f t="shared" si="10"/>
        <v>3351</v>
      </c>
      <c r="L79" s="116">
        <f t="shared" si="10"/>
        <v>3351</v>
      </c>
      <c r="M79" s="116">
        <f t="shared" si="10"/>
        <v>3351</v>
      </c>
      <c r="N79" s="116">
        <f t="shared" si="10"/>
        <v>3351</v>
      </c>
      <c r="O79" s="116">
        <f t="shared" si="10"/>
        <v>3351</v>
      </c>
      <c r="P79" s="116">
        <f t="shared" si="10"/>
        <v>3351</v>
      </c>
      <c r="Q79" s="116">
        <f t="shared" si="10"/>
        <v>3351</v>
      </c>
      <c r="R79" s="116">
        <f t="shared" si="10"/>
        <v>3351</v>
      </c>
      <c r="S79" s="116">
        <f t="shared" si="10"/>
        <v>3351</v>
      </c>
      <c r="T79" s="116" t="str">
        <f t="shared" si="10"/>
        <v/>
      </c>
      <c r="U79" s="116" t="str">
        <f t="shared" si="10"/>
        <v/>
      </c>
      <c r="V79" s="116" t="str">
        <f t="shared" si="10"/>
        <v/>
      </c>
      <c r="W79" s="37" t="str">
        <f t="shared" si="10"/>
        <v/>
      </c>
      <c r="X79" s="37" t="str">
        <f t="shared" si="10"/>
        <v/>
      </c>
    </row>
    <row r="80" spans="4:24" ht="20.7" outlineLevel="1">
      <c r="D80" s="258"/>
      <c r="E80" s="36" t="s">
        <v>201</v>
      </c>
      <c r="F80" s="116">
        <f>ABS(G20+E20)</f>
        <v>5049</v>
      </c>
      <c r="G80" s="116">
        <f t="shared" ref="G80:X80" si="11">IF(G$68&lt;&gt;"",F80,"")</f>
        <v>5049</v>
      </c>
      <c r="H80" s="116">
        <f t="shared" si="11"/>
        <v>5049</v>
      </c>
      <c r="I80" s="116">
        <f t="shared" si="11"/>
        <v>5049</v>
      </c>
      <c r="J80" s="116">
        <f t="shared" si="11"/>
        <v>5049</v>
      </c>
      <c r="K80" s="116">
        <f t="shared" si="11"/>
        <v>5049</v>
      </c>
      <c r="L80" s="116">
        <f t="shared" si="11"/>
        <v>5049</v>
      </c>
      <c r="M80" s="116">
        <f t="shared" si="11"/>
        <v>5049</v>
      </c>
      <c r="N80" s="116">
        <f t="shared" si="11"/>
        <v>5049</v>
      </c>
      <c r="O80" s="116">
        <f t="shared" si="11"/>
        <v>5049</v>
      </c>
      <c r="P80" s="116">
        <f t="shared" si="11"/>
        <v>5049</v>
      </c>
      <c r="Q80" s="116">
        <f t="shared" si="11"/>
        <v>5049</v>
      </c>
      <c r="R80" s="116">
        <f t="shared" si="11"/>
        <v>5049</v>
      </c>
      <c r="S80" s="116">
        <f t="shared" si="11"/>
        <v>5049</v>
      </c>
      <c r="T80" s="116" t="str">
        <f t="shared" si="11"/>
        <v/>
      </c>
      <c r="U80" s="116" t="str">
        <f t="shared" si="11"/>
        <v/>
      </c>
      <c r="V80" s="116" t="str">
        <f t="shared" si="11"/>
        <v/>
      </c>
      <c r="W80" s="37" t="str">
        <f t="shared" si="11"/>
        <v/>
      </c>
      <c r="X80" s="37" t="str">
        <f t="shared" si="11"/>
        <v/>
      </c>
    </row>
    <row r="81" spans="3:24" ht="20.7" outlineLevel="1">
      <c r="D81" s="258"/>
      <c r="E81" s="36" t="s">
        <v>202</v>
      </c>
      <c r="F81" s="116">
        <f>ABS(2*E20-G20)</f>
        <v>2502</v>
      </c>
      <c r="G81" s="116">
        <f t="shared" ref="G81:X81" si="12">IF(G$68&lt;&gt;"",F81,"")</f>
        <v>2502</v>
      </c>
      <c r="H81" s="116">
        <f t="shared" si="12"/>
        <v>2502</v>
      </c>
      <c r="I81" s="116">
        <f t="shared" si="12"/>
        <v>2502</v>
      </c>
      <c r="J81" s="116">
        <f t="shared" si="12"/>
        <v>2502</v>
      </c>
      <c r="K81" s="116">
        <f t="shared" si="12"/>
        <v>2502</v>
      </c>
      <c r="L81" s="116">
        <f t="shared" si="12"/>
        <v>2502</v>
      </c>
      <c r="M81" s="116">
        <f t="shared" si="12"/>
        <v>2502</v>
      </c>
      <c r="N81" s="116">
        <f t="shared" si="12"/>
        <v>2502</v>
      </c>
      <c r="O81" s="116">
        <f t="shared" si="12"/>
        <v>2502</v>
      </c>
      <c r="P81" s="116">
        <f t="shared" si="12"/>
        <v>2502</v>
      </c>
      <c r="Q81" s="116">
        <f t="shared" si="12"/>
        <v>2502</v>
      </c>
      <c r="R81" s="116">
        <f t="shared" si="12"/>
        <v>2502</v>
      </c>
      <c r="S81" s="116">
        <f t="shared" si="12"/>
        <v>2502</v>
      </c>
      <c r="T81" s="116" t="str">
        <f t="shared" si="12"/>
        <v/>
      </c>
      <c r="U81" s="116" t="str">
        <f t="shared" si="12"/>
        <v/>
      </c>
      <c r="V81" s="116" t="str">
        <f t="shared" si="12"/>
        <v/>
      </c>
      <c r="W81" s="37" t="str">
        <f t="shared" si="12"/>
        <v/>
      </c>
      <c r="X81" s="37" t="str">
        <f t="shared" si="12"/>
        <v/>
      </c>
    </row>
    <row r="82" spans="3:24" ht="20.7" outlineLevel="1">
      <c r="D82" s="258"/>
      <c r="E82" s="36" t="s">
        <v>203</v>
      </c>
      <c r="F82" s="116">
        <f>ABS(2*E20+G20)</f>
        <v>5898</v>
      </c>
      <c r="G82" s="116">
        <f t="shared" ref="G82:X82" si="13">IF(G$68&lt;&gt;"",F82,"")</f>
        <v>5898</v>
      </c>
      <c r="H82" s="116">
        <f t="shared" si="13"/>
        <v>5898</v>
      </c>
      <c r="I82" s="116">
        <f t="shared" si="13"/>
        <v>5898</v>
      </c>
      <c r="J82" s="116">
        <f t="shared" si="13"/>
        <v>5898</v>
      </c>
      <c r="K82" s="116">
        <f t="shared" si="13"/>
        <v>5898</v>
      </c>
      <c r="L82" s="116">
        <f t="shared" si="13"/>
        <v>5898</v>
      </c>
      <c r="M82" s="116">
        <f t="shared" si="13"/>
        <v>5898</v>
      </c>
      <c r="N82" s="116">
        <f t="shared" si="13"/>
        <v>5898</v>
      </c>
      <c r="O82" s="116">
        <f t="shared" si="13"/>
        <v>5898</v>
      </c>
      <c r="P82" s="116">
        <f t="shared" si="13"/>
        <v>5898</v>
      </c>
      <c r="Q82" s="116">
        <f t="shared" si="13"/>
        <v>5898</v>
      </c>
      <c r="R82" s="116">
        <f t="shared" si="13"/>
        <v>5898</v>
      </c>
      <c r="S82" s="116">
        <f t="shared" si="13"/>
        <v>5898</v>
      </c>
      <c r="T82" s="116" t="str">
        <f t="shared" si="13"/>
        <v/>
      </c>
      <c r="U82" s="116" t="str">
        <f t="shared" si="13"/>
        <v/>
      </c>
      <c r="V82" s="116" t="str">
        <f t="shared" si="13"/>
        <v/>
      </c>
      <c r="W82" s="37" t="str">
        <f t="shared" si="13"/>
        <v/>
      </c>
      <c r="X82" s="37" t="str">
        <f t="shared" si="13"/>
        <v/>
      </c>
    </row>
    <row r="83" spans="3:24" ht="20.7" outlineLevel="1">
      <c r="D83" s="258"/>
      <c r="E83" s="36" t="s">
        <v>204</v>
      </c>
      <c r="F83" s="116">
        <f>ABS(2*G20-E20)</f>
        <v>7551</v>
      </c>
      <c r="G83" s="116">
        <f t="shared" ref="G83:X83" si="14">IF(G$68&lt;&gt;"",F83,"")</f>
        <v>7551</v>
      </c>
      <c r="H83" s="116">
        <f t="shared" si="14"/>
        <v>7551</v>
      </c>
      <c r="I83" s="116">
        <f t="shared" si="14"/>
        <v>7551</v>
      </c>
      <c r="J83" s="116">
        <f t="shared" si="14"/>
        <v>7551</v>
      </c>
      <c r="K83" s="116">
        <f t="shared" si="14"/>
        <v>7551</v>
      </c>
      <c r="L83" s="116">
        <f t="shared" si="14"/>
        <v>7551</v>
      </c>
      <c r="M83" s="116">
        <f t="shared" si="14"/>
        <v>7551</v>
      </c>
      <c r="N83" s="116">
        <f t="shared" si="14"/>
        <v>7551</v>
      </c>
      <c r="O83" s="116">
        <f t="shared" si="14"/>
        <v>7551</v>
      </c>
      <c r="P83" s="116">
        <f t="shared" si="14"/>
        <v>7551</v>
      </c>
      <c r="Q83" s="116">
        <f t="shared" si="14"/>
        <v>7551</v>
      </c>
      <c r="R83" s="116">
        <f t="shared" si="14"/>
        <v>7551</v>
      </c>
      <c r="S83" s="116">
        <f t="shared" si="14"/>
        <v>7551</v>
      </c>
      <c r="T83" s="116" t="str">
        <f t="shared" si="14"/>
        <v/>
      </c>
      <c r="U83" s="116" t="str">
        <f t="shared" si="14"/>
        <v/>
      </c>
      <c r="V83" s="116" t="str">
        <f t="shared" si="14"/>
        <v/>
      </c>
      <c r="W83" s="37" t="str">
        <f t="shared" si="14"/>
        <v/>
      </c>
      <c r="X83" s="37" t="str">
        <f t="shared" si="14"/>
        <v/>
      </c>
    </row>
    <row r="84" spans="3:24" ht="20.7" outlineLevel="1">
      <c r="D84" s="259"/>
      <c r="E84" s="36" t="s">
        <v>205</v>
      </c>
      <c r="F84" s="116">
        <f>ABS(2*G20+E20)</f>
        <v>9249</v>
      </c>
      <c r="G84" s="116">
        <f t="shared" ref="G84:X84" si="15">IF(G$68&lt;&gt;"",F84,"")</f>
        <v>9249</v>
      </c>
      <c r="H84" s="116">
        <f t="shared" si="15"/>
        <v>9249</v>
      </c>
      <c r="I84" s="116">
        <f t="shared" si="15"/>
        <v>9249</v>
      </c>
      <c r="J84" s="116">
        <f t="shared" si="15"/>
        <v>9249</v>
      </c>
      <c r="K84" s="116">
        <f t="shared" si="15"/>
        <v>9249</v>
      </c>
      <c r="L84" s="116">
        <f t="shared" si="15"/>
        <v>9249</v>
      </c>
      <c r="M84" s="116">
        <f t="shared" si="15"/>
        <v>9249</v>
      </c>
      <c r="N84" s="116">
        <f t="shared" si="15"/>
        <v>9249</v>
      </c>
      <c r="O84" s="116">
        <f t="shared" si="15"/>
        <v>9249</v>
      </c>
      <c r="P84" s="116">
        <f t="shared" si="15"/>
        <v>9249</v>
      </c>
      <c r="Q84" s="116">
        <f t="shared" si="15"/>
        <v>9249</v>
      </c>
      <c r="R84" s="116">
        <f t="shared" si="15"/>
        <v>9249</v>
      </c>
      <c r="S84" s="116">
        <f t="shared" si="15"/>
        <v>9249</v>
      </c>
      <c r="T84" s="116" t="str">
        <f t="shared" si="15"/>
        <v/>
      </c>
      <c r="U84" s="116" t="str">
        <f t="shared" si="15"/>
        <v/>
      </c>
      <c r="V84" s="116" t="str">
        <f t="shared" si="15"/>
        <v/>
      </c>
      <c r="W84" s="37" t="str">
        <f t="shared" si="15"/>
        <v/>
      </c>
      <c r="X84" s="37" t="str">
        <f t="shared" si="15"/>
        <v/>
      </c>
    </row>
    <row r="85" spans="3:24" ht="14.7" outlineLevel="1" thickBot="1"/>
    <row r="86" spans="3:24" ht="18.350000000000001" thickBot="1">
      <c r="D86" s="202" t="s">
        <v>147</v>
      </c>
      <c r="E86" s="203"/>
      <c r="F86" s="203"/>
      <c r="G86" s="203"/>
      <c r="H86" s="203"/>
      <c r="I86" s="203"/>
      <c r="J86" s="203"/>
      <c r="K86" s="203"/>
      <c r="L86" s="203"/>
      <c r="M86" s="203"/>
      <c r="N86" s="203"/>
      <c r="O86" s="203"/>
      <c r="P86" s="204"/>
      <c r="Q86" s="15"/>
    </row>
    <row r="87" spans="3:24" ht="27.75" customHeight="1" outlineLevel="1">
      <c r="D87" s="260" t="s">
        <v>254</v>
      </c>
      <c r="E87" s="261"/>
      <c r="F87" s="261"/>
      <c r="G87" s="261"/>
      <c r="H87" s="261"/>
      <c r="I87" s="261"/>
      <c r="J87" s="261"/>
      <c r="K87" s="261"/>
      <c r="L87" s="261"/>
      <c r="M87" s="261"/>
      <c r="N87" s="261"/>
      <c r="O87" s="261"/>
      <c r="P87" s="262"/>
    </row>
    <row r="88" spans="3:24" ht="9.75" customHeight="1" outlineLevel="1"/>
    <row r="89" spans="3:24" ht="21" customHeight="1" outlineLevel="1">
      <c r="C89" s="15"/>
      <c r="D89" s="57"/>
      <c r="E89" s="40"/>
      <c r="F89" s="41">
        <v>1</v>
      </c>
      <c r="G89" s="41">
        <v>2</v>
      </c>
      <c r="H89" s="118">
        <v>3</v>
      </c>
      <c r="I89" s="118">
        <v>4</v>
      </c>
      <c r="J89" s="118">
        <v>5</v>
      </c>
      <c r="K89" s="118">
        <v>6</v>
      </c>
      <c r="L89" s="118">
        <v>7</v>
      </c>
      <c r="M89" s="41" t="s">
        <v>262</v>
      </c>
      <c r="N89" s="41" t="s">
        <v>137</v>
      </c>
      <c r="O89" s="41" t="s">
        <v>137</v>
      </c>
      <c r="P89" s="41" t="s">
        <v>137</v>
      </c>
      <c r="Q89" s="41" t="s">
        <v>137</v>
      </c>
      <c r="R89" s="41" t="s">
        <v>137</v>
      </c>
      <c r="S89" s="41" t="s">
        <v>137</v>
      </c>
      <c r="T89" s="41" t="s">
        <v>137</v>
      </c>
      <c r="U89" s="41" t="s">
        <v>137</v>
      </c>
      <c r="V89" s="41" t="s">
        <v>137</v>
      </c>
      <c r="W89" s="41" t="s">
        <v>137</v>
      </c>
      <c r="X89" s="41" t="s">
        <v>137</v>
      </c>
    </row>
    <row r="90" spans="3:24" ht="24.75" customHeight="1" outlineLevel="1">
      <c r="C90" s="15"/>
      <c r="F90" s="84" t="s">
        <v>162</v>
      </c>
      <c r="G90" s="84" t="s">
        <v>162</v>
      </c>
      <c r="H90" s="84" t="s">
        <v>162</v>
      </c>
      <c r="I90" s="84" t="s">
        <v>162</v>
      </c>
      <c r="J90" s="84" t="s">
        <v>162</v>
      </c>
      <c r="K90" s="84" t="s">
        <v>162</v>
      </c>
      <c r="L90" s="84" t="s">
        <v>193</v>
      </c>
      <c r="M90" s="140" t="s">
        <v>162</v>
      </c>
      <c r="N90" s="84" t="s">
        <v>137</v>
      </c>
      <c r="O90" s="84" t="s">
        <v>137</v>
      </c>
      <c r="P90" s="84" t="s">
        <v>137</v>
      </c>
      <c r="Q90" s="84" t="s">
        <v>137</v>
      </c>
      <c r="R90" s="84" t="s">
        <v>137</v>
      </c>
      <c r="S90" s="84" t="s">
        <v>137</v>
      </c>
      <c r="T90" s="84" t="s">
        <v>137</v>
      </c>
      <c r="U90" s="84" t="s">
        <v>137</v>
      </c>
      <c r="V90" s="84" t="s">
        <v>137</v>
      </c>
      <c r="W90" s="84" t="s">
        <v>137</v>
      </c>
      <c r="X90" s="84" t="s">
        <v>137</v>
      </c>
    </row>
    <row r="91" spans="3:24" ht="41.25" customHeight="1" outlineLevel="1">
      <c r="C91" s="15"/>
      <c r="D91" s="225" t="s">
        <v>109</v>
      </c>
      <c r="E91" s="225"/>
      <c r="F91" s="83" t="s">
        <v>186</v>
      </c>
      <c r="G91" s="83" t="s">
        <v>186</v>
      </c>
      <c r="H91" s="83" t="s">
        <v>186</v>
      </c>
      <c r="I91" s="83" t="s">
        <v>186</v>
      </c>
      <c r="J91" s="83" t="s">
        <v>189</v>
      </c>
      <c r="K91" s="83" t="s">
        <v>191</v>
      </c>
      <c r="L91" s="83" t="s">
        <v>189</v>
      </c>
      <c r="M91" s="83" t="s">
        <v>189</v>
      </c>
      <c r="N91" s="83"/>
      <c r="O91" s="83"/>
      <c r="P91" s="83"/>
      <c r="Q91" s="83"/>
      <c r="R91" s="83"/>
      <c r="S91" s="83"/>
      <c r="T91" s="83"/>
      <c r="U91" s="83"/>
      <c r="V91" s="83"/>
      <c r="W91" s="83"/>
      <c r="X91" s="83"/>
    </row>
    <row r="92" spans="3:24" ht="16.5" customHeight="1" outlineLevel="1">
      <c r="C92" s="15"/>
      <c r="D92" s="224" t="s">
        <v>110</v>
      </c>
      <c r="E92" s="225"/>
      <c r="F92" s="139">
        <v>2010</v>
      </c>
      <c r="G92" s="58">
        <v>2110</v>
      </c>
      <c r="H92" s="139">
        <v>2350</v>
      </c>
      <c r="I92" s="58">
        <v>1884.5</v>
      </c>
      <c r="J92" s="23">
        <v>1930</v>
      </c>
      <c r="K92" s="23">
        <v>2496</v>
      </c>
      <c r="L92" s="23">
        <v>2496</v>
      </c>
      <c r="M92" s="58">
        <v>1805</v>
      </c>
      <c r="N92" s="58"/>
      <c r="O92" s="58"/>
      <c r="P92" s="58"/>
      <c r="Q92" s="58"/>
      <c r="R92" s="58"/>
      <c r="S92" s="58"/>
      <c r="T92" s="58"/>
      <c r="U92" s="58"/>
      <c r="V92" s="58"/>
      <c r="W92" s="58"/>
      <c r="X92" s="58"/>
    </row>
    <row r="93" spans="3:24" ht="16.5" customHeight="1" outlineLevel="1">
      <c r="C93" s="15"/>
      <c r="D93" s="224" t="s">
        <v>111</v>
      </c>
      <c r="E93" s="225"/>
      <c r="F93" s="58">
        <v>2020</v>
      </c>
      <c r="G93" s="139">
        <v>2155</v>
      </c>
      <c r="H93" s="139">
        <v>2360</v>
      </c>
      <c r="I93" s="58">
        <v>1915.7</v>
      </c>
      <c r="J93" s="23">
        <v>1990</v>
      </c>
      <c r="K93" s="23">
        <v>2690</v>
      </c>
      <c r="L93" s="23">
        <v>2552</v>
      </c>
      <c r="M93" s="58">
        <v>1880</v>
      </c>
      <c r="N93" s="58"/>
      <c r="O93" s="58"/>
      <c r="P93" s="58"/>
      <c r="Q93" s="58"/>
      <c r="R93" s="58"/>
      <c r="S93" s="58"/>
      <c r="T93" s="58"/>
      <c r="U93" s="58"/>
      <c r="V93" s="58"/>
      <c r="W93" s="58"/>
      <c r="X93" s="58"/>
    </row>
    <row r="94" spans="3:24" ht="28.5" customHeight="1" outlineLevel="1">
      <c r="C94" s="15"/>
      <c r="D94" s="225" t="s">
        <v>50</v>
      </c>
      <c r="E94" s="225"/>
      <c r="F94" s="114" t="s">
        <v>237</v>
      </c>
      <c r="G94" s="72" t="s">
        <v>238</v>
      </c>
      <c r="H94" s="72" t="s">
        <v>187</v>
      </c>
      <c r="I94" s="72"/>
      <c r="J94" s="72" t="s">
        <v>188</v>
      </c>
      <c r="K94" s="72" t="s">
        <v>192</v>
      </c>
      <c r="L94" s="72" t="s">
        <v>192</v>
      </c>
      <c r="M94" s="72" t="s">
        <v>239</v>
      </c>
      <c r="N94" s="72"/>
      <c r="O94" s="72"/>
      <c r="P94" s="72"/>
      <c r="Q94" s="73"/>
      <c r="R94" s="74"/>
      <c r="S94" s="74"/>
      <c r="T94" s="74"/>
      <c r="U94" s="75"/>
      <c r="V94" s="75"/>
      <c r="W94" s="75"/>
      <c r="X94" s="75"/>
    </row>
    <row r="95" spans="3:24" ht="18" outlineLevel="1">
      <c r="C95" s="15"/>
      <c r="D95" s="225" t="s">
        <v>51</v>
      </c>
      <c r="E95" s="225"/>
      <c r="F95" s="76"/>
      <c r="G95" s="76"/>
      <c r="H95" s="76"/>
      <c r="I95" s="76" t="s">
        <v>184</v>
      </c>
      <c r="J95" s="76"/>
      <c r="K95" s="76"/>
      <c r="L95" s="76"/>
      <c r="M95" s="76"/>
      <c r="N95" s="76"/>
      <c r="O95" s="76"/>
      <c r="P95" s="76"/>
      <c r="Q95" s="73"/>
      <c r="R95" s="74"/>
      <c r="S95" s="74"/>
      <c r="T95" s="74"/>
      <c r="U95" s="75"/>
      <c r="V95" s="75"/>
      <c r="W95" s="75"/>
      <c r="X95" s="75"/>
    </row>
    <row r="96" spans="3:24" ht="18" outlineLevel="1">
      <c r="C96" s="15"/>
      <c r="D96" s="225" t="s">
        <v>52</v>
      </c>
      <c r="E96" s="225"/>
      <c r="F96" s="76"/>
      <c r="G96" s="76"/>
      <c r="H96" s="76"/>
      <c r="I96" s="76"/>
      <c r="J96" s="76"/>
      <c r="K96" s="76"/>
      <c r="L96" s="76"/>
      <c r="M96" s="76"/>
      <c r="N96" s="76"/>
      <c r="O96" s="76"/>
      <c r="P96" s="76"/>
      <c r="Q96" s="73"/>
      <c r="R96" s="74"/>
      <c r="S96" s="74"/>
      <c r="T96" s="74"/>
      <c r="U96" s="75"/>
      <c r="V96" s="75"/>
      <c r="W96" s="75"/>
      <c r="X96" s="75"/>
    </row>
    <row r="97" spans="3:24" ht="29.25" customHeight="1" outlineLevel="1">
      <c r="C97" s="223" t="s">
        <v>63</v>
      </c>
      <c r="D97" s="226" t="s">
        <v>67</v>
      </c>
      <c r="E97" s="226"/>
      <c r="F97" s="38" t="s">
        <v>129</v>
      </c>
      <c r="G97" s="112" t="s">
        <v>130</v>
      </c>
      <c r="H97" s="38" t="s">
        <v>130</v>
      </c>
      <c r="I97" s="38" t="s">
        <v>130</v>
      </c>
      <c r="J97" s="38" t="s">
        <v>130</v>
      </c>
      <c r="K97" s="38" t="s">
        <v>130</v>
      </c>
      <c r="L97" s="38" t="s">
        <v>129</v>
      </c>
      <c r="M97" s="38" t="s">
        <v>130</v>
      </c>
      <c r="N97" s="38" t="s">
        <v>137</v>
      </c>
      <c r="O97" s="38" t="s">
        <v>137</v>
      </c>
      <c r="P97" s="38" t="s">
        <v>137</v>
      </c>
      <c r="Q97" s="38" t="s">
        <v>137</v>
      </c>
      <c r="R97" s="38" t="s">
        <v>137</v>
      </c>
      <c r="S97" s="38" t="s">
        <v>137</v>
      </c>
      <c r="T97" s="38" t="s">
        <v>137</v>
      </c>
      <c r="U97" s="38" t="s">
        <v>137</v>
      </c>
      <c r="V97" s="38" t="s">
        <v>137</v>
      </c>
      <c r="W97" s="38" t="s">
        <v>137</v>
      </c>
      <c r="X97" s="38" t="s">
        <v>137</v>
      </c>
    </row>
    <row r="98" spans="3:24" outlineLevel="1">
      <c r="C98" s="223"/>
      <c r="D98" s="225" t="s">
        <v>62</v>
      </c>
      <c r="E98" s="225"/>
      <c r="F98" s="38">
        <v>20</v>
      </c>
      <c r="G98" s="38">
        <v>20</v>
      </c>
      <c r="H98" s="38">
        <v>20</v>
      </c>
      <c r="I98" s="38">
        <v>20</v>
      </c>
      <c r="J98" s="38">
        <v>20</v>
      </c>
      <c r="K98" s="38">
        <v>20</v>
      </c>
      <c r="L98" s="38">
        <v>20</v>
      </c>
      <c r="M98" s="38">
        <v>20</v>
      </c>
      <c r="N98" s="38" t="s">
        <v>137</v>
      </c>
      <c r="O98" s="38" t="s">
        <v>137</v>
      </c>
      <c r="P98" s="38" t="s">
        <v>137</v>
      </c>
      <c r="Q98" s="38" t="s">
        <v>137</v>
      </c>
      <c r="R98" s="38" t="s">
        <v>137</v>
      </c>
      <c r="S98" s="38" t="s">
        <v>137</v>
      </c>
      <c r="T98" s="38" t="s">
        <v>137</v>
      </c>
      <c r="U98" s="38" t="s">
        <v>137</v>
      </c>
      <c r="V98" s="38" t="s">
        <v>137</v>
      </c>
      <c r="W98" s="38" t="s">
        <v>137</v>
      </c>
      <c r="X98" s="38" t="s">
        <v>137</v>
      </c>
    </row>
    <row r="99" spans="3:24" outlineLevel="1">
      <c r="C99" s="223"/>
      <c r="D99" s="225" t="s">
        <v>76</v>
      </c>
      <c r="E99" s="225"/>
      <c r="F99" s="145">
        <v>839</v>
      </c>
      <c r="G99" s="145">
        <v>834</v>
      </c>
      <c r="H99" s="145">
        <v>834</v>
      </c>
      <c r="I99" s="145">
        <v>834</v>
      </c>
      <c r="J99" s="145">
        <v>834</v>
      </c>
      <c r="K99" s="145">
        <v>834</v>
      </c>
      <c r="L99" s="145">
        <v>839</v>
      </c>
      <c r="M99" s="145">
        <v>834</v>
      </c>
      <c r="N99" s="38"/>
      <c r="O99" s="38" t="s">
        <v>137</v>
      </c>
      <c r="P99" s="38" t="s">
        <v>137</v>
      </c>
      <c r="Q99" s="38" t="s">
        <v>137</v>
      </c>
      <c r="R99" s="38" t="s">
        <v>137</v>
      </c>
      <c r="S99" s="38" t="s">
        <v>137</v>
      </c>
      <c r="T99" s="38" t="s">
        <v>137</v>
      </c>
      <c r="U99" s="38" t="s">
        <v>137</v>
      </c>
      <c r="V99" s="38" t="s">
        <v>137</v>
      </c>
      <c r="W99" s="38" t="s">
        <v>137</v>
      </c>
      <c r="X99" s="38" t="s">
        <v>137</v>
      </c>
    </row>
    <row r="100" spans="3:24" outlineLevel="1">
      <c r="C100" s="223"/>
      <c r="D100" s="224" t="s">
        <v>80</v>
      </c>
      <c r="E100" s="225"/>
      <c r="F100" s="38">
        <v>15</v>
      </c>
      <c r="G100" s="38">
        <v>15</v>
      </c>
      <c r="H100" s="38">
        <v>15</v>
      </c>
      <c r="I100" s="38">
        <v>15</v>
      </c>
      <c r="J100" s="38">
        <v>15</v>
      </c>
      <c r="K100" s="38">
        <v>15</v>
      </c>
      <c r="L100" s="38">
        <v>15</v>
      </c>
      <c r="M100" s="38">
        <v>15</v>
      </c>
      <c r="N100" s="38"/>
      <c r="O100" s="38" t="s">
        <v>137</v>
      </c>
      <c r="P100" s="38" t="s">
        <v>137</v>
      </c>
      <c r="Q100" s="38" t="s">
        <v>137</v>
      </c>
      <c r="R100" s="38" t="s">
        <v>137</v>
      </c>
      <c r="S100" s="38" t="s">
        <v>137</v>
      </c>
      <c r="T100" s="38" t="s">
        <v>137</v>
      </c>
      <c r="U100" s="38" t="s">
        <v>137</v>
      </c>
      <c r="V100" s="38" t="s">
        <v>137</v>
      </c>
      <c r="W100" s="38" t="s">
        <v>137</v>
      </c>
      <c r="X100" s="38" t="s">
        <v>137</v>
      </c>
    </row>
    <row r="101" spans="3:24" ht="16.350000000000001" outlineLevel="1">
      <c r="C101" s="223"/>
      <c r="D101" s="224" t="s">
        <v>74</v>
      </c>
      <c r="E101" s="225"/>
      <c r="F101" s="38">
        <v>106</v>
      </c>
      <c r="G101" s="38">
        <v>106</v>
      </c>
      <c r="H101" s="38">
        <v>106</v>
      </c>
      <c r="I101" s="38">
        <v>106</v>
      </c>
      <c r="J101" s="38">
        <v>106</v>
      </c>
      <c r="K101" s="38">
        <v>106</v>
      </c>
      <c r="L101" s="38">
        <v>106</v>
      </c>
      <c r="M101" s="38">
        <v>106</v>
      </c>
      <c r="N101" s="38"/>
      <c r="O101" s="38" t="s">
        <v>137</v>
      </c>
      <c r="P101" s="38" t="s">
        <v>137</v>
      </c>
      <c r="Q101" s="38" t="s">
        <v>137</v>
      </c>
      <c r="R101" s="38" t="s">
        <v>137</v>
      </c>
      <c r="S101" s="38" t="s">
        <v>137</v>
      </c>
      <c r="T101" s="38" t="s">
        <v>137</v>
      </c>
      <c r="U101" s="38" t="s">
        <v>137</v>
      </c>
      <c r="V101" s="38" t="s">
        <v>137</v>
      </c>
      <c r="W101" s="38" t="s">
        <v>137</v>
      </c>
      <c r="X101" s="38" t="s">
        <v>137</v>
      </c>
    </row>
    <row r="102" spans="3:24" ht="16.350000000000001" outlineLevel="1">
      <c r="C102" s="223"/>
      <c r="D102" s="224" t="s">
        <v>77</v>
      </c>
      <c r="E102" s="225"/>
      <c r="F102" s="145">
        <v>105</v>
      </c>
      <c r="G102" s="145">
        <v>0</v>
      </c>
      <c r="H102" s="38">
        <v>0</v>
      </c>
      <c r="I102" s="38">
        <v>0</v>
      </c>
      <c r="J102" s="38" t="s">
        <v>163</v>
      </c>
      <c r="K102" s="38" t="s">
        <v>163</v>
      </c>
      <c r="L102" s="145">
        <v>105</v>
      </c>
      <c r="M102" s="38">
        <v>0</v>
      </c>
      <c r="N102" s="38"/>
      <c r="O102" s="38" t="s">
        <v>137</v>
      </c>
      <c r="P102" s="38" t="s">
        <v>137</v>
      </c>
      <c r="Q102" s="38" t="s">
        <v>137</v>
      </c>
      <c r="R102" s="38" t="s">
        <v>137</v>
      </c>
      <c r="S102" s="38" t="s">
        <v>137</v>
      </c>
      <c r="T102" s="38" t="s">
        <v>137</v>
      </c>
      <c r="U102" s="38" t="s">
        <v>137</v>
      </c>
      <c r="V102" s="38" t="s">
        <v>137</v>
      </c>
      <c r="W102" s="38" t="s">
        <v>137</v>
      </c>
      <c r="X102" s="38" t="s">
        <v>137</v>
      </c>
    </row>
    <row r="103" spans="3:24" outlineLevel="1">
      <c r="C103" s="223"/>
      <c r="D103" s="225" t="s">
        <v>69</v>
      </c>
      <c r="E103" s="225"/>
      <c r="F103" s="145" t="s">
        <v>258</v>
      </c>
      <c r="G103" s="145" t="s">
        <v>132</v>
      </c>
      <c r="H103" s="145" t="s">
        <v>132</v>
      </c>
      <c r="I103" s="38" t="s">
        <v>132</v>
      </c>
      <c r="J103" s="38" t="s">
        <v>132</v>
      </c>
      <c r="K103" s="38" t="s">
        <v>132</v>
      </c>
      <c r="L103" s="145" t="s">
        <v>258</v>
      </c>
      <c r="M103" s="112" t="s">
        <v>132</v>
      </c>
      <c r="N103" s="38"/>
      <c r="O103" s="38" t="s">
        <v>137</v>
      </c>
      <c r="P103" s="38" t="s">
        <v>137</v>
      </c>
      <c r="Q103" s="38" t="s">
        <v>137</v>
      </c>
      <c r="R103" s="38" t="s">
        <v>137</v>
      </c>
      <c r="S103" s="38" t="s">
        <v>137</v>
      </c>
      <c r="T103" s="38" t="s">
        <v>137</v>
      </c>
      <c r="U103" s="38" t="s">
        <v>137</v>
      </c>
      <c r="V103" s="38" t="s">
        <v>137</v>
      </c>
      <c r="W103" s="38" t="s">
        <v>137</v>
      </c>
      <c r="X103" s="38" t="s">
        <v>137</v>
      </c>
    </row>
    <row r="104" spans="3:24" ht="33" customHeight="1" outlineLevel="1">
      <c r="C104" s="223"/>
      <c r="D104" s="226" t="s">
        <v>72</v>
      </c>
      <c r="E104" s="225"/>
      <c r="F104" s="145">
        <f>IFERROR(F99-((F101-1)/2-F102)*12*F100/1000,"")</f>
        <v>848.45</v>
      </c>
      <c r="G104" s="145">
        <f t="shared" ref="G104:M104" si="16">IFERROR(G99-((G101-1)/2-G102)*12*G100/1000,"")</f>
        <v>824.55</v>
      </c>
      <c r="H104" s="145">
        <f t="shared" si="16"/>
        <v>824.55</v>
      </c>
      <c r="I104" s="145">
        <f t="shared" si="16"/>
        <v>824.55</v>
      </c>
      <c r="J104" s="145">
        <f t="shared" ref="J104" si="17">IFERROR(J99-((J101-1)/2-J102)*12*J100/1000,"")</f>
        <v>824.55</v>
      </c>
      <c r="K104" s="145">
        <f t="shared" si="16"/>
        <v>824.55</v>
      </c>
      <c r="L104" s="145">
        <f t="shared" si="16"/>
        <v>848.45</v>
      </c>
      <c r="M104" s="145">
        <f t="shared" si="16"/>
        <v>824.55</v>
      </c>
      <c r="N104" s="38"/>
      <c r="O104" s="38" t="str">
        <f t="shared" ref="O104:X104" si="18">IFERROR(O99-((O101-1)/2-O102)*12*O100/1000,"")</f>
        <v/>
      </c>
      <c r="P104" s="38" t="str">
        <f t="shared" si="18"/>
        <v/>
      </c>
      <c r="Q104" s="38" t="str">
        <f t="shared" si="18"/>
        <v/>
      </c>
      <c r="R104" s="38" t="str">
        <f t="shared" si="18"/>
        <v/>
      </c>
      <c r="S104" s="38" t="str">
        <f t="shared" si="18"/>
        <v/>
      </c>
      <c r="T104" s="38" t="str">
        <f t="shared" si="18"/>
        <v/>
      </c>
      <c r="U104" s="38" t="str">
        <f t="shared" si="18"/>
        <v/>
      </c>
      <c r="V104" s="38" t="str">
        <f t="shared" si="18"/>
        <v/>
      </c>
      <c r="W104" s="38" t="str">
        <f t="shared" si="18"/>
        <v/>
      </c>
      <c r="X104" s="38" t="str">
        <f t="shared" si="18"/>
        <v/>
      </c>
    </row>
    <row r="105" spans="3:24" ht="25.5" customHeight="1" outlineLevel="1">
      <c r="C105" s="223" t="s">
        <v>64</v>
      </c>
      <c r="D105" s="226" t="s">
        <v>68</v>
      </c>
      <c r="E105" s="226"/>
      <c r="F105" s="113" t="s">
        <v>131</v>
      </c>
      <c r="G105" s="113" t="s">
        <v>131</v>
      </c>
      <c r="H105" s="146" t="s">
        <v>260</v>
      </c>
      <c r="I105" s="39">
        <v>3600</v>
      </c>
      <c r="J105" s="39" t="s">
        <v>190</v>
      </c>
      <c r="K105" s="146" t="s">
        <v>261</v>
      </c>
      <c r="L105" s="39" t="s">
        <v>129</v>
      </c>
      <c r="M105" s="146" t="s">
        <v>261</v>
      </c>
      <c r="N105" s="39"/>
      <c r="O105" s="39" t="s">
        <v>137</v>
      </c>
      <c r="P105" s="39" t="s">
        <v>137</v>
      </c>
      <c r="Q105" s="39" t="s">
        <v>137</v>
      </c>
      <c r="R105" s="39" t="s">
        <v>137</v>
      </c>
      <c r="S105" s="39" t="s">
        <v>137</v>
      </c>
      <c r="T105" s="39" t="s">
        <v>137</v>
      </c>
      <c r="U105" s="39" t="s">
        <v>137</v>
      </c>
      <c r="V105" s="39" t="s">
        <v>137</v>
      </c>
      <c r="W105" s="39" t="s">
        <v>137</v>
      </c>
      <c r="X105" s="39" t="s">
        <v>137</v>
      </c>
    </row>
    <row r="106" spans="3:24" outlineLevel="1">
      <c r="C106" s="223"/>
      <c r="D106" s="225" t="s">
        <v>61</v>
      </c>
      <c r="E106" s="225"/>
      <c r="F106" s="39" t="s">
        <v>164</v>
      </c>
      <c r="G106" s="39" t="s">
        <v>164</v>
      </c>
      <c r="H106" s="39" t="s">
        <v>164</v>
      </c>
      <c r="I106" s="39" t="s">
        <v>164</v>
      </c>
      <c r="J106" s="39" t="s">
        <v>164</v>
      </c>
      <c r="K106" s="39" t="s">
        <v>164</v>
      </c>
      <c r="L106" s="39" t="s">
        <v>164</v>
      </c>
      <c r="M106" s="39">
        <v>100</v>
      </c>
      <c r="N106" s="39"/>
      <c r="O106" s="39" t="s">
        <v>137</v>
      </c>
      <c r="P106" s="39" t="s">
        <v>137</v>
      </c>
      <c r="Q106" s="39" t="s">
        <v>137</v>
      </c>
      <c r="R106" s="39" t="s">
        <v>137</v>
      </c>
      <c r="S106" s="39" t="s">
        <v>137</v>
      </c>
      <c r="T106" s="39" t="s">
        <v>137</v>
      </c>
      <c r="U106" s="39" t="s">
        <v>137</v>
      </c>
      <c r="V106" s="39" t="s">
        <v>137</v>
      </c>
      <c r="W106" s="39" t="s">
        <v>137</v>
      </c>
      <c r="X106" s="39" t="s">
        <v>137</v>
      </c>
    </row>
    <row r="107" spans="3:24" outlineLevel="1">
      <c r="C107" s="223"/>
      <c r="D107" s="225" t="s">
        <v>75</v>
      </c>
      <c r="E107" s="225"/>
      <c r="F107" s="39">
        <v>3750</v>
      </c>
      <c r="G107" s="39">
        <v>3750</v>
      </c>
      <c r="H107" s="146" t="s">
        <v>260</v>
      </c>
      <c r="I107" s="39">
        <v>3600</v>
      </c>
      <c r="J107" s="39">
        <v>3658.14</v>
      </c>
      <c r="K107" s="146" t="s">
        <v>261</v>
      </c>
      <c r="L107" s="39">
        <v>4149.99</v>
      </c>
      <c r="M107" s="146" t="s">
        <v>261</v>
      </c>
      <c r="N107" s="39"/>
      <c r="O107" s="39" t="s">
        <v>137</v>
      </c>
      <c r="P107" s="39" t="s">
        <v>137</v>
      </c>
      <c r="Q107" s="39" t="s">
        <v>137</v>
      </c>
      <c r="R107" s="39" t="s">
        <v>137</v>
      </c>
      <c r="S107" s="39" t="s">
        <v>137</v>
      </c>
      <c r="T107" s="39" t="s">
        <v>137</v>
      </c>
      <c r="U107" s="39" t="s">
        <v>137</v>
      </c>
      <c r="V107" s="39" t="s">
        <v>137</v>
      </c>
      <c r="W107" s="39" t="s">
        <v>137</v>
      </c>
      <c r="X107" s="39" t="s">
        <v>137</v>
      </c>
    </row>
    <row r="108" spans="3:24" outlineLevel="1">
      <c r="C108" s="223"/>
      <c r="D108" s="224" t="s">
        <v>81</v>
      </c>
      <c r="E108" s="225"/>
      <c r="F108" s="39">
        <v>30</v>
      </c>
      <c r="G108" s="39">
        <v>30</v>
      </c>
      <c r="H108" s="39">
        <v>30</v>
      </c>
      <c r="I108" s="39">
        <v>30</v>
      </c>
      <c r="J108" s="39">
        <v>30</v>
      </c>
      <c r="K108" s="39">
        <v>30</v>
      </c>
      <c r="L108" s="39">
        <v>30</v>
      </c>
      <c r="M108" s="39">
        <v>30</v>
      </c>
      <c r="N108" s="39" t="s">
        <v>137</v>
      </c>
      <c r="O108" s="39" t="s">
        <v>137</v>
      </c>
      <c r="P108" s="39" t="s">
        <v>137</v>
      </c>
      <c r="Q108" s="39" t="s">
        <v>137</v>
      </c>
      <c r="R108" s="39" t="s">
        <v>137</v>
      </c>
      <c r="S108" s="39" t="s">
        <v>137</v>
      </c>
      <c r="T108" s="39" t="s">
        <v>137</v>
      </c>
      <c r="U108" s="39" t="s">
        <v>137</v>
      </c>
      <c r="V108" s="39" t="s">
        <v>137</v>
      </c>
      <c r="W108" s="39" t="s">
        <v>137</v>
      </c>
      <c r="X108" s="39" t="s">
        <v>137</v>
      </c>
    </row>
    <row r="109" spans="3:24" ht="16.350000000000001" outlineLevel="1">
      <c r="C109" s="223"/>
      <c r="D109" s="224" t="s">
        <v>79</v>
      </c>
      <c r="E109" s="225"/>
      <c r="F109" s="39">
        <v>273</v>
      </c>
      <c r="G109" s="39">
        <v>273</v>
      </c>
      <c r="H109" s="39">
        <v>273</v>
      </c>
      <c r="I109" s="39">
        <v>273</v>
      </c>
      <c r="J109" s="39">
        <v>273</v>
      </c>
      <c r="K109" s="39">
        <v>273</v>
      </c>
      <c r="L109" s="39">
        <v>273</v>
      </c>
      <c r="M109" s="39">
        <v>273</v>
      </c>
      <c r="N109" s="39" t="s">
        <v>137</v>
      </c>
      <c r="O109" s="39" t="s">
        <v>137</v>
      </c>
      <c r="P109" s="39" t="s">
        <v>137</v>
      </c>
      <c r="Q109" s="39" t="s">
        <v>137</v>
      </c>
      <c r="R109" s="39" t="s">
        <v>137</v>
      </c>
      <c r="S109" s="39" t="s">
        <v>137</v>
      </c>
      <c r="T109" s="39" t="s">
        <v>137</v>
      </c>
      <c r="U109" s="39" t="s">
        <v>137</v>
      </c>
      <c r="V109" s="39" t="s">
        <v>137</v>
      </c>
      <c r="W109" s="39" t="s">
        <v>137</v>
      </c>
      <c r="X109" s="39" t="s">
        <v>137</v>
      </c>
    </row>
    <row r="110" spans="3:24" ht="16.350000000000001" outlineLevel="1">
      <c r="C110" s="223"/>
      <c r="D110" s="224" t="s">
        <v>78</v>
      </c>
      <c r="E110" s="225"/>
      <c r="F110" s="146">
        <v>29</v>
      </c>
      <c r="G110" s="39">
        <v>272</v>
      </c>
      <c r="H110" s="146">
        <v>0</v>
      </c>
      <c r="I110" s="39">
        <v>0</v>
      </c>
      <c r="J110" s="39" t="s">
        <v>163</v>
      </c>
      <c r="K110" s="146">
        <v>0</v>
      </c>
      <c r="L110" s="39" t="s">
        <v>165</v>
      </c>
      <c r="M110" s="39">
        <v>0</v>
      </c>
      <c r="N110" s="39" t="s">
        <v>137</v>
      </c>
      <c r="O110" s="39" t="s">
        <v>137</v>
      </c>
      <c r="P110" s="39" t="s">
        <v>137</v>
      </c>
      <c r="Q110" s="39" t="s">
        <v>137</v>
      </c>
      <c r="R110" s="39" t="s">
        <v>137</v>
      </c>
      <c r="S110" s="39" t="s">
        <v>137</v>
      </c>
      <c r="T110" s="39" t="s">
        <v>137</v>
      </c>
      <c r="U110" s="39" t="s">
        <v>137</v>
      </c>
      <c r="V110" s="39" t="s">
        <v>137</v>
      </c>
      <c r="W110" s="39" t="s">
        <v>137</v>
      </c>
      <c r="X110" s="39" t="s">
        <v>137</v>
      </c>
    </row>
    <row r="111" spans="3:24" outlineLevel="1">
      <c r="C111" s="223"/>
      <c r="D111" s="225" t="s">
        <v>70</v>
      </c>
      <c r="E111" s="225"/>
      <c r="F111" s="146" t="s">
        <v>259</v>
      </c>
      <c r="G111" s="39" t="s">
        <v>139</v>
      </c>
      <c r="H111" s="146" t="s">
        <v>132</v>
      </c>
      <c r="I111" s="39" t="s">
        <v>132</v>
      </c>
      <c r="J111" s="39" t="s">
        <v>132</v>
      </c>
      <c r="K111" s="146" t="s">
        <v>132</v>
      </c>
      <c r="L111" s="39" t="s">
        <v>139</v>
      </c>
      <c r="M111" s="113" t="s">
        <v>132</v>
      </c>
      <c r="N111" s="39" t="s">
        <v>137</v>
      </c>
      <c r="O111" s="39" t="s">
        <v>137</v>
      </c>
      <c r="P111" s="39" t="s">
        <v>137</v>
      </c>
      <c r="Q111" s="39" t="s">
        <v>137</v>
      </c>
      <c r="R111" s="39" t="s">
        <v>137</v>
      </c>
      <c r="S111" s="39" t="s">
        <v>137</v>
      </c>
      <c r="T111" s="39" t="s">
        <v>137</v>
      </c>
      <c r="U111" s="39" t="s">
        <v>137</v>
      </c>
      <c r="V111" s="39" t="s">
        <v>137</v>
      </c>
      <c r="W111" s="39" t="s">
        <v>137</v>
      </c>
      <c r="X111" s="39" t="s">
        <v>137</v>
      </c>
    </row>
    <row r="112" spans="3:24" ht="29.25" customHeight="1" outlineLevel="1">
      <c r="C112" s="223"/>
      <c r="D112" s="226" t="s">
        <v>73</v>
      </c>
      <c r="E112" s="225"/>
      <c r="F112" s="147">
        <f>IFERROR(IF(F105&lt;&gt;"-",F107-((F109-1)/2-F110)*12*F108/1000,IFERROR(MID(#REF!,FIND("RBY:",#REF!)+4,FIND(CHAR(10)&amp;"IMDF:",#REF!)-FIND("RBY:",#REF!)-4),"")),"")</f>
        <v>3711.48</v>
      </c>
      <c r="G112" s="62">
        <f>IFERROR(IF(G105&lt;&gt;"-",G107-((G109-1)/2-G110)*12*G108/1000,IFERROR(MID(#REF!,FIND("RBY:",#REF!)+4,FIND(CHAR(10)&amp;"IMDF:",#REF!)-FIND("RBY:",#REF!)-4),"")),"")</f>
        <v>3798.96</v>
      </c>
      <c r="H112" s="147">
        <f>IFERROR(IF(H105&lt;&gt;"-",H107-((H109-1)/2-H110)*12*H108/1000,IFERROR(MID(#REF!,FIND("RBY:",#REF!)+4,FIND(CHAR(10)&amp;"IMDF:",#REF!)-FIND("RBY:",#REF!)-4),"")),"")</f>
        <v>4004.1</v>
      </c>
      <c r="I112" s="62">
        <f>IFERROR(IF(I105&lt;&gt;"-",I107-((I109-1)/2-I110)*12*I108/1000,IFERROR(MID(#REF!,FIND("RBY:",#REF!)+4,FIND(CHAR(10)&amp;"IMDF:",#REF!)-FIND("RBY:",#REF!)-4),"")),"")</f>
        <v>3551.04</v>
      </c>
      <c r="J112" s="62">
        <f>IFERROR(IF(J105&lt;&gt;"-",J107-((J109-1)/2-J110)*12*J108/1000,IFERROR(MID(#REF!,FIND("RBY:",#REF!)+4,FIND(CHAR(10)&amp;"IMDF:",#REF!)-FIND("RBY:",#REF!)-4),"")),"")</f>
        <v>3609.18</v>
      </c>
      <c r="K112" s="147">
        <f>IFERROR(IF(K105&lt;&gt;"-",K107-((K109-1)/2-K110)*12*K108/1000,IFERROR(MID(#REF!,FIND("RBY:",#REF!)+4,FIND(CHAR(10)&amp;"IMDF:",#REF!)-FIND("RBY:",#REF!)-4),"")),"")</f>
        <v>3491.58</v>
      </c>
      <c r="L112" s="62">
        <f>IFERROR(IF(L105&lt;&gt;"-",L107-((L109-1)/2-L110)*12*L108/1000,IFERROR(MID(#REF!,FIND("RBY:",#REF!)+4,FIND(CHAR(10)&amp;"IMDF:",#REF!)-FIND("RBY:",#REF!)-4),"")),"")</f>
        <v>4198.95</v>
      </c>
      <c r="M112" s="62">
        <f>IFERROR(IF(M105&lt;&gt;"-",M107-((M109-1)/2-M110)*12*M108/1000,IFERROR(MID(#REF!,FIND("RBY:",#REF!)+4,FIND(CHAR(10)&amp;"IMDF:",#REF!)-FIND("RBY:",#REF!)-4),"")),"")</f>
        <v>3491.58</v>
      </c>
      <c r="N112" s="62" t="str">
        <f>IFERROR(IF(N105&lt;&gt;"-",N107-((N109-1)/2-N110)*12*N108/1000,IFERROR(MID(#REF!,FIND("RBY:",#REF!)+4,FIND(CHAR(10)&amp;"IMDF:",#REF!)-FIND("RBY:",#REF!)-4),"")),"")</f>
        <v/>
      </c>
      <c r="O112" s="62" t="str">
        <f>IFERROR(IF(O105&lt;&gt;"-",O107-((O109-1)/2-O110)*12*O108/1000,IFERROR(MID(#REF!,FIND("RBY:",#REF!)+4,FIND(CHAR(10)&amp;"IMDF:",#REF!)-FIND("RBY:",#REF!)-4),"")),"")</f>
        <v/>
      </c>
      <c r="P112" s="62" t="str">
        <f>IFERROR(IF(P105&lt;&gt;"-",P107-((P109-1)/2-P110)*12*P108/1000,IFERROR(MID(#REF!,FIND("RBY:",#REF!)+4,FIND(CHAR(10)&amp;"IMDF:",#REF!)-FIND("RBY:",#REF!)-4),"")),"")</f>
        <v/>
      </c>
      <c r="Q112" s="62" t="str">
        <f>IFERROR(IF(Q105&lt;&gt;"-",Q107-((Q109-1)/2-Q110)*12*Q108/1000,IFERROR(MID(#REF!,FIND("RBY:",#REF!)+4,FIND(CHAR(10)&amp;"IMDF:",#REF!)-FIND("RBY:",#REF!)-4),"")),"")</f>
        <v/>
      </c>
      <c r="R112" s="62" t="str">
        <f>IFERROR(IF(R105&lt;&gt;"-",R107-((R109-1)/2-R110)*12*R108/1000,IFERROR(MID(#REF!,FIND("RBY:",#REF!)+4,FIND(CHAR(10)&amp;"IMDF:",#REF!)-FIND("RBY:",#REF!)-4),"")),"")</f>
        <v/>
      </c>
      <c r="S112" s="62" t="str">
        <f>IFERROR(IF(S105&lt;&gt;"-",S107-((S109-1)/2-S110)*12*S108/1000,IFERROR(MID(#REF!,FIND("RBY:",#REF!)+4,FIND(CHAR(10)&amp;"IMDF:",#REF!)-FIND("RBY:",#REF!)-4),"")),"")</f>
        <v/>
      </c>
      <c r="T112" s="62" t="str">
        <f>IFERROR(IF(T105&lt;&gt;"-",T107-((T109-1)/2-T110)*12*T108/1000,IFERROR(MID(#REF!,FIND("RBY:",#REF!)+4,FIND(CHAR(10)&amp;"IMDF:",#REF!)-FIND("RBY:",#REF!)-4),"")),"")</f>
        <v/>
      </c>
      <c r="U112" s="62" t="str">
        <f>IFERROR(IF(U105&lt;&gt;"-",U107-((U109-1)/2-U110)*12*U108/1000,IFERROR(MID(#REF!,FIND("RBY:",#REF!)+4,FIND(CHAR(10)&amp;"IMDF:",#REF!)-FIND("RBY:",#REF!)-4),"")),"")</f>
        <v/>
      </c>
      <c r="V112" s="62" t="str">
        <f>IFERROR(IF(V105&lt;&gt;"-",V107-((V109-1)/2-V110)*12*V108/1000,IFERROR(MID(#REF!,FIND("RBY:",#REF!)+4,FIND(CHAR(10)&amp;"IMDF:",#REF!)-FIND("RBY:",#REF!)-4),"")),"")</f>
        <v/>
      </c>
      <c r="W112" s="62" t="str">
        <f>IFERROR(IF(W105&lt;&gt;"-",W107-((W109-1)/2-W110)*12*W108/1000,IFERROR(MID(#REF!,FIND("RBY:",#REF!)+4,FIND(CHAR(10)&amp;"IMDF:",#REF!)-FIND("RBY:",#REF!)-4),"")),"")</f>
        <v/>
      </c>
      <c r="X112" s="62" t="str">
        <f>IFERROR(IF(X105&lt;&gt;"-",X107-((X109-1)/2-X110)*12*X108/1000,IFERROR(MID(#REF!,FIND("RBY:",#REF!)+4,FIND(CHAR(10)&amp;"IMDF:",#REF!)-FIND("RBY:",#REF!)-4),"")),"")</f>
        <v/>
      </c>
    </row>
    <row r="113" spans="3:24" ht="21" customHeight="1" outlineLevel="1">
      <c r="C113" s="15"/>
      <c r="D113" s="227" t="s">
        <v>207</v>
      </c>
      <c r="E113" s="228"/>
      <c r="F113" s="63">
        <f>ABS(2*F104-F112)</f>
        <v>2014.58</v>
      </c>
      <c r="G113" s="64">
        <f t="shared" ref="G113:M113" si="19">ABS(2*G104-G112)</f>
        <v>2149.86</v>
      </c>
      <c r="H113" s="64">
        <f t="shared" si="19"/>
        <v>2355</v>
      </c>
      <c r="I113" s="64">
        <f t="shared" si="19"/>
        <v>1901.94</v>
      </c>
      <c r="J113" s="63">
        <f t="shared" si="19"/>
        <v>1960.08</v>
      </c>
      <c r="K113" s="63">
        <f>ABS(K104-K112)</f>
        <v>2667.0299999999997</v>
      </c>
      <c r="L113" s="63">
        <f t="shared" si="19"/>
        <v>2502.0499999999997</v>
      </c>
      <c r="M113" s="63">
        <f t="shared" si="19"/>
        <v>1842.48</v>
      </c>
      <c r="N113" s="64" t="s">
        <v>137</v>
      </c>
      <c r="O113" s="64" t="s">
        <v>137</v>
      </c>
      <c r="P113" s="64" t="s">
        <v>137</v>
      </c>
      <c r="Q113" s="64" t="s">
        <v>137</v>
      </c>
      <c r="R113" s="64" t="s">
        <v>137</v>
      </c>
      <c r="S113" s="64" t="s">
        <v>137</v>
      </c>
      <c r="T113" s="64" t="s">
        <v>137</v>
      </c>
      <c r="U113" s="64" t="s">
        <v>137</v>
      </c>
      <c r="V113" s="64" t="s">
        <v>137</v>
      </c>
      <c r="W113" s="64" t="s">
        <v>137</v>
      </c>
      <c r="X113" s="64" t="s">
        <v>137</v>
      </c>
    </row>
    <row r="114" spans="3:24" ht="17.25" customHeight="1" outlineLevel="1">
      <c r="C114" s="60"/>
      <c r="D114" s="229"/>
      <c r="E114" s="230"/>
      <c r="F114" s="61"/>
      <c r="G114" s="61" t="s">
        <v>137</v>
      </c>
      <c r="H114" s="61" t="s">
        <v>137</v>
      </c>
      <c r="I114" s="64" t="s">
        <v>137</v>
      </c>
      <c r="J114" s="61" t="s">
        <v>137</v>
      </c>
      <c r="K114" s="61" t="s">
        <v>137</v>
      </c>
      <c r="L114" s="61" t="s">
        <v>137</v>
      </c>
      <c r="M114" s="61" t="s">
        <v>137</v>
      </c>
      <c r="N114" s="64" t="s">
        <v>137</v>
      </c>
      <c r="O114" s="64" t="s">
        <v>137</v>
      </c>
      <c r="P114" s="64" t="s">
        <v>137</v>
      </c>
      <c r="Q114" s="64" t="s">
        <v>137</v>
      </c>
      <c r="R114" s="64" t="s">
        <v>137</v>
      </c>
      <c r="S114" s="64" t="s">
        <v>137</v>
      </c>
      <c r="T114" s="64" t="s">
        <v>137</v>
      </c>
      <c r="U114" s="64" t="s">
        <v>137</v>
      </c>
      <c r="V114" s="64" t="s">
        <v>137</v>
      </c>
      <c r="W114" s="64" t="s">
        <v>137</v>
      </c>
      <c r="X114" s="64" t="s">
        <v>137</v>
      </c>
    </row>
    <row r="115" spans="3:24" ht="54" customHeight="1" outlineLevel="1">
      <c r="C115" s="15"/>
      <c r="D115" s="193" t="s">
        <v>117</v>
      </c>
      <c r="E115" s="194"/>
      <c r="F115" s="194"/>
      <c r="G115" s="194"/>
      <c r="H115" s="194"/>
      <c r="I115" s="194"/>
      <c r="J115" s="194"/>
      <c r="U115" s="5"/>
      <c r="V115" s="5"/>
      <c r="W115" s="5"/>
      <c r="X115" s="5"/>
    </row>
    <row r="116" spans="3:24" ht="54" customHeight="1" outlineLevel="1">
      <c r="C116" s="15"/>
      <c r="D116" s="193" t="s">
        <v>208</v>
      </c>
      <c r="E116" s="194"/>
      <c r="F116" s="194"/>
      <c r="G116" s="194"/>
      <c r="H116" s="194"/>
      <c r="I116" s="194"/>
      <c r="J116" s="194"/>
      <c r="U116" s="5"/>
      <c r="V116" s="5"/>
      <c r="W116" s="5"/>
      <c r="X116" s="5"/>
    </row>
    <row r="117" spans="3:24" s="66" customFormat="1" ht="14.7" outlineLevel="1" thickBot="1"/>
    <row r="118" spans="3:24" ht="18">
      <c r="D118" s="220" t="s">
        <v>151</v>
      </c>
      <c r="E118" s="221"/>
      <c r="F118" s="221"/>
      <c r="G118" s="221"/>
      <c r="H118" s="221"/>
      <c r="I118" s="221"/>
      <c r="J118" s="221"/>
      <c r="K118" s="221"/>
      <c r="L118" s="221"/>
      <c r="M118" s="221"/>
      <c r="N118" s="221"/>
      <c r="O118" s="221"/>
      <c r="P118" s="222"/>
      <c r="Q118" s="15"/>
    </row>
    <row r="119" spans="3:24" ht="21" customHeight="1" outlineLevel="1">
      <c r="D119" s="195" t="s">
        <v>154</v>
      </c>
      <c r="E119" s="196"/>
      <c r="F119" s="196"/>
      <c r="G119" s="196"/>
      <c r="H119" s="196"/>
      <c r="I119" s="196"/>
      <c r="J119" s="196"/>
      <c r="K119" s="196"/>
      <c r="L119" s="196"/>
      <c r="M119" s="196"/>
      <c r="N119" s="196"/>
      <c r="O119" s="196"/>
      <c r="P119" s="197"/>
      <c r="Q119" s="82"/>
    </row>
    <row r="120" spans="3:24" ht="14.7" outlineLevel="1" thickBot="1">
      <c r="T120" s="18"/>
      <c r="U120" s="18"/>
      <c r="V120" s="18"/>
      <c r="W120" s="18"/>
    </row>
    <row r="121" spans="3:24" ht="15.75" customHeight="1" outlineLevel="1" thickBot="1">
      <c r="D121" s="198" t="s">
        <v>65</v>
      </c>
      <c r="E121" s="198"/>
      <c r="F121" s="198"/>
      <c r="G121" s="198"/>
      <c r="H121" s="198"/>
      <c r="I121" s="198"/>
      <c r="J121" s="198"/>
      <c r="K121" s="198"/>
      <c r="L121" s="198"/>
      <c r="M121" s="198"/>
      <c r="N121" s="198"/>
      <c r="O121" s="198"/>
      <c r="T121" s="18"/>
      <c r="U121" s="18"/>
      <c r="V121" s="18"/>
      <c r="W121" s="18"/>
    </row>
    <row r="122" spans="3:24" ht="15.75" customHeight="1" outlineLevel="1" thickBot="1">
      <c r="D122" s="198" t="s">
        <v>48</v>
      </c>
      <c r="E122" s="198" t="s">
        <v>66</v>
      </c>
      <c r="F122" s="198"/>
      <c r="G122" s="198"/>
      <c r="H122" s="198"/>
      <c r="I122" s="198"/>
      <c r="J122" s="198"/>
      <c r="K122" s="198" t="s">
        <v>49</v>
      </c>
      <c r="L122" s="198"/>
      <c r="M122" s="198" t="s">
        <v>250</v>
      </c>
      <c r="N122" s="198"/>
      <c r="O122" s="198"/>
    </row>
    <row r="123" spans="3:24" ht="15.75" customHeight="1" outlineLevel="1" thickBot="1">
      <c r="D123" s="198"/>
      <c r="E123" s="198" t="s">
        <v>220</v>
      </c>
      <c r="F123" s="198"/>
      <c r="G123" s="198"/>
      <c r="H123" s="198"/>
      <c r="I123" s="254" t="s">
        <v>240</v>
      </c>
      <c r="J123" s="254" t="s">
        <v>241</v>
      </c>
      <c r="K123" s="254" t="s">
        <v>246</v>
      </c>
      <c r="L123" s="198" t="s">
        <v>247</v>
      </c>
      <c r="M123" s="254" t="s">
        <v>246</v>
      </c>
      <c r="N123" s="234" t="s">
        <v>249</v>
      </c>
      <c r="O123" s="235"/>
    </row>
    <row r="124" spans="3:24" ht="27.75" customHeight="1" outlineLevel="1" thickBot="1">
      <c r="D124" s="198"/>
      <c r="E124" s="198" t="s">
        <v>242</v>
      </c>
      <c r="F124" s="198"/>
      <c r="G124" s="198" t="s">
        <v>243</v>
      </c>
      <c r="H124" s="198"/>
      <c r="I124" s="255"/>
      <c r="J124" s="255"/>
      <c r="K124" s="255"/>
      <c r="L124" s="198"/>
      <c r="M124" s="255"/>
      <c r="N124" s="236"/>
      <c r="O124" s="237"/>
    </row>
    <row r="125" spans="3:24" ht="14.7" outlineLevel="1" thickBot="1">
      <c r="D125" s="198"/>
      <c r="E125" s="26" t="s">
        <v>60</v>
      </c>
      <c r="F125" s="26" t="s">
        <v>47</v>
      </c>
      <c r="G125" s="26" t="s">
        <v>60</v>
      </c>
      <c r="H125" s="26" t="s">
        <v>47</v>
      </c>
      <c r="I125" s="256"/>
      <c r="J125" s="256"/>
      <c r="K125" s="256"/>
      <c r="L125" s="198"/>
      <c r="M125" s="256"/>
      <c r="N125" s="141" t="s">
        <v>242</v>
      </c>
      <c r="O125" s="141" t="s">
        <v>243</v>
      </c>
    </row>
    <row r="126" spans="3:24" ht="15.75" customHeight="1" outlineLevel="1" thickBot="1">
      <c r="D126" s="231" t="s">
        <v>273</v>
      </c>
      <c r="E126" s="232"/>
      <c r="F126" s="232"/>
      <c r="G126" s="232"/>
      <c r="H126" s="232"/>
      <c r="I126" s="232"/>
      <c r="J126" s="232"/>
      <c r="K126" s="232"/>
      <c r="L126" s="232"/>
      <c r="M126" s="232"/>
      <c r="N126" s="232"/>
      <c r="O126" s="233"/>
    </row>
    <row r="127" spans="3:24" ht="38.25" customHeight="1" outlineLevel="1" thickBot="1">
      <c r="D127" s="27">
        <v>1</v>
      </c>
      <c r="E127" s="24" t="s">
        <v>234</v>
      </c>
      <c r="F127" s="24" t="s">
        <v>134</v>
      </c>
      <c r="G127" s="24" t="s">
        <v>0</v>
      </c>
      <c r="H127" s="24" t="s">
        <v>135</v>
      </c>
      <c r="I127" s="27" t="s">
        <v>244</v>
      </c>
      <c r="J127" s="27" t="s">
        <v>166</v>
      </c>
      <c r="K127" s="27" t="s">
        <v>245</v>
      </c>
      <c r="L127" s="27" t="s">
        <v>167</v>
      </c>
      <c r="M127" s="27" t="s">
        <v>248</v>
      </c>
      <c r="N127" s="143" t="s">
        <v>258</v>
      </c>
      <c r="O127" s="143" t="s">
        <v>259</v>
      </c>
    </row>
    <row r="128" spans="3:24" ht="23" outlineLevel="1" thickBot="1">
      <c r="D128" s="27">
        <v>2</v>
      </c>
      <c r="E128" s="24" t="s">
        <v>234</v>
      </c>
      <c r="F128" s="24" t="s">
        <v>136</v>
      </c>
      <c r="G128" s="24" t="s">
        <v>0</v>
      </c>
      <c r="H128" s="24" t="s">
        <v>135</v>
      </c>
      <c r="I128" s="27" t="s">
        <v>244</v>
      </c>
      <c r="J128" s="27" t="s">
        <v>166</v>
      </c>
      <c r="K128" s="27" t="s">
        <v>245</v>
      </c>
      <c r="L128" s="27" t="s">
        <v>167</v>
      </c>
      <c r="M128" s="27" t="s">
        <v>248</v>
      </c>
      <c r="N128" s="143" t="s">
        <v>132</v>
      </c>
      <c r="O128" s="27" t="s">
        <v>139</v>
      </c>
    </row>
    <row r="129" spans="4:16" ht="23" outlineLevel="1" thickBot="1">
      <c r="D129" s="27">
        <v>3</v>
      </c>
      <c r="E129" s="24" t="s">
        <v>234</v>
      </c>
      <c r="F129" s="24" t="s">
        <v>136</v>
      </c>
      <c r="G129" s="24" t="s">
        <v>0</v>
      </c>
      <c r="H129" s="142" t="s">
        <v>260</v>
      </c>
      <c r="I129" s="27" t="s">
        <v>244</v>
      </c>
      <c r="J129" s="27" t="s">
        <v>166</v>
      </c>
      <c r="K129" s="27" t="s">
        <v>245</v>
      </c>
      <c r="L129" s="27" t="s">
        <v>167</v>
      </c>
      <c r="M129" s="27" t="s">
        <v>248</v>
      </c>
      <c r="N129" s="143" t="s">
        <v>132</v>
      </c>
      <c r="O129" s="143" t="s">
        <v>132</v>
      </c>
    </row>
    <row r="130" spans="4:16" ht="23" outlineLevel="1" thickBot="1">
      <c r="D130" s="27">
        <v>4</v>
      </c>
      <c r="E130" s="24" t="s">
        <v>234</v>
      </c>
      <c r="F130" s="24" t="s">
        <v>136</v>
      </c>
      <c r="G130" s="24" t="s">
        <v>0</v>
      </c>
      <c r="H130" s="24">
        <v>3600</v>
      </c>
      <c r="I130" s="27" t="s">
        <v>244</v>
      </c>
      <c r="J130" s="27" t="s">
        <v>166</v>
      </c>
      <c r="K130" s="27" t="s">
        <v>245</v>
      </c>
      <c r="L130" s="27" t="s">
        <v>167</v>
      </c>
      <c r="M130" s="27" t="s">
        <v>248</v>
      </c>
      <c r="N130" s="27" t="s">
        <v>132</v>
      </c>
      <c r="O130" s="27" t="s">
        <v>132</v>
      </c>
    </row>
    <row r="131" spans="4:16" ht="23" outlineLevel="1" thickBot="1">
      <c r="D131" s="27">
        <v>5</v>
      </c>
      <c r="E131" s="24" t="s">
        <v>234</v>
      </c>
      <c r="F131" s="24" t="s">
        <v>136</v>
      </c>
      <c r="G131" s="24" t="s">
        <v>0</v>
      </c>
      <c r="H131" s="24" t="s">
        <v>190</v>
      </c>
      <c r="I131" s="27" t="s">
        <v>244</v>
      </c>
      <c r="J131" s="27" t="s">
        <v>166</v>
      </c>
      <c r="K131" s="27" t="s">
        <v>245</v>
      </c>
      <c r="L131" s="27" t="s">
        <v>167</v>
      </c>
      <c r="M131" s="27" t="s">
        <v>248</v>
      </c>
      <c r="N131" s="27" t="s">
        <v>132</v>
      </c>
      <c r="O131" s="27" t="s">
        <v>132</v>
      </c>
    </row>
    <row r="132" spans="4:16" ht="23" outlineLevel="1" thickBot="1">
      <c r="D132" s="27">
        <v>6</v>
      </c>
      <c r="E132" s="24" t="s">
        <v>234</v>
      </c>
      <c r="F132" s="24" t="s">
        <v>136</v>
      </c>
      <c r="G132" s="24" t="s">
        <v>0</v>
      </c>
      <c r="H132" s="142" t="s">
        <v>261</v>
      </c>
      <c r="I132" s="27" t="s">
        <v>244</v>
      </c>
      <c r="J132" s="27" t="s">
        <v>166</v>
      </c>
      <c r="K132" s="27" t="s">
        <v>245</v>
      </c>
      <c r="L132" s="27" t="s">
        <v>167</v>
      </c>
      <c r="M132" s="27" t="s">
        <v>248</v>
      </c>
      <c r="N132" s="27" t="s">
        <v>132</v>
      </c>
      <c r="O132" s="143" t="s">
        <v>132</v>
      </c>
    </row>
    <row r="133" spans="4:16" ht="23" outlineLevel="1" thickBot="1">
      <c r="D133" s="27">
        <v>7</v>
      </c>
      <c r="E133" s="24" t="s">
        <v>234</v>
      </c>
      <c r="F133" s="24" t="s">
        <v>134</v>
      </c>
      <c r="G133" s="24" t="s">
        <v>0</v>
      </c>
      <c r="H133" s="24" t="s">
        <v>134</v>
      </c>
      <c r="I133" s="27" t="s">
        <v>244</v>
      </c>
      <c r="J133" s="27" t="s">
        <v>166</v>
      </c>
      <c r="K133" s="27" t="s">
        <v>245</v>
      </c>
      <c r="L133" s="27" t="s">
        <v>167</v>
      </c>
      <c r="M133" s="27" t="s">
        <v>248</v>
      </c>
      <c r="N133" s="143" t="s">
        <v>258</v>
      </c>
      <c r="O133" s="27" t="s">
        <v>139</v>
      </c>
    </row>
    <row r="134" spans="4:16" ht="23" outlineLevel="1" thickBot="1">
      <c r="D134" s="148">
        <v>8</v>
      </c>
      <c r="E134" s="149" t="s">
        <v>234</v>
      </c>
      <c r="F134" s="149" t="s">
        <v>136</v>
      </c>
      <c r="G134" s="149" t="s">
        <v>0</v>
      </c>
      <c r="H134" s="149">
        <v>3500</v>
      </c>
      <c r="I134" s="148" t="s">
        <v>244</v>
      </c>
      <c r="J134" s="148" t="s">
        <v>166</v>
      </c>
      <c r="K134" s="148" t="s">
        <v>245</v>
      </c>
      <c r="L134" s="148" t="s">
        <v>167</v>
      </c>
      <c r="M134" s="148" t="s">
        <v>248</v>
      </c>
      <c r="N134" s="148" t="s">
        <v>132</v>
      </c>
      <c r="O134" s="148" t="s">
        <v>132</v>
      </c>
    </row>
    <row r="135" spans="4:16" ht="14.7" outlineLevel="1" thickBot="1"/>
    <row r="136" spans="4:16" ht="18.350000000000001" thickBot="1">
      <c r="D136" s="186" t="s">
        <v>263</v>
      </c>
      <c r="E136" s="187"/>
      <c r="F136" s="187"/>
      <c r="G136" s="187"/>
      <c r="H136" s="187"/>
      <c r="I136" s="187"/>
      <c r="J136" s="187"/>
      <c r="K136" s="187"/>
      <c r="L136" s="187"/>
      <c r="M136" s="187"/>
      <c r="N136" s="187"/>
      <c r="O136" s="187"/>
      <c r="P136" s="188"/>
    </row>
    <row r="137" spans="4:16" ht="29.25" customHeight="1">
      <c r="D137" s="189" t="s">
        <v>270</v>
      </c>
      <c r="E137" s="190"/>
      <c r="F137" s="190"/>
      <c r="G137" s="190"/>
      <c r="H137" s="190"/>
      <c r="I137" s="190"/>
      <c r="J137" s="190"/>
      <c r="K137" s="190"/>
      <c r="L137" s="190"/>
      <c r="M137" s="190"/>
      <c r="N137" s="190"/>
      <c r="O137" s="190"/>
      <c r="P137" s="191"/>
    </row>
    <row r="138" spans="4:16">
      <c r="D138" s="150"/>
      <c r="E138" s="150"/>
      <c r="F138" s="150"/>
      <c r="G138" s="150"/>
      <c r="H138" s="150"/>
      <c r="I138" s="150"/>
      <c r="J138" s="150"/>
      <c r="K138" s="150"/>
      <c r="L138" s="150"/>
      <c r="M138" s="150"/>
      <c r="N138" s="150"/>
      <c r="O138" s="150"/>
      <c r="P138" s="150"/>
    </row>
    <row r="139" spans="4:16">
      <c r="D139" s="192" t="s">
        <v>264</v>
      </c>
      <c r="E139" s="192" t="s">
        <v>41</v>
      </c>
      <c r="F139" s="192"/>
      <c r="G139" s="192"/>
      <c r="H139" s="192"/>
      <c r="I139" s="192"/>
      <c r="J139" s="192"/>
      <c r="K139" s="192"/>
      <c r="L139" s="150"/>
      <c r="M139" s="150"/>
      <c r="N139" s="150"/>
      <c r="O139" s="150"/>
      <c r="P139" s="150"/>
    </row>
    <row r="140" spans="4:16" ht="23.35">
      <c r="D140" s="192"/>
      <c r="E140" s="151" t="s">
        <v>42</v>
      </c>
      <c r="F140" s="192" t="s">
        <v>43</v>
      </c>
      <c r="G140" s="192"/>
      <c r="H140" s="192"/>
      <c r="I140" s="151" t="s">
        <v>44</v>
      </c>
      <c r="J140" s="151" t="s">
        <v>45</v>
      </c>
      <c r="K140" s="152" t="s">
        <v>5</v>
      </c>
      <c r="L140" s="150"/>
      <c r="M140" s="150"/>
      <c r="N140" s="150"/>
      <c r="O140" s="150"/>
      <c r="P140" s="150"/>
    </row>
    <row r="141" spans="4:16" ht="22.7">
      <c r="D141" s="153" t="s">
        <v>265</v>
      </c>
      <c r="E141" s="154" t="s">
        <v>268</v>
      </c>
      <c r="F141" s="155" t="s">
        <v>266</v>
      </c>
      <c r="G141" s="155" t="s">
        <v>1</v>
      </c>
      <c r="H141" s="155" t="s">
        <v>267</v>
      </c>
      <c r="I141" s="155">
        <v>-50</v>
      </c>
      <c r="J141" s="156">
        <v>1</v>
      </c>
      <c r="K141" s="156" t="s">
        <v>137</v>
      </c>
      <c r="L141" s="150"/>
      <c r="M141" s="150"/>
      <c r="N141" s="150"/>
      <c r="O141" s="150"/>
      <c r="P141" s="150"/>
    </row>
    <row r="142" spans="4:16">
      <c r="D142" s="157"/>
      <c r="E142" s="154" t="s">
        <v>140</v>
      </c>
      <c r="F142" s="155" t="s">
        <v>266</v>
      </c>
      <c r="G142" s="155" t="s">
        <v>1</v>
      </c>
      <c r="H142" s="155" t="s">
        <v>267</v>
      </c>
      <c r="I142" s="155">
        <v>-50</v>
      </c>
      <c r="J142" s="156">
        <v>1</v>
      </c>
      <c r="K142" s="156">
        <v>2</v>
      </c>
      <c r="L142" s="150"/>
      <c r="M142" s="150"/>
      <c r="N142" s="150"/>
      <c r="O142" s="150"/>
      <c r="P142" s="150"/>
    </row>
    <row r="143" spans="4:16">
      <c r="D143" s="157"/>
      <c r="E143" s="154" t="s">
        <v>118</v>
      </c>
      <c r="F143" s="155">
        <v>1884.5</v>
      </c>
      <c r="G143" s="155" t="s">
        <v>1</v>
      </c>
      <c r="H143" s="155">
        <v>1915.7</v>
      </c>
      <c r="I143" s="155">
        <v>-41</v>
      </c>
      <c r="J143" s="156">
        <v>0.3</v>
      </c>
      <c r="K143" s="156">
        <v>3</v>
      </c>
      <c r="L143" s="150"/>
      <c r="M143" s="150"/>
      <c r="N143" s="150"/>
      <c r="O143" s="150"/>
      <c r="P143" s="150"/>
    </row>
    <row r="144" spans="4:16" ht="96" customHeight="1">
      <c r="D144" s="183" t="s">
        <v>269</v>
      </c>
      <c r="E144" s="184"/>
      <c r="F144" s="184"/>
      <c r="G144" s="184"/>
      <c r="H144" s="184"/>
      <c r="I144" s="184"/>
      <c r="J144" s="184"/>
      <c r="K144" s="185"/>
      <c r="L144" s="150"/>
      <c r="M144" s="150"/>
      <c r="N144" s="150"/>
      <c r="O144" s="150"/>
      <c r="P144" s="150"/>
    </row>
  </sheetData>
  <mergeCells count="75">
    <mergeCell ref="D35:D62"/>
    <mergeCell ref="I123:I125"/>
    <mergeCell ref="J123:J125"/>
    <mergeCell ref="K123:K125"/>
    <mergeCell ref="M123:M125"/>
    <mergeCell ref="D92:E92"/>
    <mergeCell ref="D106:E106"/>
    <mergeCell ref="D105:E105"/>
    <mergeCell ref="D97:E97"/>
    <mergeCell ref="D79:D84"/>
    <mergeCell ref="D87:P87"/>
    <mergeCell ref="D95:E95"/>
    <mergeCell ref="D96:E96"/>
    <mergeCell ref="D93:E93"/>
    <mergeCell ref="D94:E94"/>
    <mergeCell ref="D91:E91"/>
    <mergeCell ref="D9:D10"/>
    <mergeCell ref="D121:O121"/>
    <mergeCell ref="E122:J122"/>
    <mergeCell ref="E123:H123"/>
    <mergeCell ref="K18:P18"/>
    <mergeCell ref="D33:D34"/>
    <mergeCell ref="E33:O33"/>
    <mergeCell ref="F34:H34"/>
    <mergeCell ref="L34:O34"/>
    <mergeCell ref="D67:E67"/>
    <mergeCell ref="D14:K14"/>
    <mergeCell ref="D18:E18"/>
    <mergeCell ref="F18:G18"/>
    <mergeCell ref="E22:F22"/>
    <mergeCell ref="D122:D125"/>
    <mergeCell ref="D73:D78"/>
    <mergeCell ref="D115:J115"/>
    <mergeCell ref="D126:O126"/>
    <mergeCell ref="K122:L122"/>
    <mergeCell ref="M122:O122"/>
    <mergeCell ref="G124:H124"/>
    <mergeCell ref="N123:O124"/>
    <mergeCell ref="C97:C104"/>
    <mergeCell ref="C105:C112"/>
    <mergeCell ref="D110:E110"/>
    <mergeCell ref="D98:E98"/>
    <mergeCell ref="D112:E112"/>
    <mergeCell ref="D111:E111"/>
    <mergeCell ref="D103:E103"/>
    <mergeCell ref="D101:E101"/>
    <mergeCell ref="D109:E109"/>
    <mergeCell ref="D100:E100"/>
    <mergeCell ref="D108:E108"/>
    <mergeCell ref="D104:E104"/>
    <mergeCell ref="D99:E99"/>
    <mergeCell ref="D107:E107"/>
    <mergeCell ref="D102:E102"/>
    <mergeCell ref="D116:J116"/>
    <mergeCell ref="D119:P119"/>
    <mergeCell ref="L123:L125"/>
    <mergeCell ref="E9:K9"/>
    <mergeCell ref="D5:P5"/>
    <mergeCell ref="D6:P6"/>
    <mergeCell ref="D16:P16"/>
    <mergeCell ref="D30:P30"/>
    <mergeCell ref="D31:P31"/>
    <mergeCell ref="D64:P64"/>
    <mergeCell ref="D65:P65"/>
    <mergeCell ref="D86:P86"/>
    <mergeCell ref="F10:H10"/>
    <mergeCell ref="D118:P118"/>
    <mergeCell ref="E124:F124"/>
    <mergeCell ref="D113:E114"/>
    <mergeCell ref="D144:K144"/>
    <mergeCell ref="D136:P136"/>
    <mergeCell ref="D137:P137"/>
    <mergeCell ref="D139:D140"/>
    <mergeCell ref="E139:K139"/>
    <mergeCell ref="F140:H140"/>
  </mergeCells>
  <conditionalFormatting sqref="L49:O50 E49:E50 E54 E61 L61:N62 L52 N52 N58:O60 N54:N57 L54:L60 M58:M61">
    <cfRule type="expression" dxfId="96" priority="276">
      <formula>$L49&lt;&gt;""</formula>
    </cfRule>
  </conditionalFormatting>
  <conditionalFormatting sqref="F68:X68">
    <cfRule type="expression" dxfId="95" priority="271">
      <formula>LEFT(F$72,3)="Def"</formula>
    </cfRule>
  </conditionalFormatting>
  <conditionalFormatting sqref="W73:X84">
    <cfRule type="cellIs" dxfId="94" priority="262" operator="between">
      <formula>VALUE(W$70)</formula>
      <formula>VALUE(W$71)</formula>
    </cfRule>
  </conditionalFormatting>
  <conditionalFormatting sqref="M94:X96 F94:J96">
    <cfRule type="containsBlanks" dxfId="93" priority="238" stopIfTrue="1">
      <formula>LEN(TRIM(F94))=0</formula>
    </cfRule>
  </conditionalFormatting>
  <conditionalFormatting sqref="D127:D130">
    <cfRule type="containsBlanks" dxfId="92" priority="228">
      <formula>LEN(TRIM(D127))=0</formula>
    </cfRule>
  </conditionalFormatting>
  <conditionalFormatting sqref="F72:X72">
    <cfRule type="expression" dxfId="91" priority="227">
      <formula>LEFT(F$72,3)="Def"</formula>
    </cfRule>
  </conditionalFormatting>
  <conditionalFormatting sqref="E127:O127 K128:K134 M128:M134">
    <cfRule type="containsBlanks" dxfId="90" priority="216">
      <formula>LEN(TRIM(E127))=0</formula>
    </cfRule>
  </conditionalFormatting>
  <conditionalFormatting sqref="N113:X113 F113:J113">
    <cfRule type="expression" dxfId="89" priority="135" stopIfTrue="1">
      <formula>OR(VALUE(F$113)&lt;VALUE(F$92),VALUE(F$113)&gt;VALUE(F$93))</formula>
    </cfRule>
    <cfRule type="expression" dxfId="88" priority="136" stopIfTrue="1">
      <formula>AND(VALUE(F$113)&gt;=VALUE(F$92),VALUE(F$113)&lt;=VALUE(F$93))</formula>
    </cfRule>
  </conditionalFormatting>
  <conditionalFormatting sqref="J91 J94:J96 N91:X91 F91:I112 K94:L112 M92:X112">
    <cfRule type="expression" dxfId="87" priority="178">
      <formula>F$90=""</formula>
    </cfRule>
  </conditionalFormatting>
  <conditionalFormatting sqref="F97:F112 J91 J94:J96 F90:J90 N90:X91 G91:I112 K94:L112 M92:X112">
    <cfRule type="expression" dxfId="86" priority="180">
      <formula>F$90&lt;&gt;""</formula>
    </cfRule>
  </conditionalFormatting>
  <conditionalFormatting sqref="M89:X89 F89:J89">
    <cfRule type="expression" dxfId="85" priority="182">
      <formula>F$90&lt;&gt;""</formula>
    </cfRule>
    <cfRule type="expression" dxfId="84" priority="183">
      <formula>F$90=""</formula>
    </cfRule>
  </conditionalFormatting>
  <conditionalFormatting sqref="N114:X114 F114:J114">
    <cfRule type="expression" dxfId="83" priority="143" stopIfTrue="1">
      <formula>IFERROR(FIND("Closest",F114),0)&gt;0</formula>
    </cfRule>
    <cfRule type="expression" dxfId="82" priority="177">
      <formula>AND(VALUE(F$113)&gt;=VALUE(F$92),VALUE(F$113)&lt;=VALUE(F$93))</formula>
    </cfRule>
  </conditionalFormatting>
  <conditionalFormatting sqref="N113:X114">
    <cfRule type="expression" dxfId="81" priority="134" stopIfTrue="1">
      <formula>AND(M$113&lt;&gt;"",N$113="")</formula>
    </cfRule>
  </conditionalFormatting>
  <conditionalFormatting sqref="L62:N62">
    <cfRule type="expression" dxfId="80" priority="123">
      <formula>$L62&lt;&gt;""</formula>
    </cfRule>
  </conditionalFormatting>
  <conditionalFormatting sqref="E62">
    <cfRule type="expression" dxfId="79" priority="125">
      <formula>$L62&lt;&gt;""</formula>
    </cfRule>
  </conditionalFormatting>
  <conditionalFormatting sqref="L62:N62">
    <cfRule type="expression" dxfId="78" priority="124">
      <formula>$L62&lt;&gt;""</formula>
    </cfRule>
  </conditionalFormatting>
  <conditionalFormatting sqref="F69:X69">
    <cfRule type="expression" dxfId="77" priority="115">
      <formula>LEFT(F$72,3)="Def"</formula>
    </cfRule>
  </conditionalFormatting>
  <conditionalFormatting sqref="W73:X84 F67:X72">
    <cfRule type="expression" dxfId="76" priority="113">
      <formula>AND(E$67&lt;&gt;"",F$67="")</formula>
    </cfRule>
    <cfRule type="expression" dxfId="75" priority="114">
      <formula>F$67=""</formula>
    </cfRule>
  </conditionalFormatting>
  <conditionalFormatting sqref="N90:X90 F90:J90">
    <cfRule type="expression" dxfId="74" priority="80">
      <formula>LEFT(F90,3)="Def"</formula>
    </cfRule>
  </conditionalFormatting>
  <conditionalFormatting sqref="F128:H130 J128:J130 L128:L130 N130:O130 N128:O128">
    <cfRule type="containsBlanks" dxfId="73" priority="75">
      <formula>LEN(TRIM(F128))=0</formula>
    </cfRule>
  </conditionalFormatting>
  <conditionalFormatting sqref="L36:O36 O37">
    <cfRule type="expression" dxfId="72" priority="74">
      <formula>$L36&lt;&gt;""</formula>
    </cfRule>
  </conditionalFormatting>
  <conditionalFormatting sqref="E36">
    <cfRule type="expression" dxfId="71" priority="73">
      <formula>$L36&lt;&gt;""</formula>
    </cfRule>
  </conditionalFormatting>
  <conditionalFormatting sqref="L38:O38 L39:L40 N39:O40">
    <cfRule type="expression" dxfId="70" priority="72">
      <formula>$L38&lt;&gt;""</formula>
    </cfRule>
  </conditionalFormatting>
  <conditionalFormatting sqref="E38:E40">
    <cfRule type="expression" dxfId="69" priority="71">
      <formula>$L38&lt;&gt;""</formula>
    </cfRule>
  </conditionalFormatting>
  <conditionalFormatting sqref="L41:O47">
    <cfRule type="expression" dxfId="68" priority="70">
      <formula>$L41&lt;&gt;""</formula>
    </cfRule>
  </conditionalFormatting>
  <conditionalFormatting sqref="E41:E47">
    <cfRule type="expression" dxfId="67" priority="69">
      <formula>$L41&lt;&gt;""</formula>
    </cfRule>
  </conditionalFormatting>
  <conditionalFormatting sqref="L48:O48">
    <cfRule type="expression" dxfId="66" priority="68">
      <formula>$L48&lt;&gt;""</formula>
    </cfRule>
  </conditionalFormatting>
  <conditionalFormatting sqref="E48">
    <cfRule type="expression" dxfId="65" priority="67">
      <formula>$L48&lt;&gt;""</formula>
    </cfRule>
  </conditionalFormatting>
  <conditionalFormatting sqref="L51:O51">
    <cfRule type="expression" dxfId="64" priority="66">
      <formula>$L51&lt;&gt;""</formula>
    </cfRule>
  </conditionalFormatting>
  <conditionalFormatting sqref="E51:E53">
    <cfRule type="expression" dxfId="63" priority="65">
      <formula>$L51&lt;&gt;""</formula>
    </cfRule>
  </conditionalFormatting>
  <conditionalFormatting sqref="E55:E59">
    <cfRule type="expression" dxfId="62" priority="64">
      <formula>$L55&lt;&gt;""</formula>
    </cfRule>
  </conditionalFormatting>
  <conditionalFormatting sqref="O52:O53">
    <cfRule type="expression" dxfId="61" priority="63">
      <formula>$L52&lt;&gt;""</formula>
    </cfRule>
  </conditionalFormatting>
  <conditionalFormatting sqref="O54">
    <cfRule type="expression" dxfId="60" priority="62">
      <formula>$L54&lt;&gt;""</formula>
    </cfRule>
  </conditionalFormatting>
  <conditionalFormatting sqref="O55">
    <cfRule type="expression" dxfId="59" priority="61">
      <formula>$L55&lt;&gt;""</formula>
    </cfRule>
  </conditionalFormatting>
  <conditionalFormatting sqref="O56">
    <cfRule type="expression" dxfId="58" priority="60">
      <formula>$L56&lt;&gt;""</formula>
    </cfRule>
  </conditionalFormatting>
  <conditionalFormatting sqref="O57">
    <cfRule type="expression" dxfId="57" priority="59">
      <formula>$L57&lt;&gt;""</formula>
    </cfRule>
  </conditionalFormatting>
  <conditionalFormatting sqref="O61">
    <cfRule type="expression" dxfId="56" priority="58">
      <formula>$L61&lt;&gt;""</formula>
    </cfRule>
  </conditionalFormatting>
  <conditionalFormatting sqref="O62">
    <cfRule type="expression" dxfId="55" priority="57">
      <formula>$L62&lt;&gt;""</formula>
    </cfRule>
  </conditionalFormatting>
  <conditionalFormatting sqref="M52 M54:M57">
    <cfRule type="expression" dxfId="54" priority="56">
      <formula>$L52&lt;&gt;""</formula>
    </cfRule>
  </conditionalFormatting>
  <conditionalFormatting sqref="M52 M54:M57">
    <cfRule type="expression" dxfId="53" priority="54">
      <formula>$L52&lt;&gt;""</formula>
    </cfRule>
  </conditionalFormatting>
  <conditionalFormatting sqref="M52 M54:M57">
    <cfRule type="expression" dxfId="52" priority="55">
      <formula>$L52&lt;&gt;""</formula>
    </cfRule>
  </conditionalFormatting>
  <conditionalFormatting sqref="M61">
    <cfRule type="expression" dxfId="51" priority="52">
      <formula>$L61&lt;&gt;""</formula>
    </cfRule>
  </conditionalFormatting>
  <conditionalFormatting sqref="M61">
    <cfRule type="expression" dxfId="50" priority="53">
      <formula>$L61&lt;&gt;""</formula>
    </cfRule>
  </conditionalFormatting>
  <conditionalFormatting sqref="J92:J93">
    <cfRule type="expression" dxfId="49" priority="50">
      <formula>AND(F$67&lt;&gt;"",G$67="")</formula>
    </cfRule>
    <cfRule type="expression" dxfId="48" priority="51">
      <formula>G$67=""</formula>
    </cfRule>
  </conditionalFormatting>
  <conditionalFormatting sqref="G113:G114">
    <cfRule type="expression" dxfId="47" priority="314" stopIfTrue="1">
      <formula>AND(J$113&lt;&gt;"",G$113="")</formula>
    </cfRule>
  </conditionalFormatting>
  <conditionalFormatting sqref="H113:I114">
    <cfRule type="expression" dxfId="46" priority="345" stopIfTrue="1">
      <formula>AND(L$113&lt;&gt;"",H$113="")</formula>
    </cfRule>
  </conditionalFormatting>
  <conditionalFormatting sqref="J113:J114">
    <cfRule type="expression" dxfId="45" priority="347" stopIfTrue="1">
      <formula>AND(F$113&lt;&gt;"",J$113="")</formula>
    </cfRule>
  </conditionalFormatting>
  <conditionalFormatting sqref="J97:J112">
    <cfRule type="expression" dxfId="44" priority="35">
      <formula>J$90=""</formula>
    </cfRule>
  </conditionalFormatting>
  <conditionalFormatting sqref="K94:L96">
    <cfRule type="containsBlanks" dxfId="43" priority="48" stopIfTrue="1">
      <formula>LEN(TRIM(K94))=0</formula>
    </cfRule>
  </conditionalFormatting>
  <conditionalFormatting sqref="K113:M113">
    <cfRule type="expression" dxfId="42" priority="40" stopIfTrue="1">
      <formula>OR(VALUE(K$113)&lt;VALUE(K$92),VALUE(K$113)&gt;VALUE(K$93))</formula>
    </cfRule>
    <cfRule type="expression" dxfId="41" priority="41" stopIfTrue="1">
      <formula>AND(VALUE(K$113)&gt;=VALUE(K$92),VALUE(K$113)&lt;=VALUE(K$93))</formula>
    </cfRule>
  </conditionalFormatting>
  <conditionalFormatting sqref="K91:L91">
    <cfRule type="expression" dxfId="40" priority="44">
      <formula>K$90=""</formula>
    </cfRule>
  </conditionalFormatting>
  <conditionalFormatting sqref="K90:L91">
    <cfRule type="expression" dxfId="39" priority="45">
      <formula>K$90&lt;&gt;""</formula>
    </cfRule>
  </conditionalFormatting>
  <conditionalFormatting sqref="K89:L89">
    <cfRule type="expression" dxfId="38" priority="46">
      <formula>K$90&lt;&gt;""</formula>
    </cfRule>
    <cfRule type="expression" dxfId="37" priority="47">
      <formula>K$90=""</formula>
    </cfRule>
  </conditionalFormatting>
  <conditionalFormatting sqref="K114:L114">
    <cfRule type="expression" dxfId="36" priority="42" stopIfTrue="1">
      <formula>IFERROR(FIND("Closest",K114),0)&gt;0</formula>
    </cfRule>
    <cfRule type="expression" dxfId="35" priority="43">
      <formula>AND(VALUE(K$113)&gt;=VALUE(K$92),VALUE(K$113)&lt;=VALUE(K$93))</formula>
    </cfRule>
  </conditionalFormatting>
  <conditionalFormatting sqref="K90:L90">
    <cfRule type="expression" dxfId="34" priority="39">
      <formula>LEFT(K90,3)="Def"</formula>
    </cfRule>
  </conditionalFormatting>
  <conditionalFormatting sqref="K92:L93">
    <cfRule type="expression" dxfId="33" priority="37">
      <formula>AND(G$67&lt;&gt;"",H$67="")</formula>
    </cfRule>
    <cfRule type="expression" dxfId="32" priority="38">
      <formula>H$67=""</formula>
    </cfRule>
  </conditionalFormatting>
  <conditionalFormatting sqref="K113:L114 M113">
    <cfRule type="expression" dxfId="31" priority="49" stopIfTrue="1">
      <formula>AND(G$113&lt;&gt;"",K$113="")</formula>
    </cfRule>
  </conditionalFormatting>
  <conditionalFormatting sqref="J97:J112">
    <cfRule type="expression" dxfId="30" priority="36">
      <formula>J$90&lt;&gt;""</formula>
    </cfRule>
  </conditionalFormatting>
  <conditionalFormatting sqref="F73:V84">
    <cfRule type="cellIs" dxfId="29" priority="32" stopIfTrue="1" operator="between">
      <formula>VALUE(F$70)</formula>
      <formula>VALUE(F$71)</formula>
    </cfRule>
  </conditionalFormatting>
  <conditionalFormatting sqref="F73:V78">
    <cfRule type="expression" dxfId="28" priority="30" stopIfTrue="1">
      <formula>LEFT($E73,LEN(F$69))&lt;&gt;F$69</formula>
    </cfRule>
  </conditionalFormatting>
  <conditionalFormatting sqref="F79:V84">
    <cfRule type="expression" dxfId="27" priority="29" stopIfTrue="1">
      <formula>LEFT($E79,LEN(F$69))&lt;&gt;F$69</formula>
    </cfRule>
  </conditionalFormatting>
  <conditionalFormatting sqref="F67:V84">
    <cfRule type="expression" dxfId="26" priority="27" stopIfTrue="1">
      <formula>AND(E$67&lt;&gt;"",F$67="")</formula>
    </cfRule>
    <cfRule type="expression" dxfId="25" priority="28" stopIfTrue="1">
      <formula>F$67=""</formula>
    </cfRule>
  </conditionalFormatting>
  <conditionalFormatting sqref="D131:D134">
    <cfRule type="containsBlanks" dxfId="24" priority="26">
      <formula>LEN(TRIM(D131))=0</formula>
    </cfRule>
  </conditionalFormatting>
  <conditionalFormatting sqref="G133:G134 G131:H132 J131:J134 L131:L134 N131:O131 N134:O134 N132 O133">
    <cfRule type="containsBlanks" dxfId="23" priority="25">
      <formula>LEN(TRIM(G131))=0</formula>
    </cfRule>
  </conditionalFormatting>
  <conditionalFormatting sqref="F131">
    <cfRule type="containsBlanks" dxfId="22" priority="24">
      <formula>LEN(TRIM(F131))=0</formula>
    </cfRule>
  </conditionalFormatting>
  <conditionalFormatting sqref="F132">
    <cfRule type="containsBlanks" dxfId="21" priority="23">
      <formula>LEN(TRIM(F132))=0</formula>
    </cfRule>
  </conditionalFormatting>
  <conditionalFormatting sqref="F133:F134">
    <cfRule type="containsBlanks" dxfId="20" priority="22">
      <formula>LEN(TRIM(F133))=0</formula>
    </cfRule>
  </conditionalFormatting>
  <conditionalFormatting sqref="H133:H134">
    <cfRule type="containsBlanks" dxfId="19" priority="21">
      <formula>LEN(TRIM(H133))=0</formula>
    </cfRule>
  </conditionalFormatting>
  <conditionalFormatting sqref="E35">
    <cfRule type="expression" dxfId="18" priority="19">
      <formula>$L35&lt;&gt;""</formula>
    </cfRule>
  </conditionalFormatting>
  <conditionalFormatting sqref="E37">
    <cfRule type="expression" dxfId="17" priority="18">
      <formula>$L37&lt;&gt;""</formula>
    </cfRule>
  </conditionalFormatting>
  <conditionalFormatting sqref="E60">
    <cfRule type="expression" dxfId="16" priority="17">
      <formula>$J60&lt;&gt;""</formula>
    </cfRule>
  </conditionalFormatting>
  <conditionalFormatting sqref="O35">
    <cfRule type="expression" dxfId="15" priority="16">
      <formula>$L35&lt;&gt;""</formula>
    </cfRule>
  </conditionalFormatting>
  <conditionalFormatting sqref="M39">
    <cfRule type="expression" dxfId="14" priority="15">
      <formula>$L39&lt;&gt;""</formula>
    </cfRule>
  </conditionalFormatting>
  <conditionalFormatting sqref="M40">
    <cfRule type="expression" dxfId="13" priority="14">
      <formula>$L40&lt;&gt;""</formula>
    </cfRule>
  </conditionalFormatting>
  <conditionalFormatting sqref="M90">
    <cfRule type="expression" dxfId="12" priority="13">
      <formula>M$90&lt;&gt;""</formula>
    </cfRule>
  </conditionalFormatting>
  <conditionalFormatting sqref="M90">
    <cfRule type="expression" dxfId="11" priority="12">
      <formula>LEFT(M90,3)="Def"</formula>
    </cfRule>
  </conditionalFormatting>
  <conditionalFormatting sqref="M91">
    <cfRule type="expression" dxfId="10" priority="10">
      <formula>M$90=""</formula>
    </cfRule>
  </conditionalFormatting>
  <conditionalFormatting sqref="M91">
    <cfRule type="expression" dxfId="9" priority="11">
      <formula>M$90&lt;&gt;""</formula>
    </cfRule>
  </conditionalFormatting>
  <conditionalFormatting sqref="M114">
    <cfRule type="expression" dxfId="8" priority="7" stopIfTrue="1">
      <formula>IFERROR(FIND("Closest",M114),0)&gt;0</formula>
    </cfRule>
    <cfRule type="expression" dxfId="7" priority="8">
      <formula>AND(VALUE(M$113)&gt;=VALUE(M$92),VALUE(M$113)&lt;=VALUE(M$93))</formula>
    </cfRule>
  </conditionalFormatting>
  <conditionalFormatting sqref="M114">
    <cfRule type="expression" dxfId="6" priority="9" stopIfTrue="1">
      <formula>AND(I$113&lt;&gt;"",M$113="")</formula>
    </cfRule>
  </conditionalFormatting>
  <conditionalFormatting sqref="I128:I134">
    <cfRule type="containsBlanks" dxfId="5" priority="6">
      <formula>LEN(TRIM(I128))=0</formula>
    </cfRule>
  </conditionalFormatting>
  <conditionalFormatting sqref="E128:E134">
    <cfRule type="containsBlanks" dxfId="4" priority="5">
      <formula>LEN(TRIM(E128))=0</formula>
    </cfRule>
  </conditionalFormatting>
  <conditionalFormatting sqref="N129">
    <cfRule type="containsBlanks" dxfId="3" priority="4">
      <formula>LEN(TRIM(N129))=0</formula>
    </cfRule>
  </conditionalFormatting>
  <conditionalFormatting sqref="O129">
    <cfRule type="containsBlanks" dxfId="2" priority="3">
      <formula>LEN(TRIM(O129))=0</formula>
    </cfRule>
  </conditionalFormatting>
  <conditionalFormatting sqref="O132">
    <cfRule type="containsBlanks" dxfId="1" priority="2">
      <formula>LEN(TRIM(O132))=0</formula>
    </cfRule>
  </conditionalFormatting>
  <conditionalFormatting sqref="N133">
    <cfRule type="containsBlanks" dxfId="0" priority="1">
      <formula>LEN(TRIM(N133))=0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6.5A.3.1 Tx spurious</vt:lpstr>
      <vt:lpstr>6.5A.3.2.3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Jinwen Ma</cp:lastModifiedBy>
  <dcterms:created xsi:type="dcterms:W3CDTF">2020-06-23T12:30:45Z</dcterms:created>
  <dcterms:modified xsi:type="dcterms:W3CDTF">2022-08-11T20:07:15Z</dcterms:modified>
</cp:coreProperties>
</file>