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_Spurious emission CRs/Telstra Rel-16 EN_DC/38.905/DC_3A_n5A/"/>
    </mc:Choice>
  </mc:AlternateContent>
  <xr:revisionPtr revIDLastSave="51" documentId="8_{26CEFF2E-331C-464F-9E2D-31F9F3CF2392}" xr6:coauthVersionLast="47" xr6:coauthVersionMax="47" xr10:uidLastSave="{E1484CA2-723F-405A-A6D4-9065A78CACEF}"/>
  <bookViews>
    <workbookView xWindow="-120" yWindow="-120" windowWidth="51840" windowHeight="21240" xr2:uid="{3CED4AE1-E4BC-4853-A3A3-E60AE89ABF36}"/>
  </bookViews>
  <sheets>
    <sheet name="6.5B.3.3.1 Tx spurious" sheetId="3" r:id="rId1"/>
    <sheet name="6.5B.3.3.2 co-existence" sheetId="4" r:id="rId2"/>
  </sheets>
  <definedNames>
    <definedName name="_xlnm._FilterDatabase" localSheetId="1" hidden="1">'6.5B.3.3.2 co-existence'!$C$36:$I$64</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co-existence'!$D$69</definedName>
    <definedName name="f_outputRangeStartCell">'6.5B.3.3.2 co-existence'!$D$93</definedName>
    <definedName name="fx_high">'6.5B.3.3.2 co-existence'!$C$22</definedName>
    <definedName name="fx_low">'6.5B.3.3.2 co-existence'!$B$22</definedName>
    <definedName name="fy_high">'6.5B.3.3.2 co-existence'!$E$22</definedName>
    <definedName name="fy_low">'6.5B.3.3.2 co-existence'!$D$22</definedName>
    <definedName name="IM2_prod1_high">'6.5B.3.3.2 co-existence'!$F$25</definedName>
    <definedName name="IM2_prod1_low">'6.5B.3.3.2 co-existence'!$E$25</definedName>
    <definedName name="IM2_prod2_high">'6.5B.3.3.2 co-existence'!$F$26</definedName>
    <definedName name="IM2_prod2_low">'6.5B.3.3.2 co-existence'!$E$26</definedName>
    <definedName name="IM3_Prod1_high">'6.5B.3.3.2 co-existence'!$F$27</definedName>
    <definedName name="IM3_Prod1_low">'6.5B.3.3.2 co-existence'!$E$27</definedName>
    <definedName name="IM3_Prod2_high">'6.5B.3.3.2 co-existence'!$F$28</definedName>
    <definedName name="IM3_Prod2_low">'6.5B.3.3.2 co-existence'!$E$28</definedName>
    <definedName name="IM3_Prod3_high">'6.5B.3.3.2 co-existence'!$F$29</definedName>
    <definedName name="IM3_Prod3_low">'6.5B.3.3.2 co-existence'!$E$29</definedName>
    <definedName name="IM3_Prod4_high">'6.5B.3.3.2 co-existence'!$F$30</definedName>
    <definedName name="IM3_Prod4_low">'6.5B.3.3.2 co-existence'!$E$30</definedName>
    <definedName name="ImpactedBands">'6.5B.3.3.2 co-existence'!#REF!</definedName>
    <definedName name="NR_NS_value">'6.5B.3.3.1 Tx spurious'!#REF!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16" i="4" l="1"/>
  <c r="U116" i="4"/>
  <c r="T116" i="4"/>
  <c r="S116" i="4"/>
  <c r="R116" i="4"/>
  <c r="Q116" i="4"/>
  <c r="P116" i="4"/>
  <c r="O116" i="4"/>
  <c r="N116" i="4"/>
  <c r="V115" i="4"/>
  <c r="U115" i="4"/>
  <c r="T115" i="4"/>
  <c r="S115" i="4"/>
  <c r="R115" i="4"/>
  <c r="Q115" i="4"/>
  <c r="P115" i="4"/>
  <c r="O115" i="4"/>
  <c r="N115" i="4"/>
  <c r="B48" i="3" l="1"/>
  <c r="D78" i="4" l="1"/>
  <c r="D81" i="4" l="1"/>
  <c r="D85" i="4"/>
  <c r="D83" i="4"/>
  <c r="D84" i="4"/>
  <c r="D79" i="4"/>
  <c r="D75" i="4"/>
  <c r="D76" i="4"/>
  <c r="T114" i="4"/>
  <c r="U114" i="4"/>
  <c r="V114" i="4"/>
  <c r="S114" i="4"/>
  <c r="D77" i="4"/>
  <c r="D82" i="4"/>
  <c r="D80" i="4"/>
  <c r="E37" i="3"/>
  <c r="E41" i="3"/>
  <c r="C37" i="3"/>
  <c r="E39" i="3"/>
  <c r="D37" i="3"/>
  <c r="F37" i="3"/>
  <c r="F41" i="3"/>
  <c r="F39" i="3"/>
  <c r="V106" i="4"/>
  <c r="T106" i="4"/>
  <c r="D39" i="3"/>
  <c r="D41" i="3"/>
  <c r="D86" i="4"/>
  <c r="U106" i="4"/>
  <c r="C39" i="3"/>
  <c r="C41" i="3"/>
  <c r="S106"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114" i="4" l="1"/>
  <c r="D106" i="4"/>
  <c r="P114" i="4" l="1"/>
  <c r="R114" i="4"/>
  <c r="P106" i="4"/>
  <c r="O114" i="4"/>
  <c r="O106" i="4"/>
  <c r="R106" i="4"/>
  <c r="E114" i="4" l="1"/>
  <c r="E106" i="4"/>
  <c r="F114" i="4" l="1"/>
  <c r="F106" i="4"/>
  <c r="G114" i="4" l="1"/>
  <c r="G106" i="4" l="1"/>
  <c r="H106" i="4" l="1"/>
  <c r="H114" i="4"/>
  <c r="I114" i="4" l="1"/>
  <c r="I106" i="4"/>
  <c r="J106" i="4" l="1"/>
  <c r="J114" i="4" l="1"/>
  <c r="K114" i="4" l="1"/>
  <c r="K106" i="4"/>
  <c r="L114" i="4" l="1"/>
  <c r="L106" i="4" l="1"/>
  <c r="M114" i="4" l="1"/>
  <c r="M106" i="4" l="1"/>
  <c r="N106" i="4" l="1"/>
  <c r="N114" i="4"/>
  <c r="Q106" i="4" l="1"/>
  <c r="Q114" i="4" l="1"/>
  <c r="E79" i="4" l="1"/>
  <c r="E83" i="4"/>
  <c r="E80" i="4"/>
  <c r="E84" i="4"/>
  <c r="E77" i="4"/>
  <c r="E81" i="4"/>
  <c r="E76" i="4"/>
  <c r="E85" i="4"/>
  <c r="E78" i="4"/>
  <c r="E86" i="4"/>
  <c r="E75" i="4"/>
  <c r="E82" i="4"/>
  <c r="F79" i="4" l="1"/>
  <c r="F83" i="4"/>
  <c r="F84" i="4"/>
  <c r="F81" i="4"/>
  <c r="F80" i="4"/>
  <c r="F76" i="4"/>
  <c r="F78" i="4"/>
  <c r="F86" i="4"/>
  <c r="F77" i="4"/>
  <c r="F85" i="4"/>
  <c r="F75" i="4"/>
  <c r="F82" i="4"/>
  <c r="G79" i="4" l="1"/>
  <c r="G83" i="4"/>
  <c r="G82" i="4"/>
  <c r="G76" i="4"/>
  <c r="G84" i="4"/>
  <c r="G80" i="4"/>
  <c r="G77" i="4"/>
  <c r="G86" i="4"/>
  <c r="G85" i="4"/>
  <c r="G75" i="4"/>
  <c r="G78" i="4"/>
  <c r="G81" i="4"/>
  <c r="H79" i="4" l="1"/>
  <c r="H83" i="4"/>
  <c r="H86" i="4"/>
  <c r="H80" i="4"/>
  <c r="H84" i="4"/>
  <c r="H76" i="4"/>
  <c r="H85" i="4"/>
  <c r="H75" i="4"/>
  <c r="H82" i="4"/>
  <c r="H78" i="4"/>
  <c r="H81" i="4"/>
  <c r="H77" i="4"/>
  <c r="I79" i="4" l="1"/>
  <c r="J79" i="4" s="1"/>
  <c r="I83" i="4"/>
  <c r="J83" i="4" s="1"/>
  <c r="I85" i="4"/>
  <c r="J85" i="4" s="1"/>
  <c r="I75" i="4"/>
  <c r="J75" i="4" s="1"/>
  <c r="I78" i="4"/>
  <c r="J78" i="4" s="1"/>
  <c r="I77" i="4"/>
  <c r="J77" i="4" s="1"/>
  <c r="I76" i="4"/>
  <c r="J76" i="4" s="1"/>
  <c r="I84" i="4"/>
  <c r="J84" i="4" s="1"/>
  <c r="I80" i="4"/>
  <c r="J80" i="4" s="1"/>
  <c r="I82" i="4"/>
  <c r="J82" i="4" s="1"/>
  <c r="I86" i="4"/>
  <c r="J86" i="4" s="1"/>
  <c r="I81" i="4"/>
  <c r="J81" i="4" s="1"/>
  <c r="K75" i="4" l="1"/>
  <c r="K79" i="4"/>
  <c r="K77" i="4"/>
  <c r="K82" i="4"/>
  <c r="K78" i="4"/>
  <c r="K85" i="4"/>
  <c r="K81" i="4"/>
  <c r="K83" i="4"/>
  <c r="K86" i="4"/>
  <c r="K76" i="4"/>
  <c r="K80" i="4"/>
  <c r="K84" i="4"/>
  <c r="L79" i="4" l="1"/>
  <c r="L86" i="4" l="1"/>
  <c r="L78" i="4"/>
  <c r="L76" i="4"/>
  <c r="L84" i="4"/>
  <c r="L85" i="4"/>
  <c r="L75" i="4"/>
  <c r="L77" i="4"/>
  <c r="L83" i="4"/>
  <c r="L82" i="4"/>
  <c r="L80" i="4"/>
  <c r="L81" i="4"/>
  <c r="M79" i="4"/>
  <c r="M81" i="4" l="1"/>
  <c r="M80" i="4"/>
  <c r="M83" i="4"/>
  <c r="M84" i="4"/>
  <c r="M76" i="4"/>
  <c r="M86" i="4"/>
  <c r="M85" i="4"/>
  <c r="M82" i="4"/>
  <c r="M78" i="4"/>
  <c r="M75" i="4"/>
  <c r="M77" i="4"/>
  <c r="N79" i="4"/>
  <c r="N85" i="4" l="1"/>
  <c r="N75" i="4"/>
  <c r="N86" i="4"/>
  <c r="N81" i="4"/>
  <c r="N78" i="4"/>
  <c r="N80" i="4"/>
  <c r="N77" i="4"/>
  <c r="N82" i="4"/>
  <c r="N84" i="4"/>
  <c r="N83" i="4"/>
  <c r="N76" i="4"/>
  <c r="O79" i="4"/>
  <c r="P79" i="4" l="1"/>
  <c r="O83" i="4"/>
  <c r="P83" i="4" s="1"/>
  <c r="O75" i="4"/>
  <c r="P75" i="4" s="1"/>
  <c r="O85" i="4"/>
  <c r="P85" i="4" s="1"/>
  <c r="O81" i="4"/>
  <c r="P81" i="4" s="1"/>
  <c r="O80" i="4"/>
  <c r="P80" i="4" s="1"/>
  <c r="O82" i="4"/>
  <c r="P82" i="4" s="1"/>
  <c r="O86" i="4"/>
  <c r="P86" i="4" s="1"/>
  <c r="O77" i="4"/>
  <c r="P77" i="4" s="1"/>
  <c r="O76" i="4"/>
  <c r="P76" i="4" s="1"/>
  <c r="O84" i="4"/>
  <c r="P84" i="4" s="1"/>
  <c r="O78" i="4"/>
  <c r="P78" i="4" s="1"/>
  <c r="Q85" i="4" l="1"/>
  <c r="Q79" i="4"/>
  <c r="Q81" i="4"/>
  <c r="Q75" i="4"/>
  <c r="Q76" i="4"/>
  <c r="R79" i="4"/>
  <c r="Q84" i="4"/>
  <c r="Q83" i="4"/>
  <c r="Q86" i="4"/>
  <c r="Q77" i="4"/>
  <c r="Q82" i="4"/>
  <c r="Q78" i="4"/>
  <c r="Q80" i="4"/>
  <c r="R86" i="4" l="1"/>
  <c r="R80" i="4"/>
  <c r="R84" i="4"/>
  <c r="R81" i="4"/>
  <c r="R77" i="4"/>
  <c r="R82" i="4"/>
  <c r="R78" i="4"/>
  <c r="R85" i="4"/>
  <c r="R76" i="4"/>
  <c r="R75" i="4"/>
  <c r="R83" i="4"/>
  <c r="S79" i="4"/>
  <c r="S77" i="4" l="1"/>
  <c r="S78" i="4"/>
  <c r="S82" i="4"/>
  <c r="S80" i="4"/>
  <c r="S75" i="4"/>
  <c r="S85" i="4"/>
  <c r="S86" i="4"/>
  <c r="S84" i="4"/>
  <c r="S76" i="4"/>
  <c r="S81" i="4"/>
  <c r="S83" i="4"/>
  <c r="T77" i="4" l="1"/>
  <c r="T79" i="4"/>
  <c r="T83" i="4"/>
  <c r="T80" i="4"/>
  <c r="T78" i="4"/>
  <c r="T76" i="4"/>
  <c r="T86" i="4"/>
  <c r="T85" i="4"/>
  <c r="T81" i="4"/>
  <c r="T75" i="4"/>
  <c r="T84" i="4"/>
  <c r="T82" i="4"/>
  <c r="U79" i="4"/>
  <c r="U80" i="4" l="1"/>
  <c r="U86" i="4"/>
  <c r="U75" i="4"/>
  <c r="U81" i="4"/>
  <c r="U78" i="4"/>
  <c r="U82" i="4"/>
  <c r="U76" i="4"/>
  <c r="U77" i="4"/>
  <c r="U85" i="4"/>
  <c r="U83" i="4"/>
  <c r="U84" i="4"/>
  <c r="V79" i="4"/>
  <c r="V83" i="4" l="1"/>
  <c r="V80" i="4"/>
  <c r="V81" i="4"/>
  <c r="V85" i="4"/>
  <c r="V78" i="4"/>
  <c r="V76" i="4"/>
  <c r="V84" i="4"/>
  <c r="V77" i="4"/>
  <c r="V75" i="4"/>
  <c r="V86" i="4"/>
  <c r="V82" i="4"/>
  <c r="W79" i="4"/>
  <c r="W77" i="4" l="1"/>
  <c r="W80" i="4"/>
  <c r="W75" i="4"/>
  <c r="W78" i="4"/>
  <c r="W76" i="4"/>
  <c r="X79" i="4"/>
  <c r="Z79" i="4" l="1"/>
  <c r="X78" i="4"/>
  <c r="X80" i="4"/>
  <c r="X77" i="4"/>
  <c r="X75" i="4"/>
  <c r="X76" i="4"/>
  <c r="Y79" i="4"/>
  <c r="Y78" i="4" l="1"/>
  <c r="Y80" i="4"/>
  <c r="Y77" i="4"/>
  <c r="Y75" i="4"/>
  <c r="Y76" i="4"/>
  <c r="Z77" i="4"/>
  <c r="Z80" i="4"/>
  <c r="Z75" i="4"/>
  <c r="Z78" i="4"/>
  <c r="Z76" i="4"/>
  <c r="AA79" i="4"/>
  <c r="AA77" i="4" l="1"/>
  <c r="AA75" i="4"/>
  <c r="AA78" i="4"/>
  <c r="AA80" i="4"/>
  <c r="AA76" i="4"/>
  <c r="AB76" i="4" s="1"/>
  <c r="AB79" i="4"/>
  <c r="AB78" i="4" l="1"/>
  <c r="AC79" i="4"/>
  <c r="AB75" i="4"/>
  <c r="AB77" i="4"/>
  <c r="AB80" i="4"/>
  <c r="AC75" i="4" l="1"/>
  <c r="AC80" i="4"/>
  <c r="AC78" i="4"/>
  <c r="AC76" i="4"/>
  <c r="AC77" i="4"/>
  <c r="AD80" i="4" l="1"/>
  <c r="AD79" i="4"/>
  <c r="AD77" i="4"/>
  <c r="AD75" i="4"/>
  <c r="AD76" i="4"/>
  <c r="AD78" i="4"/>
  <c r="AE79" i="4" l="1"/>
  <c r="AE76" i="4" l="1"/>
  <c r="AE80" i="4"/>
  <c r="AE77" i="4"/>
  <c r="AE75" i="4"/>
  <c r="AE78" i="4"/>
  <c r="AF79" i="4"/>
  <c r="AH79" i="4" l="1"/>
  <c r="AF78" i="4"/>
  <c r="AF75" i="4"/>
  <c r="AF77" i="4"/>
  <c r="AF76" i="4"/>
  <c r="AF80" i="4"/>
  <c r="AG79" i="4"/>
  <c r="AG78" i="4" l="1"/>
  <c r="AG80" i="4"/>
  <c r="AG76" i="4"/>
  <c r="AG77" i="4"/>
  <c r="AG75" i="4"/>
  <c r="AH77" i="4"/>
  <c r="AH80" i="4"/>
  <c r="AH75" i="4"/>
  <c r="AH76" i="4"/>
  <c r="AH7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<sst xmlns="http://schemas.openxmlformats.org/spreadsheetml/2006/main" count="986" uniqueCount="314">
  <si>
    <t>n5</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</si>
  <si>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</si>
  <si>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</si>
  <si>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</si>
  <si>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</si>
  <si>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</si>
  <si>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</si>
  <si>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</si>
  <si>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</si>
  <si>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</si>
  <si>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</si>
  <si>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</si>
  <si>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</si>
  <si>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</si>
  <si>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</si>
  <si>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</si>
  <si>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</si>
  <si>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</si>
  <si>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</si>
  <si>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</si>
  <si>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</si>
  <si>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</si>
  <si>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</si>
  <si>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</si>
  <si>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</si>
  <si>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</si>
  <si>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</si>
  <si>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</si>
  <si>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</si>
  <si>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</si>
  <si>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</si>
  <si>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</si>
  <si>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</si>
  <si>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</si>
  <si>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</si>
  <si>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</si>
  <si>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</si>
  <si>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</si>
  <si>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</si>
  <si>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</si>
  <si>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</si>
  <si>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</si>
  <si>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</si>
  <si>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</si>
  <si>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</si>
  <si>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</si>
  <si>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</si>
  <si>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</si>
  <si>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</si>
  <si>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</si>
  <si>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</si>
  <si>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</si>
  <si>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</si>
  <si>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</si>
  <si>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</si>
  <si>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</si>
  <si>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</si>
  <si>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</si>
  <si>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</si>
  <si>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</si>
  <si>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</si>
  <si>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</si>
  <si>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</si>
  <si>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</si>
  <si>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</si>
  <si>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</si>
  <si>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</si>
  <si>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</si>
  <si>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</si>
  <si>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</si>
  <si>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</si>
  <si>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</si>
  <si>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</si>
  <si>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</si>
  <si>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</si>
  <si>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</si>
  <si>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</si>
  <si>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</si>
  <si>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</si>
  <si>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</si>
  <si>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</si>
  <si>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</si>
  <si>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</si>
  <si>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</si>
  <si>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</si>
  <si>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</si>
  <si>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</si>
  <si>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</si>
  <si>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</si>
  <si>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</si>
  <si>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</si>
  <si>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</si>
  <si>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</si>
  <si>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</si>
  <si>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</si>
  <si>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</si>
  <si>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</si>
  <si>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</si>
  <si>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</si>
  <si>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</si>
  <si>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</si>
  <si>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</si>
  <si>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</si>
  <si>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</si>
  <si>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</si>
  <si>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</si>
  <si>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</si>
  <si>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</si>
  <si>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</si>
  <si>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</si>
  <si>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</si>
  <si>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</si>
  <si>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</si>
  <si>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</si>
  <si>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</si>
  <si>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</si>
  <si>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</si>
  <si>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</si>
  <si>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</si>
  <si>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</si>
  <si>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</si>
  <si>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</si>
  <si>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</si>
  <si>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</si>
  <si>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</si>
  <si>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</si>
  <si>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</si>
  <si>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</si>
  <si>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</si>
  <si>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</si>
  <si>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</si>
  <si>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</si>
  <si>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</si>
  <si>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</si>
  <si>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</si>
  <si>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</si>
  <si>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</si>
  <si>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</si>
  <si>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</si>
  <si>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</si>
  <si>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</si>
  <si>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</si>
  <si>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</si>
  <si>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</si>
  <si>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</si>
  <si>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</si>
  <si>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</si>
  <si>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</si>
  <si>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</si>
  <si>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</si>
  <si>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</si>
  <si>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</si>
  <si>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</si>
  <si>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</si>
  <si>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</si>
  <si>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</si>
  <si>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</si>
  <si>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</si>
  <si>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</si>
  <si>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</si>
  <si>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</si>
  <si>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</si>
  <si>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</si>
  <si>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</si>
  <si>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</si>
  <si>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</si>
  <si>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</si>
  <si>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</si>
  <si>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</si>
  <si>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</si>
  <si>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</si>
  <si>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</si>
  <si>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</si>
  <si>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</si>
  <si>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</si>
  <si>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</si>
  <si>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</si>
  <si>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</si>
  <si>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</si>
  <si>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</si>
  <si>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</si>
  <si>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</si>
  <si>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</si>
  <si>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</si>
  <si>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</si>
  <si>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</si>
  <si>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Test requirement for TS 38.521-3 6.5B.3.3.1 (Table 6.5B.3.3.1.5-1) Transmitter Spurious emissions for EN-DC (inter-band within FR1) is derived from above tables by checking overlapping frequency ranges of IMD products with frequency ranges for the minimum requirements.</t>
  </si>
  <si>
    <r>
      <t>F</t>
    </r>
    <r>
      <rPr>
        <vertAlign val="subscript"/>
        <sz val="9"/>
        <color theme="1"/>
        <rFont val="Arial"/>
        <family val="2"/>
      </rPr>
      <t>DL_low</t>
    </r>
  </si>
  <si>
    <r>
      <t>F</t>
    </r>
    <r>
      <rPr>
        <vertAlign val="subscript"/>
        <sz val="9"/>
        <color theme="1"/>
        <rFont val="Arial"/>
        <family val="2"/>
      </rPr>
      <t>DL_high</t>
    </r>
  </si>
  <si>
    <t>v17.4.0</t>
  </si>
  <si>
    <t>IM3 product 1
|2 * fx - fy|</t>
  </si>
  <si>
    <t>IM2 product 1
|fx - fy|</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</si>
  <si>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</si>
  <si>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</si>
  <si>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</si>
  <si>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</si>
  <si>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</si>
  <si>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</si>
  <si>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</si>
  <si>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</si>
  <si>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E-UTRA band 3,34</t>
  </si>
  <si>
    <t>Same minimum requirements as v16.10.0</t>
  </si>
  <si>
    <t>The minimum requirement for the protected bands and frequency ranges of the EN-DC configuration is derived from TS 38.101-3, Table 6.5B.3.3.2-1. 
The source version of TS 38.101-3 for the minimum requirements is given below.</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</si>
  <si>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</si>
  <si>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</si>
  <si>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</si>
  <si>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</si>
  <si>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</si>
  <si>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</si>
  <si>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</si>
  <si>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DC_3A_n5A</t>
  </si>
  <si>
    <t>DC_3_n5</t>
  </si>
  <si>
    <t>NR Band n79</t>
  </si>
  <si>
    <t>E-UTRA Band 22, 42, 52</t>
  </si>
  <si>
    <t>Frequency range</t>
  </si>
  <si>
    <t>1884.5</t>
  </si>
  <si>
    <t>1915.7</t>
  </si>
  <si>
    <t>0.3</t>
  </si>
  <si>
    <t>E-UTRA Band 1, 5, 7, 8, 11,18,19,21, 26, 28, 31, 38, 40, 43, 50, 51, 65, 73, 74</t>
  </si>
  <si>
    <t>NR Band n77, n78</t>
  </si>
  <si>
    <t>5</t>
  </si>
  <si>
    <t>IM2 product 2
|fx + fy|</t>
  </si>
  <si>
    <t>7</t>
  </si>
  <si>
    <t>8</t>
  </si>
  <si>
    <t>19</t>
  </si>
  <si>
    <t>5,18,26</t>
  </si>
  <si>
    <t>38</t>
  </si>
  <si>
    <t>IM3 product 3
|2 * fx + fy|</t>
  </si>
  <si>
    <t>IM3 product 4
|2 * fy + fx|</t>
  </si>
  <si>
    <t>42</t>
  </si>
  <si>
    <t>52</t>
  </si>
  <si>
    <t>n77,n78</t>
  </si>
  <si>
    <t>1@77</t>
  </si>
  <si>
    <t>Test Settings for DC_3A_n5A Configuration</t>
  </si>
  <si>
    <t>3</t>
  </si>
  <si>
    <t>20/100</t>
  </si>
  <si>
    <t>20/106</t>
  </si>
  <si>
    <t>QPSK/CP-OFDM QPSK</t>
  </si>
  <si>
    <t>NA</t>
  </si>
  <si>
    <t>QPSK / CP-OFDM QPSK</t>
  </si>
  <si>
    <t>1@99</t>
  </si>
  <si>
    <t>20</t>
  </si>
  <si>
    <t>77</t>
  </si>
  <si>
    <t>105</t>
  </si>
  <si>
    <t>0</t>
  </si>
  <si>
    <t>99</t>
  </si>
  <si>
    <t>Same as TP 2</t>
  </si>
  <si>
    <t>Same as TP 1</t>
  </si>
  <si>
    <t>Same as TP 4</t>
  </si>
  <si>
    <t>Additional TP</t>
  </si>
  <si>
    <t>Default TP#2</t>
  </si>
  <si>
    <t>Default TP#1</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</si>
  <si>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</si>
  <si>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E-UTRA Band</t>
  </si>
  <si>
    <t>18</t>
  </si>
  <si>
    <t>26</t>
  </si>
  <si>
    <t>Default
TP</t>
  </si>
  <si>
    <t>E-UTRA Band 1</t>
  </si>
  <si>
    <t>n/a</t>
  </si>
  <si>
    <t>E-UTRA Band 5</t>
  </si>
  <si>
    <t>869</t>
  </si>
  <si>
    <t>894</t>
  </si>
  <si>
    <t>E-UTRA Band 7</t>
  </si>
  <si>
    <t>2620
2620</t>
  </si>
  <si>
    <t>-
-</t>
  </si>
  <si>
    <t>2634
2690</t>
  </si>
  <si>
    <t>IM2 product 2
IM3 product 1</t>
  </si>
  <si>
    <t>E-UTRA Band 8</t>
  </si>
  <si>
    <t>925</t>
  </si>
  <si>
    <t>960</t>
  </si>
  <si>
    <t>E-UTRA Band 11</t>
  </si>
  <si>
    <t>E-UTRA Band 18</t>
  </si>
  <si>
    <t>861</t>
  </si>
  <si>
    <t>875</t>
  </si>
  <si>
    <t>E-UTRA Band 19</t>
  </si>
  <si>
    <t>890</t>
  </si>
  <si>
    <t>E-UTRA Band 21</t>
  </si>
  <si>
    <t>E-UTRA Band 28</t>
  </si>
  <si>
    <t>E-UTRA Band 31</t>
  </si>
  <si>
    <t>E-UTRA Band 38</t>
  </si>
  <si>
    <t>2570
2571</t>
  </si>
  <si>
    <t>E-UTRA Band 40</t>
  </si>
  <si>
    <t>E-UTRA Band 43</t>
  </si>
  <si>
    <t>E-UTRA Band 50</t>
  </si>
  <si>
    <t>E-UTRA Band 51</t>
  </si>
  <si>
    <t>E-UTRA Band 65</t>
  </si>
  <si>
    <t>E-UTRA Band 73</t>
  </si>
  <si>
    <t>E-UTRA Band 74</t>
  </si>
  <si>
    <t>4400</t>
  </si>
  <si>
    <t>4419</t>
  </si>
  <si>
    <t>E-UTRA Band 3</t>
  </si>
  <si>
    <t>E-UTRA Band 34</t>
  </si>
  <si>
    <t>E-UTRA Band 22</t>
  </si>
  <si>
    <t>E-UTRA Band 42</t>
  </si>
  <si>
    <t>3400</t>
  </si>
  <si>
    <t>3483</t>
  </si>
  <si>
    <t>E-UTRA Band 52</t>
  </si>
  <si>
    <t>3358</t>
  </si>
  <si>
    <t>NR Band n77</t>
  </si>
  <si>
    <t>NR Band n78</t>
  </si>
  <si>
    <t>NR FR1 Band n5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</si>
  <si>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t>
  </si>
  <si>
    <t>FDL_low</t>
  </si>
  <si>
    <t>FDL_high</t>
  </si>
  <si>
    <t>E-UTRA Band 5, 7, 8, 18,19, 26, 38</t>
  </si>
  <si>
    <t>E-UTRA Band 42, 52</t>
  </si>
  <si>
    <t xml:space="preserve">12 MHz ≤ f ≤ 30 MHz
</t>
  </si>
  <si>
    <t xml:space="preserve">30 MHz ≤ f ≤ 137 MHz
861 MHz ≤ f ≤ 961 MHz
</t>
  </si>
  <si>
    <t xml:space="preserve">2534 MHz ≤ f ≤ 2746 MHz
3358 MHz ≤ f ≤ 3483 MHz
4244 MHz ≤ f ≤ 4419 MHz
</t>
  </si>
  <si>
    <t>Band 3 and Band n5 UL harmonics and IMD products
(template from 36.860 Table 5.2.9-1: Band x and Band y UL higher order harmonics and IMD product)</t>
  </si>
  <si>
    <t>1710</t>
  </si>
  <si>
    <t>1785</t>
  </si>
  <si>
    <t>824</t>
  </si>
  <si>
    <t>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</si>
</sst>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
      <left style="medium">
        <color indexed="64"/>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0"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6" xfId="0"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1" fillId="8" borderId="26" xfId="1" applyFont="1" applyFill="1" applyBorder="1" applyAlignment="1">
      <alignment horizontal="center" vertical="top" wrapText="1"/>
    </xf>
    <xf numFmtId="0" fontId="31"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xf>
    <xf numFmtId="0" fontId="4" fillId="0" borderId="5" xfId="0" applyFont="1" applyBorder="1" applyAlignment="1">
      <alignment vertical="center" wrapText="1"/>
    </xf>
    <xf numFmtId="0" fontId="0" fillId="0" borderId="0" xfId="0" applyFill="1" applyAlignment="1">
      <alignment horizontal="center"/>
    </xf>
    <xf numFmtId="0" fontId="13" fillId="0" borderId="33"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40"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6" xfId="1" applyFont="1" applyBorder="1" applyAlignment="1">
      <alignment horizontal="center" vertical="center" wrapText="1"/>
    </xf>
    <xf numFmtId="0" fontId="4" fillId="0" borderId="11" xfId="0"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2" fillId="0" borderId="32" xfId="1" applyBorder="1">
      <alignment vertical="center"/>
    </xf>
    <xf numFmtId="0" fontId="2" fillId="0" borderId="24" xfId="1" applyBorder="1">
      <alignment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6" xfId="1" applyFont="1" applyFill="1" applyBorder="1" applyAlignment="1">
      <alignment horizontal="left" vertical="top" wrapText="1"/>
    </xf>
    <xf numFmtId="0" fontId="12" fillId="6" borderId="1" xfId="1" applyFont="1" applyFill="1" applyBorder="1" applyAlignment="1">
      <alignment horizontal="center"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2" fillId="2" borderId="1" xfId="1" applyFont="1" applyFill="1" applyBorder="1" applyAlignment="1">
      <alignment horizontal="right"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18"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8">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90</xdr:row>
          <xdr:rowOff>0</xdr:rowOff>
        </xdr:from>
        <xdr:to>
          <xdr:col>2</xdr:col>
          <xdr:colOff>742950</xdr:colOff>
          <xdr:row>91</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SE"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D51" sqref="D51"/>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05" t="s">
        <v>185</v>
      </c>
    </row>
    <row r="2" spans="2:8" ht="15.75" thickBot="1" x14ac:dyDescent="0.3"/>
    <row r="3" spans="2:8" ht="21.75" thickBot="1" x14ac:dyDescent="0.3">
      <c r="B3" s="104" t="s">
        <v>170</v>
      </c>
      <c r="C3" s="44" t="s">
        <v>210</v>
      </c>
    </row>
    <row r="4" spans="2:8" ht="21.75" thickBot="1" x14ac:dyDescent="0.3">
      <c r="B4" s="45"/>
      <c r="C4" s="97"/>
    </row>
    <row r="5" spans="2:8" ht="15.75" thickBot="1" x14ac:dyDescent="0.3">
      <c r="B5" s="143" t="s">
        <v>179</v>
      </c>
      <c r="C5" s="144"/>
      <c r="D5" s="144"/>
      <c r="E5" s="144"/>
      <c r="F5" s="144"/>
      <c r="G5" s="144"/>
      <c r="H5" s="145"/>
    </row>
    <row r="6" spans="2:8" ht="15" customHeight="1" outlineLevel="1" x14ac:dyDescent="0.25">
      <c r="B6" s="146" t="s">
        <v>180</v>
      </c>
      <c r="C6" s="147"/>
      <c r="D6" s="147"/>
      <c r="E6" s="147"/>
      <c r="F6" s="147"/>
      <c r="G6" s="147"/>
      <c r="H6" s="148"/>
    </row>
    <row r="7" spans="2:8" outlineLevel="1" x14ac:dyDescent="0.25">
      <c r="B7" s="4"/>
      <c r="C7" s="4"/>
      <c r="D7" s="4"/>
      <c r="E7" s="4"/>
    </row>
    <row r="8" spans="2:8" ht="39" customHeight="1" outlineLevel="1" thickBot="1" x14ac:dyDescent="0.3">
      <c r="B8" s="155" t="s">
        <v>169</v>
      </c>
      <c r="C8" s="155"/>
      <c r="D8" s="155"/>
      <c r="E8" s="155"/>
      <c r="F8" s="6"/>
    </row>
    <row r="9" spans="2:8" ht="30.75" outlineLevel="1" thickBot="1" x14ac:dyDescent="0.3">
      <c r="B9" s="7" t="s">
        <v>5</v>
      </c>
      <c r="C9" s="8" t="s">
        <v>6</v>
      </c>
      <c r="D9" s="8" t="s">
        <v>7</v>
      </c>
      <c r="E9" s="8" t="s">
        <v>8</v>
      </c>
    </row>
    <row r="10" spans="2:8" ht="15.75" outlineLevel="1" thickBot="1" x14ac:dyDescent="0.3">
      <c r="B10" s="9" t="s">
        <v>14</v>
      </c>
      <c r="C10" s="10" t="s">
        <v>15</v>
      </c>
      <c r="D10" s="10" t="s">
        <v>16</v>
      </c>
      <c r="E10" s="10"/>
    </row>
    <row r="11" spans="2:8" ht="15.75" outlineLevel="1" thickBot="1" x14ac:dyDescent="0.3">
      <c r="B11" s="9" t="s">
        <v>18</v>
      </c>
      <c r="C11" s="10" t="s">
        <v>15</v>
      </c>
      <c r="D11" s="10" t="s">
        <v>19</v>
      </c>
      <c r="E11" s="10"/>
    </row>
    <row r="12" spans="2:8" ht="15.75" outlineLevel="1" thickBot="1" x14ac:dyDescent="0.3">
      <c r="B12" s="9" t="s">
        <v>20</v>
      </c>
      <c r="C12" s="95" t="s">
        <v>15</v>
      </c>
      <c r="D12" s="95" t="s">
        <v>21</v>
      </c>
      <c r="E12" s="10"/>
    </row>
    <row r="13" spans="2:8" ht="15.75" outlineLevel="1" thickBot="1" x14ac:dyDescent="0.3">
      <c r="B13" s="9" t="s">
        <v>22</v>
      </c>
      <c r="C13" s="95" t="s">
        <v>23</v>
      </c>
      <c r="D13" s="95" t="s">
        <v>24</v>
      </c>
      <c r="E13" s="10"/>
    </row>
    <row r="14" spans="2:8" ht="45.75" outlineLevel="1" thickBot="1" x14ac:dyDescent="0.3">
      <c r="B14" s="9" t="s">
        <v>25</v>
      </c>
      <c r="C14" s="10" t="s">
        <v>23</v>
      </c>
      <c r="D14" s="10" t="s">
        <v>24</v>
      </c>
      <c r="E14" s="10">
        <v>1</v>
      </c>
    </row>
    <row r="15" spans="2:8" ht="21.75" customHeight="1" outlineLevel="1" thickBot="1" x14ac:dyDescent="0.3">
      <c r="B15" s="9" t="s">
        <v>26</v>
      </c>
      <c r="C15" s="10" t="s">
        <v>27</v>
      </c>
      <c r="D15" s="10" t="s">
        <v>28</v>
      </c>
      <c r="E15" s="10">
        <v>2</v>
      </c>
    </row>
    <row r="16" spans="2:8" ht="39.75" customHeight="1" outlineLevel="1" thickBot="1" x14ac:dyDescent="0.3">
      <c r="B16" s="159" t="s">
        <v>34</v>
      </c>
      <c r="C16" s="160"/>
      <c r="D16" s="160"/>
      <c r="E16" s="161"/>
    </row>
    <row r="17" spans="1:8" outlineLevel="1" x14ac:dyDescent="0.25"/>
    <row r="18" spans="1:8" ht="39" customHeight="1" outlineLevel="1" thickBot="1" x14ac:dyDescent="0.3">
      <c r="B18" s="162" t="s">
        <v>168</v>
      </c>
      <c r="C18" s="162"/>
      <c r="D18" s="162"/>
      <c r="E18" s="162"/>
    </row>
    <row r="19" spans="1:8" ht="32.25" outlineLevel="1" thickBot="1" x14ac:dyDescent="0.3">
      <c r="B19" s="14" t="s">
        <v>5</v>
      </c>
      <c r="C19" s="15" t="s">
        <v>6</v>
      </c>
      <c r="D19" s="15" t="s">
        <v>7</v>
      </c>
      <c r="E19" s="15" t="s">
        <v>8</v>
      </c>
    </row>
    <row r="20" spans="1:8" ht="15.75" outlineLevel="1" thickBot="1" x14ac:dyDescent="0.3">
      <c r="B20" s="16" t="s">
        <v>45</v>
      </c>
      <c r="C20" s="17" t="s">
        <v>15</v>
      </c>
      <c r="D20" s="17" t="s">
        <v>16</v>
      </c>
      <c r="E20" s="17"/>
    </row>
    <row r="21" spans="1:8" ht="15.75" outlineLevel="1" thickBot="1" x14ac:dyDescent="0.3">
      <c r="B21" s="16" t="s">
        <v>46</v>
      </c>
      <c r="C21" s="17" t="s">
        <v>15</v>
      </c>
      <c r="D21" s="17" t="s">
        <v>19</v>
      </c>
      <c r="E21" s="17"/>
    </row>
    <row r="22" spans="1:8" ht="15.75" outlineLevel="1" thickBot="1" x14ac:dyDescent="0.3">
      <c r="B22" s="16" t="s">
        <v>47</v>
      </c>
      <c r="C22" s="17" t="s">
        <v>15</v>
      </c>
      <c r="D22" s="17" t="s">
        <v>21</v>
      </c>
      <c r="E22" s="17"/>
    </row>
    <row r="23" spans="1:8" ht="15.75" outlineLevel="1" thickBot="1" x14ac:dyDescent="0.3">
      <c r="B23" s="163" t="s">
        <v>48</v>
      </c>
      <c r="C23" s="96" t="s">
        <v>23</v>
      </c>
      <c r="D23" s="96" t="s">
        <v>24</v>
      </c>
      <c r="E23" s="96">
        <v>4</v>
      </c>
    </row>
    <row r="24" spans="1:8" ht="15.75" outlineLevel="1" thickBot="1" x14ac:dyDescent="0.3">
      <c r="B24" s="164"/>
      <c r="C24" s="96" t="s">
        <v>49</v>
      </c>
      <c r="D24" s="96" t="s">
        <v>24</v>
      </c>
      <c r="E24" s="96">
        <v>3</v>
      </c>
    </row>
    <row r="25" spans="1:8" ht="53.25" customHeight="1" outlineLevel="1" thickBot="1" x14ac:dyDescent="0.3">
      <c r="B25" s="16" t="s">
        <v>50</v>
      </c>
      <c r="C25" s="17" t="s">
        <v>23</v>
      </c>
      <c r="D25" s="17" t="s">
        <v>24</v>
      </c>
      <c r="E25" s="17">
        <v>1</v>
      </c>
    </row>
    <row r="26" spans="1:8" ht="15.75" customHeight="1" outlineLevel="1" thickBot="1" x14ac:dyDescent="0.3">
      <c r="B26" s="100" t="s">
        <v>51</v>
      </c>
      <c r="C26" s="101" t="s">
        <v>23</v>
      </c>
      <c r="D26" s="101" t="s">
        <v>24</v>
      </c>
      <c r="E26" s="101">
        <v>2</v>
      </c>
    </row>
    <row r="27" spans="1:8" ht="57" customHeight="1" outlineLevel="1" x14ac:dyDescent="0.25">
      <c r="B27" s="149" t="s">
        <v>52</v>
      </c>
      <c r="C27" s="150"/>
      <c r="D27" s="150"/>
      <c r="E27" s="151"/>
    </row>
    <row r="28" spans="1:8" ht="41.25" customHeight="1" outlineLevel="1" thickBot="1" x14ac:dyDescent="0.3">
      <c r="B28" s="152"/>
      <c r="C28" s="153"/>
      <c r="D28" s="153"/>
      <c r="E28" s="154"/>
    </row>
    <row r="29" spans="1:8" ht="30.75" customHeight="1" outlineLevel="1" thickBot="1" x14ac:dyDescent="0.3">
      <c r="B29" s="102"/>
      <c r="C29" s="102"/>
      <c r="D29" s="102"/>
      <c r="E29" s="102"/>
    </row>
    <row r="30" spans="1:8" ht="17.25" x14ac:dyDescent="0.25">
      <c r="B30" s="165" t="s">
        <v>166</v>
      </c>
      <c r="C30" s="166"/>
      <c r="D30" s="166"/>
      <c r="E30" s="166"/>
      <c r="F30" s="166"/>
      <c r="G30" s="166"/>
      <c r="H30" s="167"/>
    </row>
    <row r="31" spans="1:8" ht="15.75" customHeight="1" outlineLevel="1" x14ac:dyDescent="0.25">
      <c r="B31" s="168" t="s">
        <v>183</v>
      </c>
      <c r="C31" s="168"/>
      <c r="D31" s="168"/>
      <c r="E31" s="168"/>
      <c r="F31" s="168"/>
      <c r="G31" s="168"/>
      <c r="H31" s="168"/>
    </row>
    <row r="32" spans="1:8" ht="15.75" customHeight="1" outlineLevel="1" thickBot="1" x14ac:dyDescent="0.3">
      <c r="A32" s="99"/>
      <c r="B32" s="99"/>
      <c r="C32" s="99"/>
      <c r="D32" s="99"/>
      <c r="E32" s="99"/>
      <c r="F32" s="99"/>
      <c r="G32" s="99"/>
      <c r="H32" s="99"/>
    </row>
    <row r="33" spans="1:8" ht="31.5" customHeight="1" outlineLevel="1" thickBot="1" x14ac:dyDescent="0.3">
      <c r="A33" s="99"/>
      <c r="B33" s="156" t="s">
        <v>309</v>
      </c>
      <c r="C33" s="157"/>
      <c r="D33" s="157"/>
      <c r="E33" s="157"/>
      <c r="F33" s="158"/>
      <c r="G33" s="99"/>
      <c r="H33" s="99"/>
    </row>
    <row r="34" spans="1:8" ht="15.75" customHeight="1" outlineLevel="1" thickBot="1" x14ac:dyDescent="0.3">
      <c r="A34" s="99"/>
      <c r="B34" s="7" t="s">
        <v>9</v>
      </c>
      <c r="C34" s="7" t="s">
        <v>10</v>
      </c>
      <c r="D34" s="7" t="s">
        <v>11</v>
      </c>
      <c r="E34" s="7" t="s">
        <v>12</v>
      </c>
      <c r="F34" s="7" t="s">
        <v>13</v>
      </c>
      <c r="G34" s="99"/>
      <c r="H34" s="99"/>
    </row>
    <row r="35" spans="1:8" ht="23.25" customHeight="1" outlineLevel="1" thickBot="1" x14ac:dyDescent="0.3">
      <c r="A35" s="99"/>
      <c r="B35" s="11" t="s">
        <v>17</v>
      </c>
      <c r="C35" s="12" t="s">
        <v>310</v>
      </c>
      <c r="D35" s="12" t="s">
        <v>311</v>
      </c>
      <c r="E35" s="12" t="s">
        <v>312</v>
      </c>
      <c r="F35" s="12" t="s">
        <v>313</v>
      </c>
      <c r="G35" s="99"/>
      <c r="H35" s="99"/>
    </row>
    <row r="36" spans="1:8" ht="23.25" customHeight="1" outlineLevel="1" thickBot="1" x14ac:dyDescent="0.3">
      <c r="A36" s="99"/>
      <c r="B36" s="11" t="s">
        <v>29</v>
      </c>
      <c r="C36" s="12" t="s">
        <v>30</v>
      </c>
      <c r="D36" s="12" t="s">
        <v>31</v>
      </c>
      <c r="E36" s="12" t="s">
        <v>32</v>
      </c>
      <c r="F36" s="12" t="s">
        <v>33</v>
      </c>
      <c r="G36" s="99"/>
      <c r="H36" s="99"/>
    </row>
    <row r="37" spans="1:8" ht="23.25" customHeight="1" outlineLevel="1" thickBot="1" x14ac:dyDescent="0.3">
      <c r="A37" s="99"/>
      <c r="B37" s="11" t="s">
        <v>35</v>
      </c>
      <c r="C37" s="13">
        <f>ABS(E35-D35)</f>
        <v>961</v>
      </c>
      <c r="D37" s="13">
        <f>ABS(F35-C35)</f>
        <v>861</v>
      </c>
      <c r="E37" s="13">
        <f>E35+C35</f>
        <v>2534</v>
      </c>
      <c r="F37" s="13">
        <f>F35+D35</f>
        <v>2634</v>
      </c>
      <c r="G37" s="99"/>
      <c r="H37" s="99"/>
    </row>
    <row r="38" spans="1:8" ht="23.25" customHeight="1" outlineLevel="1" thickBot="1" x14ac:dyDescent="0.3">
      <c r="A38" s="99"/>
      <c r="B38" s="11" t="s">
        <v>36</v>
      </c>
      <c r="C38" s="12" t="s">
        <v>37</v>
      </c>
      <c r="D38" s="12" t="s">
        <v>38</v>
      </c>
      <c r="E38" s="12" t="s">
        <v>39</v>
      </c>
      <c r="F38" s="12" t="s">
        <v>40</v>
      </c>
      <c r="G38" s="99"/>
      <c r="H38" s="99"/>
    </row>
    <row r="39" spans="1:8" ht="23.25" customHeight="1" outlineLevel="1" thickBot="1" x14ac:dyDescent="0.3">
      <c r="A39" s="99"/>
      <c r="B39" s="11" t="s">
        <v>35</v>
      </c>
      <c r="C39" s="13">
        <f>ABS((2*C35)-F35)</f>
        <v>2571</v>
      </c>
      <c r="D39" s="13">
        <f>ABS((2*D35)-E35)</f>
        <v>2746</v>
      </c>
      <c r="E39" s="13">
        <f>ABS((2*E35)-D35)</f>
        <v>137</v>
      </c>
      <c r="F39" s="13">
        <f>ABS((2*F35)-C35)</f>
        <v>12</v>
      </c>
      <c r="G39" s="99"/>
      <c r="H39" s="99"/>
    </row>
    <row r="40" spans="1:8" ht="23.25" customHeight="1" outlineLevel="1" thickBot="1" x14ac:dyDescent="0.3">
      <c r="A40" s="99"/>
      <c r="B40" s="11" t="s">
        <v>36</v>
      </c>
      <c r="C40" s="12" t="s">
        <v>41</v>
      </c>
      <c r="D40" s="12" t="s">
        <v>42</v>
      </c>
      <c r="E40" s="12" t="s">
        <v>43</v>
      </c>
      <c r="F40" s="12" t="s">
        <v>44</v>
      </c>
      <c r="G40" s="99"/>
      <c r="H40" s="99"/>
    </row>
    <row r="41" spans="1:8" ht="23.25" customHeight="1" outlineLevel="1" thickBot="1" x14ac:dyDescent="0.3">
      <c r="A41" s="99"/>
      <c r="B41" s="11" t="s">
        <v>35</v>
      </c>
      <c r="C41" s="13">
        <f>(2*C35)+E35</f>
        <v>4244</v>
      </c>
      <c r="D41" s="13">
        <f>(2*D35)+F35</f>
        <v>4419</v>
      </c>
      <c r="E41" s="13">
        <f>(2*E35)+C35</f>
        <v>3358</v>
      </c>
      <c r="F41" s="13">
        <f>(2*F35)+D35</f>
        <v>3483</v>
      </c>
      <c r="G41" s="99"/>
      <c r="H41" s="99"/>
    </row>
    <row r="42" spans="1:8" ht="15.75" customHeight="1" outlineLevel="1" x14ac:dyDescent="0.25">
      <c r="A42" s="99"/>
      <c r="B42" s="99"/>
      <c r="C42" s="99"/>
      <c r="D42" s="99"/>
      <c r="E42" s="99"/>
      <c r="F42" s="99"/>
      <c r="G42" s="99"/>
      <c r="H42" s="99"/>
    </row>
    <row r="43" spans="1:8" ht="15.75" outlineLevel="1" thickBot="1" x14ac:dyDescent="0.3">
      <c r="B43" s="3"/>
      <c r="C43" s="4"/>
      <c r="D43" s="4"/>
      <c r="E43" s="4"/>
      <c r="F43" s="4"/>
      <c r="G43" s="4"/>
    </row>
    <row r="44" spans="1:8" ht="15.75" thickBot="1" x14ac:dyDescent="0.3">
      <c r="B44" s="143" t="s">
        <v>167</v>
      </c>
      <c r="C44" s="144"/>
      <c r="D44" s="144"/>
      <c r="E44" s="144"/>
      <c r="F44" s="144"/>
      <c r="G44" s="144"/>
      <c r="H44" s="145"/>
    </row>
    <row r="45" spans="1:8" ht="33.75" customHeight="1" outlineLevel="1" x14ac:dyDescent="0.25">
      <c r="B45" s="146" t="s">
        <v>186</v>
      </c>
      <c r="C45" s="147"/>
      <c r="D45" s="147"/>
      <c r="E45" s="147"/>
      <c r="F45" s="147"/>
      <c r="G45" s="147"/>
      <c r="H45" s="148"/>
    </row>
    <row r="46" spans="1:8" ht="15.75" outlineLevel="1" thickBot="1" x14ac:dyDescent="0.3">
      <c r="B46" s="3"/>
      <c r="C46" s="4"/>
      <c r="D46" s="4"/>
      <c r="E46" s="4"/>
      <c r="F46" s="4"/>
      <c r="G46" s="4"/>
    </row>
    <row r="47" spans="1:8" ht="30.75" outlineLevel="1" thickBot="1" x14ac:dyDescent="0.3">
      <c r="B47" s="7" t="s">
        <v>5</v>
      </c>
      <c r="C47" s="8" t="s">
        <v>6</v>
      </c>
      <c r="D47" s="8" t="s">
        <v>7</v>
      </c>
      <c r="E47" s="8" t="s">
        <v>53</v>
      </c>
      <c r="F47" s="4"/>
      <c r="G47" s="4"/>
    </row>
    <row r="48" spans="1:8" ht="15.75" customHeight="1" outlineLevel="1" thickBot="1" x14ac:dyDescent="0.3">
      <c r="B48" s="140" t="str">
        <f>"Test requirements for " &amp; '6.5B.3.3.1 Tx spurious'!C3&amp;" configuration"</f>
        <v>Test requirements for DC_3A_n5A configuration</v>
      </c>
      <c r="C48" s="141"/>
      <c r="D48" s="141"/>
      <c r="E48" s="142"/>
      <c r="F48" s="4"/>
      <c r="G48" s="4"/>
    </row>
    <row r="49" spans="2:7" ht="27" customHeight="1" outlineLevel="1" thickBot="1" x14ac:dyDescent="0.3">
      <c r="B49" s="94" t="s">
        <v>306</v>
      </c>
      <c r="C49" s="17" t="s">
        <v>15</v>
      </c>
      <c r="D49" s="17" t="s">
        <v>19</v>
      </c>
      <c r="E49" s="17"/>
      <c r="F49" s="4"/>
      <c r="G49" s="4"/>
    </row>
    <row r="50" spans="2:7" ht="39.75" customHeight="1" outlineLevel="1" thickBot="1" x14ac:dyDescent="0.3">
      <c r="B50" s="94" t="s">
        <v>307</v>
      </c>
      <c r="C50" s="17" t="s">
        <v>15</v>
      </c>
      <c r="D50" s="17" t="s">
        <v>21</v>
      </c>
      <c r="E50" s="17"/>
    </row>
    <row r="51" spans="2:7" ht="113.25" customHeight="1" outlineLevel="1" thickBot="1" x14ac:dyDescent="0.3">
      <c r="B51" s="139" t="s">
        <v>308</v>
      </c>
      <c r="C51" s="96" t="s">
        <v>23</v>
      </c>
      <c r="D51" s="96" t="s">
        <v>24</v>
      </c>
      <c r="E51" s="96" t="s">
        <v>163</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3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4"/>
  <sheetViews>
    <sheetView zoomScale="80" zoomScaleNormal="80" workbookViewId="0">
      <selection activeCell="D158" sqref="D158"/>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31" customWidth="1"/>
    <col min="35" max="256" width="11.42578125" style="5"/>
    <col min="257" max="257" width="2.42578125" style="5" customWidth="1"/>
    <col min="258" max="259" width="25.7109375" style="5" customWidth="1"/>
    <col min="260" max="270" width="11.42578125" style="5"/>
    <col min="271" max="271" width="17.140625" style="5" customWidth="1"/>
    <col min="272" max="273" width="11.42578125" style="5"/>
    <col min="274" max="274" width="17.140625" style="5" customWidth="1"/>
    <col min="275" max="512" width="11.42578125" style="5"/>
    <col min="513" max="513" width="2.42578125" style="5" customWidth="1"/>
    <col min="514" max="515" width="25.7109375" style="5" customWidth="1"/>
    <col min="516" max="526" width="11.42578125" style="5"/>
    <col min="527" max="527" width="17.140625" style="5" customWidth="1"/>
    <col min="528" max="529" width="11.42578125" style="5"/>
    <col min="530" max="530" width="17.140625" style="5" customWidth="1"/>
    <col min="531" max="768" width="11.42578125" style="5"/>
    <col min="769" max="769" width="2.42578125" style="5" customWidth="1"/>
    <col min="770" max="771" width="25.7109375" style="5" customWidth="1"/>
    <col min="772" max="782" width="11.42578125" style="5"/>
    <col min="783" max="783" width="17.140625" style="5" customWidth="1"/>
    <col min="784" max="785" width="11.42578125" style="5"/>
    <col min="786" max="786" width="17.140625" style="5" customWidth="1"/>
    <col min="787" max="1024" width="11.42578125" style="5"/>
    <col min="1025" max="1025" width="2.42578125" style="5" customWidth="1"/>
    <col min="1026" max="1027" width="25.7109375" style="5" customWidth="1"/>
    <col min="1028" max="1038" width="11.42578125" style="5"/>
    <col min="1039" max="1039" width="17.140625" style="5" customWidth="1"/>
    <col min="1040" max="1041" width="11.42578125" style="5"/>
    <col min="1042" max="1042" width="17.140625" style="5" customWidth="1"/>
    <col min="1043" max="1280" width="11.42578125" style="5"/>
    <col min="1281" max="1281" width="2.42578125" style="5" customWidth="1"/>
    <col min="1282" max="1283" width="25.7109375" style="5" customWidth="1"/>
    <col min="1284" max="1294" width="11.42578125" style="5"/>
    <col min="1295" max="1295" width="17.140625" style="5" customWidth="1"/>
    <col min="1296" max="1297" width="11.42578125" style="5"/>
    <col min="1298" max="1298" width="17.140625" style="5" customWidth="1"/>
    <col min="1299" max="1536" width="11.42578125" style="5"/>
    <col min="1537" max="1537" width="2.42578125" style="5" customWidth="1"/>
    <col min="1538" max="1539" width="25.7109375" style="5" customWidth="1"/>
    <col min="1540" max="1550" width="11.42578125" style="5"/>
    <col min="1551" max="1551" width="17.140625" style="5" customWidth="1"/>
    <col min="1552" max="1553" width="11.42578125" style="5"/>
    <col min="1554" max="1554" width="17.140625" style="5" customWidth="1"/>
    <col min="1555" max="1792" width="11.42578125" style="5"/>
    <col min="1793" max="1793" width="2.42578125" style="5" customWidth="1"/>
    <col min="1794" max="1795" width="25.7109375" style="5" customWidth="1"/>
    <col min="1796" max="1806" width="11.42578125" style="5"/>
    <col min="1807" max="1807" width="17.140625" style="5" customWidth="1"/>
    <col min="1808" max="1809" width="11.42578125" style="5"/>
    <col min="1810" max="1810" width="17.140625" style="5" customWidth="1"/>
    <col min="1811" max="2048" width="11.42578125" style="5"/>
    <col min="2049" max="2049" width="2.42578125" style="5" customWidth="1"/>
    <col min="2050" max="2051" width="25.7109375" style="5" customWidth="1"/>
    <col min="2052" max="2062" width="11.42578125" style="5"/>
    <col min="2063" max="2063" width="17.140625" style="5" customWidth="1"/>
    <col min="2064" max="2065" width="11.42578125" style="5"/>
    <col min="2066" max="2066" width="17.140625" style="5" customWidth="1"/>
    <col min="2067" max="2304" width="11.42578125" style="5"/>
    <col min="2305" max="2305" width="2.42578125" style="5" customWidth="1"/>
    <col min="2306" max="2307" width="25.7109375" style="5" customWidth="1"/>
    <col min="2308" max="2318" width="11.42578125" style="5"/>
    <col min="2319" max="2319" width="17.140625" style="5" customWidth="1"/>
    <col min="2320" max="2321" width="11.42578125" style="5"/>
    <col min="2322" max="2322" width="17.140625" style="5" customWidth="1"/>
    <col min="2323" max="2560" width="11.42578125" style="5"/>
    <col min="2561" max="2561" width="2.42578125" style="5" customWidth="1"/>
    <col min="2562" max="2563" width="25.7109375" style="5" customWidth="1"/>
    <col min="2564" max="2574" width="11.42578125" style="5"/>
    <col min="2575" max="2575" width="17.140625" style="5" customWidth="1"/>
    <col min="2576" max="2577" width="11.42578125" style="5"/>
    <col min="2578" max="2578" width="17.140625" style="5" customWidth="1"/>
    <col min="2579" max="2816" width="11.42578125" style="5"/>
    <col min="2817" max="2817" width="2.42578125" style="5" customWidth="1"/>
    <col min="2818" max="2819" width="25.7109375" style="5" customWidth="1"/>
    <col min="2820" max="2830" width="11.42578125" style="5"/>
    <col min="2831" max="2831" width="17.140625" style="5" customWidth="1"/>
    <col min="2832" max="2833" width="11.42578125" style="5"/>
    <col min="2834" max="2834" width="17.140625" style="5" customWidth="1"/>
    <col min="2835" max="3072" width="11.42578125" style="5"/>
    <col min="3073" max="3073" width="2.42578125" style="5" customWidth="1"/>
    <col min="3074" max="3075" width="25.7109375" style="5" customWidth="1"/>
    <col min="3076" max="3086" width="11.42578125" style="5"/>
    <col min="3087" max="3087" width="17.140625" style="5" customWidth="1"/>
    <col min="3088" max="3089" width="11.42578125" style="5"/>
    <col min="3090" max="3090" width="17.140625" style="5" customWidth="1"/>
    <col min="3091" max="3328" width="11.42578125" style="5"/>
    <col min="3329" max="3329" width="2.42578125" style="5" customWidth="1"/>
    <col min="3330" max="3331" width="25.7109375" style="5" customWidth="1"/>
    <col min="3332" max="3342" width="11.42578125" style="5"/>
    <col min="3343" max="3343" width="17.140625" style="5" customWidth="1"/>
    <col min="3344" max="3345" width="11.42578125" style="5"/>
    <col min="3346" max="3346" width="17.140625" style="5" customWidth="1"/>
    <col min="3347" max="3584" width="11.42578125" style="5"/>
    <col min="3585" max="3585" width="2.42578125" style="5" customWidth="1"/>
    <col min="3586" max="3587" width="25.7109375" style="5" customWidth="1"/>
    <col min="3588" max="3598" width="11.42578125" style="5"/>
    <col min="3599" max="3599" width="17.140625" style="5" customWidth="1"/>
    <col min="3600" max="3601" width="11.42578125" style="5"/>
    <col min="3602" max="3602" width="17.140625" style="5" customWidth="1"/>
    <col min="3603" max="3840" width="11.42578125" style="5"/>
    <col min="3841" max="3841" width="2.42578125" style="5" customWidth="1"/>
    <col min="3842" max="3843" width="25.7109375" style="5" customWidth="1"/>
    <col min="3844" max="3854" width="11.42578125" style="5"/>
    <col min="3855" max="3855" width="17.140625" style="5" customWidth="1"/>
    <col min="3856" max="3857" width="11.42578125" style="5"/>
    <col min="3858" max="3858" width="17.140625" style="5" customWidth="1"/>
    <col min="3859" max="4096" width="11.42578125" style="5"/>
    <col min="4097" max="4097" width="2.42578125" style="5" customWidth="1"/>
    <col min="4098" max="4099" width="25.7109375" style="5" customWidth="1"/>
    <col min="4100" max="4110" width="11.42578125" style="5"/>
    <col min="4111" max="4111" width="17.140625" style="5" customWidth="1"/>
    <col min="4112" max="4113" width="11.42578125" style="5"/>
    <col min="4114" max="4114" width="17.140625" style="5" customWidth="1"/>
    <col min="4115" max="4352" width="11.42578125" style="5"/>
    <col min="4353" max="4353" width="2.42578125" style="5" customWidth="1"/>
    <col min="4354" max="4355" width="25.7109375" style="5" customWidth="1"/>
    <col min="4356" max="4366" width="11.42578125" style="5"/>
    <col min="4367" max="4367" width="17.140625" style="5" customWidth="1"/>
    <col min="4368" max="4369" width="11.42578125" style="5"/>
    <col min="4370" max="4370" width="17.140625" style="5" customWidth="1"/>
    <col min="4371" max="4608" width="11.42578125" style="5"/>
    <col min="4609" max="4609" width="2.42578125" style="5" customWidth="1"/>
    <col min="4610" max="4611" width="25.7109375" style="5" customWidth="1"/>
    <col min="4612" max="4622" width="11.42578125" style="5"/>
    <col min="4623" max="4623" width="17.140625" style="5" customWidth="1"/>
    <col min="4624" max="4625" width="11.42578125" style="5"/>
    <col min="4626" max="4626" width="17.140625" style="5" customWidth="1"/>
    <col min="4627" max="4864" width="11.42578125" style="5"/>
    <col min="4865" max="4865" width="2.42578125" style="5" customWidth="1"/>
    <col min="4866" max="4867" width="25.7109375" style="5" customWidth="1"/>
    <col min="4868" max="4878" width="11.42578125" style="5"/>
    <col min="4879" max="4879" width="17.140625" style="5" customWidth="1"/>
    <col min="4880" max="4881" width="11.42578125" style="5"/>
    <col min="4882" max="4882" width="17.140625" style="5" customWidth="1"/>
    <col min="4883" max="5120" width="11.42578125" style="5"/>
    <col min="5121" max="5121" width="2.42578125" style="5" customWidth="1"/>
    <col min="5122" max="5123" width="25.7109375" style="5" customWidth="1"/>
    <col min="5124" max="5134" width="11.42578125" style="5"/>
    <col min="5135" max="5135" width="17.140625" style="5" customWidth="1"/>
    <col min="5136" max="5137" width="11.42578125" style="5"/>
    <col min="5138" max="5138" width="17.140625" style="5" customWidth="1"/>
    <col min="5139" max="5376" width="11.42578125" style="5"/>
    <col min="5377" max="5377" width="2.42578125" style="5" customWidth="1"/>
    <col min="5378" max="5379" width="25.7109375" style="5" customWidth="1"/>
    <col min="5380" max="5390" width="11.42578125" style="5"/>
    <col min="5391" max="5391" width="17.140625" style="5" customWidth="1"/>
    <col min="5392" max="5393" width="11.42578125" style="5"/>
    <col min="5394" max="5394" width="17.140625" style="5" customWidth="1"/>
    <col min="5395" max="5632" width="11.42578125" style="5"/>
    <col min="5633" max="5633" width="2.42578125" style="5" customWidth="1"/>
    <col min="5634" max="5635" width="25.7109375" style="5" customWidth="1"/>
    <col min="5636" max="5646" width="11.42578125" style="5"/>
    <col min="5647" max="5647" width="17.140625" style="5" customWidth="1"/>
    <col min="5648" max="5649" width="11.42578125" style="5"/>
    <col min="5650" max="5650" width="17.140625" style="5" customWidth="1"/>
    <col min="5651" max="5888" width="11.42578125" style="5"/>
    <col min="5889" max="5889" width="2.42578125" style="5" customWidth="1"/>
    <col min="5890" max="5891" width="25.7109375" style="5" customWidth="1"/>
    <col min="5892" max="5902" width="11.42578125" style="5"/>
    <col min="5903" max="5903" width="17.140625" style="5" customWidth="1"/>
    <col min="5904" max="5905" width="11.42578125" style="5"/>
    <col min="5906" max="5906" width="17.140625" style="5" customWidth="1"/>
    <col min="5907" max="6144" width="11.42578125" style="5"/>
    <col min="6145" max="6145" width="2.42578125" style="5" customWidth="1"/>
    <col min="6146" max="6147" width="25.7109375" style="5" customWidth="1"/>
    <col min="6148" max="6158" width="11.42578125" style="5"/>
    <col min="6159" max="6159" width="17.140625" style="5" customWidth="1"/>
    <col min="6160" max="6161" width="11.42578125" style="5"/>
    <col min="6162" max="6162" width="17.140625" style="5" customWidth="1"/>
    <col min="6163" max="6400" width="11.42578125" style="5"/>
    <col min="6401" max="6401" width="2.42578125" style="5" customWidth="1"/>
    <col min="6402" max="6403" width="25.7109375" style="5" customWidth="1"/>
    <col min="6404" max="6414" width="11.42578125" style="5"/>
    <col min="6415" max="6415" width="17.140625" style="5" customWidth="1"/>
    <col min="6416" max="6417" width="11.42578125" style="5"/>
    <col min="6418" max="6418" width="17.140625" style="5" customWidth="1"/>
    <col min="6419" max="6656" width="11.42578125" style="5"/>
    <col min="6657" max="6657" width="2.42578125" style="5" customWidth="1"/>
    <col min="6658" max="6659" width="25.7109375" style="5" customWidth="1"/>
    <col min="6660" max="6670" width="11.42578125" style="5"/>
    <col min="6671" max="6671" width="17.140625" style="5" customWidth="1"/>
    <col min="6672" max="6673" width="11.42578125" style="5"/>
    <col min="6674" max="6674" width="17.140625" style="5" customWidth="1"/>
    <col min="6675" max="6912" width="11.42578125" style="5"/>
    <col min="6913" max="6913" width="2.42578125" style="5" customWidth="1"/>
    <col min="6914" max="6915" width="25.7109375" style="5" customWidth="1"/>
    <col min="6916" max="6926" width="11.42578125" style="5"/>
    <col min="6927" max="6927" width="17.140625" style="5" customWidth="1"/>
    <col min="6928" max="6929" width="11.42578125" style="5"/>
    <col min="6930" max="6930" width="17.140625" style="5" customWidth="1"/>
    <col min="6931" max="7168" width="11.42578125" style="5"/>
    <col min="7169" max="7169" width="2.42578125" style="5" customWidth="1"/>
    <col min="7170" max="7171" width="25.7109375" style="5" customWidth="1"/>
    <col min="7172" max="7182" width="11.42578125" style="5"/>
    <col min="7183" max="7183" width="17.140625" style="5" customWidth="1"/>
    <col min="7184" max="7185" width="11.42578125" style="5"/>
    <col min="7186" max="7186" width="17.140625" style="5" customWidth="1"/>
    <col min="7187" max="7424" width="11.42578125" style="5"/>
    <col min="7425" max="7425" width="2.42578125" style="5" customWidth="1"/>
    <col min="7426" max="7427" width="25.7109375" style="5" customWidth="1"/>
    <col min="7428" max="7438" width="11.42578125" style="5"/>
    <col min="7439" max="7439" width="17.140625" style="5" customWidth="1"/>
    <col min="7440" max="7441" width="11.42578125" style="5"/>
    <col min="7442" max="7442" width="17.140625" style="5" customWidth="1"/>
    <col min="7443" max="7680" width="11.42578125" style="5"/>
    <col min="7681" max="7681" width="2.42578125" style="5" customWidth="1"/>
    <col min="7682" max="7683" width="25.7109375" style="5" customWidth="1"/>
    <col min="7684" max="7694" width="11.42578125" style="5"/>
    <col min="7695" max="7695" width="17.140625" style="5" customWidth="1"/>
    <col min="7696" max="7697" width="11.42578125" style="5"/>
    <col min="7698" max="7698" width="17.140625" style="5" customWidth="1"/>
    <col min="7699" max="7936" width="11.42578125" style="5"/>
    <col min="7937" max="7937" width="2.42578125" style="5" customWidth="1"/>
    <col min="7938" max="7939" width="25.7109375" style="5" customWidth="1"/>
    <col min="7940" max="7950" width="11.42578125" style="5"/>
    <col min="7951" max="7951" width="17.140625" style="5" customWidth="1"/>
    <col min="7952" max="7953" width="11.42578125" style="5"/>
    <col min="7954" max="7954" width="17.140625" style="5" customWidth="1"/>
    <col min="7955" max="8192" width="11.42578125" style="5"/>
    <col min="8193" max="8193" width="2.42578125" style="5" customWidth="1"/>
    <col min="8194" max="8195" width="25.7109375" style="5" customWidth="1"/>
    <col min="8196" max="8206" width="11.42578125" style="5"/>
    <col min="8207" max="8207" width="17.140625" style="5" customWidth="1"/>
    <col min="8208" max="8209" width="11.42578125" style="5"/>
    <col min="8210" max="8210" width="17.140625" style="5" customWidth="1"/>
    <col min="8211" max="8448" width="11.42578125" style="5"/>
    <col min="8449" max="8449" width="2.42578125" style="5" customWidth="1"/>
    <col min="8450" max="8451" width="25.7109375" style="5" customWidth="1"/>
    <col min="8452" max="8462" width="11.42578125" style="5"/>
    <col min="8463" max="8463" width="17.140625" style="5" customWidth="1"/>
    <col min="8464" max="8465" width="11.42578125" style="5"/>
    <col min="8466" max="8466" width="17.140625" style="5" customWidth="1"/>
    <col min="8467" max="8704" width="11.42578125" style="5"/>
    <col min="8705" max="8705" width="2.42578125" style="5" customWidth="1"/>
    <col min="8706" max="8707" width="25.7109375" style="5" customWidth="1"/>
    <col min="8708" max="8718" width="11.42578125" style="5"/>
    <col min="8719" max="8719" width="17.140625" style="5" customWidth="1"/>
    <col min="8720" max="8721" width="11.42578125" style="5"/>
    <col min="8722" max="8722" width="17.140625" style="5" customWidth="1"/>
    <col min="8723" max="8960" width="11.42578125" style="5"/>
    <col min="8961" max="8961" width="2.42578125" style="5" customWidth="1"/>
    <col min="8962" max="8963" width="25.7109375" style="5" customWidth="1"/>
    <col min="8964" max="8974" width="11.42578125" style="5"/>
    <col min="8975" max="8975" width="17.140625" style="5" customWidth="1"/>
    <col min="8976" max="8977" width="11.42578125" style="5"/>
    <col min="8978" max="8978" width="17.140625" style="5" customWidth="1"/>
    <col min="8979" max="9216" width="11.42578125" style="5"/>
    <col min="9217" max="9217" width="2.42578125" style="5" customWidth="1"/>
    <col min="9218" max="9219" width="25.7109375" style="5" customWidth="1"/>
    <col min="9220" max="9230" width="11.42578125" style="5"/>
    <col min="9231" max="9231" width="17.140625" style="5" customWidth="1"/>
    <col min="9232" max="9233" width="11.42578125" style="5"/>
    <col min="9234" max="9234" width="17.140625" style="5" customWidth="1"/>
    <col min="9235" max="9472" width="11.42578125" style="5"/>
    <col min="9473" max="9473" width="2.42578125" style="5" customWidth="1"/>
    <col min="9474" max="9475" width="25.7109375" style="5" customWidth="1"/>
    <col min="9476" max="9486" width="11.42578125" style="5"/>
    <col min="9487" max="9487" width="17.140625" style="5" customWidth="1"/>
    <col min="9488" max="9489" width="11.42578125" style="5"/>
    <col min="9490" max="9490" width="17.140625" style="5" customWidth="1"/>
    <col min="9491" max="9728" width="11.42578125" style="5"/>
    <col min="9729" max="9729" width="2.42578125" style="5" customWidth="1"/>
    <col min="9730" max="9731" width="25.7109375" style="5" customWidth="1"/>
    <col min="9732" max="9742" width="11.42578125" style="5"/>
    <col min="9743" max="9743" width="17.140625" style="5" customWidth="1"/>
    <col min="9744" max="9745" width="11.42578125" style="5"/>
    <col min="9746" max="9746" width="17.140625" style="5" customWidth="1"/>
    <col min="9747" max="9984" width="11.42578125" style="5"/>
    <col min="9985" max="9985" width="2.42578125" style="5" customWidth="1"/>
    <col min="9986" max="9987" width="25.7109375" style="5" customWidth="1"/>
    <col min="9988" max="9998" width="11.42578125" style="5"/>
    <col min="9999" max="9999" width="17.140625" style="5" customWidth="1"/>
    <col min="10000" max="10001" width="11.42578125" style="5"/>
    <col min="10002" max="10002" width="17.140625" style="5" customWidth="1"/>
    <col min="10003" max="10240" width="11.42578125" style="5"/>
    <col min="10241" max="10241" width="2.42578125" style="5" customWidth="1"/>
    <col min="10242" max="10243" width="25.7109375" style="5" customWidth="1"/>
    <col min="10244" max="10254" width="11.42578125" style="5"/>
    <col min="10255" max="10255" width="17.140625" style="5" customWidth="1"/>
    <col min="10256" max="10257" width="11.42578125" style="5"/>
    <col min="10258" max="10258" width="17.140625" style="5" customWidth="1"/>
    <col min="10259" max="10496" width="11.42578125" style="5"/>
    <col min="10497" max="10497" width="2.42578125" style="5" customWidth="1"/>
    <col min="10498" max="10499" width="25.7109375" style="5" customWidth="1"/>
    <col min="10500" max="10510" width="11.42578125" style="5"/>
    <col min="10511" max="10511" width="17.140625" style="5" customWidth="1"/>
    <col min="10512" max="10513" width="11.42578125" style="5"/>
    <col min="10514" max="10514" width="17.140625" style="5" customWidth="1"/>
    <col min="10515" max="10752" width="11.42578125" style="5"/>
    <col min="10753" max="10753" width="2.42578125" style="5" customWidth="1"/>
    <col min="10754" max="10755" width="25.7109375" style="5" customWidth="1"/>
    <col min="10756" max="10766" width="11.42578125" style="5"/>
    <col min="10767" max="10767" width="17.140625" style="5" customWidth="1"/>
    <col min="10768" max="10769" width="11.42578125" style="5"/>
    <col min="10770" max="10770" width="17.140625" style="5" customWidth="1"/>
    <col min="10771" max="11008" width="11.42578125" style="5"/>
    <col min="11009" max="11009" width="2.42578125" style="5" customWidth="1"/>
    <col min="11010" max="11011" width="25.7109375" style="5" customWidth="1"/>
    <col min="11012" max="11022" width="11.42578125" style="5"/>
    <col min="11023" max="11023" width="17.140625" style="5" customWidth="1"/>
    <col min="11024" max="11025" width="11.42578125" style="5"/>
    <col min="11026" max="11026" width="17.140625" style="5" customWidth="1"/>
    <col min="11027" max="11264" width="11.42578125" style="5"/>
    <col min="11265" max="11265" width="2.42578125" style="5" customWidth="1"/>
    <col min="11266" max="11267" width="25.7109375" style="5" customWidth="1"/>
    <col min="11268" max="11278" width="11.42578125" style="5"/>
    <col min="11279" max="11279" width="17.140625" style="5" customWidth="1"/>
    <col min="11280" max="11281" width="11.42578125" style="5"/>
    <col min="11282" max="11282" width="17.140625" style="5" customWidth="1"/>
    <col min="11283" max="11520" width="11.42578125" style="5"/>
    <col min="11521" max="11521" width="2.42578125" style="5" customWidth="1"/>
    <col min="11522" max="11523" width="25.7109375" style="5" customWidth="1"/>
    <col min="11524" max="11534" width="11.42578125" style="5"/>
    <col min="11535" max="11535" width="17.140625" style="5" customWidth="1"/>
    <col min="11536" max="11537" width="11.42578125" style="5"/>
    <col min="11538" max="11538" width="17.140625" style="5" customWidth="1"/>
    <col min="11539" max="11776" width="11.42578125" style="5"/>
    <col min="11777" max="11777" width="2.42578125" style="5" customWidth="1"/>
    <col min="11778" max="11779" width="25.7109375" style="5" customWidth="1"/>
    <col min="11780" max="11790" width="11.42578125" style="5"/>
    <col min="11791" max="11791" width="17.140625" style="5" customWidth="1"/>
    <col min="11792" max="11793" width="11.42578125" style="5"/>
    <col min="11794" max="11794" width="17.140625" style="5" customWidth="1"/>
    <col min="11795" max="12032" width="11.42578125" style="5"/>
    <col min="12033" max="12033" width="2.42578125" style="5" customWidth="1"/>
    <col min="12034" max="12035" width="25.7109375" style="5" customWidth="1"/>
    <col min="12036" max="12046" width="11.42578125" style="5"/>
    <col min="12047" max="12047" width="17.140625" style="5" customWidth="1"/>
    <col min="12048" max="12049" width="11.42578125" style="5"/>
    <col min="12050" max="12050" width="17.140625" style="5" customWidth="1"/>
    <col min="12051" max="12288" width="11.42578125" style="5"/>
    <col min="12289" max="12289" width="2.42578125" style="5" customWidth="1"/>
    <col min="12290" max="12291" width="25.7109375" style="5" customWidth="1"/>
    <col min="12292" max="12302" width="11.42578125" style="5"/>
    <col min="12303" max="12303" width="17.140625" style="5" customWidth="1"/>
    <col min="12304" max="12305" width="11.42578125" style="5"/>
    <col min="12306" max="12306" width="17.140625" style="5" customWidth="1"/>
    <col min="12307" max="12544" width="11.42578125" style="5"/>
    <col min="12545" max="12545" width="2.42578125" style="5" customWidth="1"/>
    <col min="12546" max="12547" width="25.7109375" style="5" customWidth="1"/>
    <col min="12548" max="12558" width="11.42578125" style="5"/>
    <col min="12559" max="12559" width="17.140625" style="5" customWidth="1"/>
    <col min="12560" max="12561" width="11.42578125" style="5"/>
    <col min="12562" max="12562" width="17.140625" style="5" customWidth="1"/>
    <col min="12563" max="12800" width="11.42578125" style="5"/>
    <col min="12801" max="12801" width="2.42578125" style="5" customWidth="1"/>
    <col min="12802" max="12803" width="25.7109375" style="5" customWidth="1"/>
    <col min="12804" max="12814" width="11.42578125" style="5"/>
    <col min="12815" max="12815" width="17.140625" style="5" customWidth="1"/>
    <col min="12816" max="12817" width="11.42578125" style="5"/>
    <col min="12818" max="12818" width="17.140625" style="5" customWidth="1"/>
    <col min="12819" max="13056" width="11.42578125" style="5"/>
    <col min="13057" max="13057" width="2.42578125" style="5" customWidth="1"/>
    <col min="13058" max="13059" width="25.7109375" style="5" customWidth="1"/>
    <col min="13060" max="13070" width="11.42578125" style="5"/>
    <col min="13071" max="13071" width="17.140625" style="5" customWidth="1"/>
    <col min="13072" max="13073" width="11.42578125" style="5"/>
    <col min="13074" max="13074" width="17.140625" style="5" customWidth="1"/>
    <col min="13075" max="13312" width="11.42578125" style="5"/>
    <col min="13313" max="13313" width="2.42578125" style="5" customWidth="1"/>
    <col min="13314" max="13315" width="25.7109375" style="5" customWidth="1"/>
    <col min="13316" max="13326" width="11.42578125" style="5"/>
    <col min="13327" max="13327" width="17.140625" style="5" customWidth="1"/>
    <col min="13328" max="13329" width="11.42578125" style="5"/>
    <col min="13330" max="13330" width="17.140625" style="5" customWidth="1"/>
    <col min="13331" max="13568" width="11.42578125" style="5"/>
    <col min="13569" max="13569" width="2.42578125" style="5" customWidth="1"/>
    <col min="13570" max="13571" width="25.7109375" style="5" customWidth="1"/>
    <col min="13572" max="13582" width="11.42578125" style="5"/>
    <col min="13583" max="13583" width="17.140625" style="5" customWidth="1"/>
    <col min="13584" max="13585" width="11.42578125" style="5"/>
    <col min="13586" max="13586" width="17.140625" style="5" customWidth="1"/>
    <col min="13587" max="13824" width="11.42578125" style="5"/>
    <col min="13825" max="13825" width="2.42578125" style="5" customWidth="1"/>
    <col min="13826" max="13827" width="25.7109375" style="5" customWidth="1"/>
    <col min="13828" max="13838" width="11.42578125" style="5"/>
    <col min="13839" max="13839" width="17.140625" style="5" customWidth="1"/>
    <col min="13840" max="13841" width="11.42578125" style="5"/>
    <col min="13842" max="13842" width="17.140625" style="5" customWidth="1"/>
    <col min="13843" max="14080" width="11.42578125" style="5"/>
    <col min="14081" max="14081" width="2.42578125" style="5" customWidth="1"/>
    <col min="14082" max="14083" width="25.7109375" style="5" customWidth="1"/>
    <col min="14084" max="14094" width="11.42578125" style="5"/>
    <col min="14095" max="14095" width="17.140625" style="5" customWidth="1"/>
    <col min="14096" max="14097" width="11.42578125" style="5"/>
    <col min="14098" max="14098" width="17.140625" style="5" customWidth="1"/>
    <col min="14099" max="14336" width="11.42578125" style="5"/>
    <col min="14337" max="14337" width="2.42578125" style="5" customWidth="1"/>
    <col min="14338" max="14339" width="25.7109375" style="5" customWidth="1"/>
    <col min="14340" max="14350" width="11.42578125" style="5"/>
    <col min="14351" max="14351" width="17.140625" style="5" customWidth="1"/>
    <col min="14352" max="14353" width="11.42578125" style="5"/>
    <col min="14354" max="14354" width="17.140625" style="5" customWidth="1"/>
    <col min="14355" max="14592" width="11.42578125" style="5"/>
    <col min="14593" max="14593" width="2.42578125" style="5" customWidth="1"/>
    <col min="14594" max="14595" width="25.7109375" style="5" customWidth="1"/>
    <col min="14596" max="14606" width="11.42578125" style="5"/>
    <col min="14607" max="14607" width="17.140625" style="5" customWidth="1"/>
    <col min="14608" max="14609" width="11.42578125" style="5"/>
    <col min="14610" max="14610" width="17.140625" style="5" customWidth="1"/>
    <col min="14611" max="14848" width="11.42578125" style="5"/>
    <col min="14849" max="14849" width="2.42578125" style="5" customWidth="1"/>
    <col min="14850" max="14851" width="25.7109375" style="5" customWidth="1"/>
    <col min="14852" max="14862" width="11.42578125" style="5"/>
    <col min="14863" max="14863" width="17.140625" style="5" customWidth="1"/>
    <col min="14864" max="14865" width="11.42578125" style="5"/>
    <col min="14866" max="14866" width="17.140625" style="5" customWidth="1"/>
    <col min="14867" max="15104" width="11.42578125" style="5"/>
    <col min="15105" max="15105" width="2.42578125" style="5" customWidth="1"/>
    <col min="15106" max="15107" width="25.7109375" style="5" customWidth="1"/>
    <col min="15108" max="15118" width="11.42578125" style="5"/>
    <col min="15119" max="15119" width="17.140625" style="5" customWidth="1"/>
    <col min="15120" max="15121" width="11.42578125" style="5"/>
    <col min="15122" max="15122" width="17.140625" style="5" customWidth="1"/>
    <col min="15123" max="15360" width="11.42578125" style="5"/>
    <col min="15361" max="15361" width="2.42578125" style="5" customWidth="1"/>
    <col min="15362" max="15363" width="25.7109375" style="5" customWidth="1"/>
    <col min="15364" max="15374" width="11.42578125" style="5"/>
    <col min="15375" max="15375" width="17.140625" style="5" customWidth="1"/>
    <col min="15376" max="15377" width="11.42578125" style="5"/>
    <col min="15378" max="15378" width="17.140625" style="5" customWidth="1"/>
    <col min="15379" max="15616" width="11.42578125" style="5"/>
    <col min="15617" max="15617" width="2.42578125" style="5" customWidth="1"/>
    <col min="15618" max="15619" width="25.7109375" style="5" customWidth="1"/>
    <col min="15620" max="15630" width="11.42578125" style="5"/>
    <col min="15631" max="15631" width="17.140625" style="5" customWidth="1"/>
    <col min="15632" max="15633" width="11.42578125" style="5"/>
    <col min="15634" max="15634" width="17.140625" style="5" customWidth="1"/>
    <col min="15635" max="15872" width="11.42578125" style="5"/>
    <col min="15873" max="15873" width="2.42578125" style="5" customWidth="1"/>
    <col min="15874" max="15875" width="25.7109375" style="5" customWidth="1"/>
    <col min="15876" max="15886" width="11.42578125" style="5"/>
    <col min="15887" max="15887" width="17.140625" style="5" customWidth="1"/>
    <col min="15888" max="15889" width="11.42578125" style="5"/>
    <col min="15890" max="15890" width="17.140625" style="5" customWidth="1"/>
    <col min="15891" max="16128" width="11.42578125" style="5"/>
    <col min="16129" max="16129" width="2.42578125" style="5" customWidth="1"/>
    <col min="16130" max="16131" width="25.7109375" style="5" customWidth="1"/>
    <col min="16132" max="16142" width="11.42578125" style="5"/>
    <col min="16143" max="16143" width="17.140625" style="5" customWidth="1"/>
    <col min="16144" max="16145" width="11.42578125" style="5"/>
    <col min="16146" max="16146" width="17.140625" style="5" customWidth="1"/>
    <col min="16147" max="16384" width="11.42578125" style="5"/>
  </cols>
  <sheetData>
    <row r="1" spans="2:15" ht="15.75" thickBot="1" x14ac:dyDescent="0.3"/>
    <row r="2" spans="2:15" ht="21.75" thickBot="1" x14ac:dyDescent="0.3">
      <c r="B2" s="103" t="s">
        <v>170</v>
      </c>
      <c r="C2" s="44" t="s">
        <v>210</v>
      </c>
      <c r="D2" s="46"/>
      <c r="E2" s="46"/>
      <c r="F2" s="46"/>
    </row>
    <row r="3" spans="2:15" ht="19.5" thickBot="1" x14ac:dyDescent="0.3">
      <c r="B3" s="46"/>
      <c r="C3" s="46"/>
      <c r="D3" s="46"/>
      <c r="E3" s="46"/>
      <c r="F3" s="46"/>
    </row>
    <row r="4" spans="2:15" ht="19.5" thickBot="1" x14ac:dyDescent="0.3">
      <c r="B4" s="180" t="s">
        <v>177</v>
      </c>
      <c r="C4" s="181"/>
      <c r="D4" s="181"/>
      <c r="E4" s="181"/>
      <c r="F4" s="181"/>
      <c r="G4" s="181"/>
      <c r="H4" s="181"/>
      <c r="I4" s="181"/>
      <c r="J4" s="181"/>
      <c r="K4" s="181"/>
      <c r="L4" s="181"/>
      <c r="M4" s="181"/>
      <c r="N4" s="182"/>
      <c r="O4" s="18"/>
    </row>
    <row r="5" spans="2:15" ht="27.75" customHeight="1" outlineLevel="1" thickBot="1" x14ac:dyDescent="0.3">
      <c r="B5" s="183" t="s">
        <v>202</v>
      </c>
      <c r="C5" s="184"/>
      <c r="D5" s="184"/>
      <c r="E5" s="184"/>
      <c r="F5" s="184"/>
      <c r="G5" s="184"/>
      <c r="H5" s="184"/>
      <c r="I5" s="184"/>
      <c r="J5" s="184"/>
      <c r="K5" s="184"/>
      <c r="L5" s="184"/>
      <c r="M5" s="184"/>
      <c r="N5" s="185"/>
    </row>
    <row r="6" spans="2:15" ht="15.75" outlineLevel="1" thickBot="1" x14ac:dyDescent="0.3">
      <c r="B6" s="20"/>
      <c r="C6" s="20"/>
      <c r="D6" s="20"/>
      <c r="E6" s="20"/>
      <c r="F6" s="20"/>
      <c r="G6" s="20"/>
      <c r="H6" s="20"/>
      <c r="I6" s="20"/>
      <c r="J6" s="20"/>
    </row>
    <row r="7" spans="2:15" ht="31.5" customHeight="1" outlineLevel="1" x14ac:dyDescent="0.25">
      <c r="B7" s="108" t="s">
        <v>178</v>
      </c>
      <c r="C7" s="109" t="s">
        <v>189</v>
      </c>
      <c r="D7" s="193" t="s">
        <v>201</v>
      </c>
      <c r="E7" s="194"/>
      <c r="F7" s="194"/>
      <c r="G7" s="194"/>
      <c r="H7" s="194"/>
      <c r="I7" s="194"/>
    </row>
    <row r="8" spans="2:15" ht="15.75" customHeight="1" outlineLevel="1" x14ac:dyDescent="0.25">
      <c r="B8" s="178" t="s">
        <v>54</v>
      </c>
      <c r="C8" s="178" t="s">
        <v>55</v>
      </c>
      <c r="D8" s="178"/>
      <c r="E8" s="178"/>
      <c r="F8" s="178"/>
      <c r="G8" s="178"/>
      <c r="H8" s="178"/>
      <c r="I8" s="178"/>
      <c r="J8" s="19"/>
    </row>
    <row r="9" spans="2:15" ht="24.75" customHeight="1" outlineLevel="1" thickBot="1" x14ac:dyDescent="0.3">
      <c r="B9" s="186"/>
      <c r="C9" s="119" t="s">
        <v>56</v>
      </c>
      <c r="D9" s="186" t="s">
        <v>57</v>
      </c>
      <c r="E9" s="186"/>
      <c r="F9" s="186"/>
      <c r="G9" s="119" t="s">
        <v>58</v>
      </c>
      <c r="H9" s="119" t="s">
        <v>59</v>
      </c>
      <c r="I9" s="120" t="s">
        <v>8</v>
      </c>
      <c r="M9" s="28"/>
    </row>
    <row r="10" spans="2:15" ht="44.25" customHeight="1" outlineLevel="1" thickBot="1" x14ac:dyDescent="0.3">
      <c r="B10" s="192" t="s">
        <v>211</v>
      </c>
      <c r="C10" s="137" t="s">
        <v>218</v>
      </c>
      <c r="D10" s="132" t="s">
        <v>187</v>
      </c>
      <c r="E10" s="132" t="s">
        <v>4</v>
      </c>
      <c r="F10" s="132" t="s">
        <v>188</v>
      </c>
      <c r="G10" s="132">
        <v>-50</v>
      </c>
      <c r="H10" s="136">
        <v>1</v>
      </c>
      <c r="I10" s="136"/>
    </row>
    <row r="11" spans="2:15" ht="27.75" customHeight="1" outlineLevel="1" thickBot="1" x14ac:dyDescent="0.3">
      <c r="B11" s="179"/>
      <c r="C11" s="2" t="s">
        <v>212</v>
      </c>
      <c r="D11" s="132" t="s">
        <v>187</v>
      </c>
      <c r="E11" s="132" t="s">
        <v>4</v>
      </c>
      <c r="F11" s="132" t="s">
        <v>188</v>
      </c>
      <c r="G11" s="132">
        <v>-50</v>
      </c>
      <c r="H11" s="136">
        <v>1</v>
      </c>
      <c r="I11" s="136"/>
    </row>
    <row r="12" spans="2:15" ht="35.25" customHeight="1" outlineLevel="1" thickBot="1" x14ac:dyDescent="0.3">
      <c r="B12" s="133"/>
      <c r="C12" s="2" t="s">
        <v>200</v>
      </c>
      <c r="D12" s="1" t="s">
        <v>187</v>
      </c>
      <c r="E12" s="1" t="s">
        <v>4</v>
      </c>
      <c r="F12" s="1" t="s">
        <v>188</v>
      </c>
      <c r="G12" s="1">
        <v>-50</v>
      </c>
      <c r="H12" s="121">
        <v>1</v>
      </c>
      <c r="I12" s="121">
        <v>5</v>
      </c>
    </row>
    <row r="13" spans="2:15" ht="15.75" outlineLevel="1" thickBot="1" x14ac:dyDescent="0.3">
      <c r="B13" s="179"/>
      <c r="C13" s="135" t="s">
        <v>213</v>
      </c>
      <c r="D13" s="132" t="s">
        <v>187</v>
      </c>
      <c r="E13" s="132" t="s">
        <v>4</v>
      </c>
      <c r="F13" s="132" t="s">
        <v>188</v>
      </c>
      <c r="G13" s="132">
        <v>-50</v>
      </c>
      <c r="H13" s="136">
        <v>1</v>
      </c>
      <c r="I13" s="136">
        <v>2</v>
      </c>
    </row>
    <row r="14" spans="2:15" ht="15.75" outlineLevel="1" thickBot="1" x14ac:dyDescent="0.3">
      <c r="B14" s="179"/>
      <c r="C14" s="2" t="s">
        <v>219</v>
      </c>
      <c r="D14" s="132" t="s">
        <v>187</v>
      </c>
      <c r="E14" s="132" t="s">
        <v>4</v>
      </c>
      <c r="F14" s="132" t="s">
        <v>188</v>
      </c>
      <c r="G14" s="132">
        <v>-50</v>
      </c>
      <c r="H14" s="136">
        <v>1</v>
      </c>
      <c r="I14" s="136">
        <v>2</v>
      </c>
    </row>
    <row r="15" spans="2:15" ht="15.75" outlineLevel="1" thickBot="1" x14ac:dyDescent="0.3">
      <c r="B15" s="134"/>
      <c r="C15" s="2" t="s">
        <v>214</v>
      </c>
      <c r="D15" s="1" t="s">
        <v>215</v>
      </c>
      <c r="E15" s="1" t="s">
        <v>4</v>
      </c>
      <c r="F15" s="1" t="s">
        <v>216</v>
      </c>
      <c r="G15" s="1">
        <v>-41</v>
      </c>
      <c r="H15" s="121" t="s">
        <v>217</v>
      </c>
      <c r="I15" s="121">
        <v>3</v>
      </c>
    </row>
    <row r="16" spans="2:15" ht="83.25" customHeight="1" outlineLevel="1" x14ac:dyDescent="0.25">
      <c r="B16" s="189" t="s">
        <v>301</v>
      </c>
      <c r="C16" s="189"/>
      <c r="D16" s="189"/>
      <c r="E16" s="189"/>
      <c r="F16" s="189"/>
      <c r="G16" s="189"/>
      <c r="H16" s="189"/>
      <c r="I16" s="189"/>
      <c r="J16" s="20"/>
    </row>
    <row r="17" spans="1:17" ht="15.75" outlineLevel="1" thickBot="1" x14ac:dyDescent="0.3">
      <c r="B17" s="20"/>
      <c r="C17" s="20"/>
      <c r="D17" s="20"/>
      <c r="E17" s="20"/>
      <c r="F17" s="20"/>
      <c r="G17" s="20"/>
      <c r="H17" s="20"/>
      <c r="I17" s="20"/>
      <c r="J17" s="20"/>
    </row>
    <row r="18" spans="1:17" ht="19.5" thickBot="1" x14ac:dyDescent="0.3">
      <c r="B18" s="180" t="s">
        <v>172</v>
      </c>
      <c r="C18" s="181"/>
      <c r="D18" s="181"/>
      <c r="E18" s="181"/>
      <c r="F18" s="181"/>
      <c r="G18" s="181"/>
      <c r="H18" s="181"/>
      <c r="I18" s="181"/>
      <c r="J18" s="181"/>
      <c r="K18" s="181"/>
      <c r="L18" s="181"/>
      <c r="M18" s="181"/>
      <c r="N18" s="182"/>
      <c r="O18" s="18"/>
    </row>
    <row r="19" spans="1:17" ht="18.75" outlineLevel="1" x14ac:dyDescent="0.25">
      <c r="A19" s="18"/>
      <c r="B19" s="18"/>
      <c r="C19" s="18"/>
      <c r="D19" s="18"/>
      <c r="E19" s="18"/>
      <c r="F19" s="18"/>
      <c r="G19" s="18"/>
      <c r="H19" s="18"/>
      <c r="I19" s="18"/>
      <c r="J19" s="18"/>
      <c r="K19" s="18"/>
      <c r="L19" s="18"/>
      <c r="M19" s="18"/>
      <c r="N19" s="18"/>
      <c r="O19" s="18"/>
    </row>
    <row r="20" spans="1:17" ht="18.75" outlineLevel="1" x14ac:dyDescent="0.25">
      <c r="B20" s="190" t="s">
        <v>290</v>
      </c>
      <c r="C20" s="191"/>
      <c r="D20" s="190" t="s">
        <v>300</v>
      </c>
      <c r="E20" s="191"/>
      <c r="H20" s="49"/>
      <c r="I20" s="188" t="s">
        <v>123</v>
      </c>
      <c r="J20" s="188"/>
      <c r="K20" s="188"/>
      <c r="L20" s="188"/>
      <c r="M20" s="188"/>
      <c r="N20" s="188"/>
      <c r="O20" s="47"/>
      <c r="P20" s="47"/>
      <c r="Q20" s="47"/>
    </row>
    <row r="21" spans="1:17" s="48" customFormat="1" ht="18.75" outlineLevel="1" x14ac:dyDescent="0.25">
      <c r="B21" s="24" t="s">
        <v>10</v>
      </c>
      <c r="C21" s="24" t="s">
        <v>11</v>
      </c>
      <c r="D21" s="24" t="s">
        <v>12</v>
      </c>
      <c r="E21" s="24" t="s">
        <v>13</v>
      </c>
      <c r="G21" s="49"/>
      <c r="H21" s="50"/>
      <c r="I21" s="23" t="s">
        <v>110</v>
      </c>
      <c r="J21" s="23" t="s">
        <v>111</v>
      </c>
      <c r="K21" s="23" t="s">
        <v>112</v>
      </c>
      <c r="L21" s="23" t="s">
        <v>113</v>
      </c>
      <c r="M21" s="52" t="s">
        <v>114</v>
      </c>
      <c r="N21" s="52" t="s">
        <v>115</v>
      </c>
      <c r="O21" s="51"/>
    </row>
    <row r="22" spans="1:17" s="48" customFormat="1" ht="27" customHeight="1" outlineLevel="1" x14ac:dyDescent="0.25">
      <c r="B22" s="25">
        <v>1710</v>
      </c>
      <c r="C22" s="25">
        <v>1785</v>
      </c>
      <c r="D22" s="25">
        <v>824</v>
      </c>
      <c r="E22" s="25">
        <v>849</v>
      </c>
      <c r="G22" s="49"/>
      <c r="H22" s="36" t="s">
        <v>118</v>
      </c>
      <c r="I22" s="57" t="s">
        <v>119</v>
      </c>
      <c r="J22" s="57" t="s">
        <v>120</v>
      </c>
      <c r="K22" s="57" t="s">
        <v>121</v>
      </c>
      <c r="L22" s="57" t="s">
        <v>122</v>
      </c>
      <c r="M22" s="53" t="s">
        <v>117</v>
      </c>
      <c r="N22" s="53" t="s">
        <v>116</v>
      </c>
    </row>
    <row r="23" spans="1:17" outlineLevel="1" x14ac:dyDescent="0.25">
      <c r="B23" s="48"/>
      <c r="H23" s="36" t="s">
        <v>109</v>
      </c>
      <c r="I23" s="25">
        <v>1710</v>
      </c>
      <c r="J23" s="25">
        <v>1710</v>
      </c>
      <c r="K23" s="25">
        <v>1785</v>
      </c>
      <c r="L23" s="25">
        <v>1785</v>
      </c>
      <c r="M23" s="55"/>
      <c r="N23" s="56"/>
    </row>
    <row r="24" spans="1:17" outlineLevel="1" x14ac:dyDescent="0.25">
      <c r="B24" s="23" t="s">
        <v>139</v>
      </c>
      <c r="C24" s="187" t="s">
        <v>140</v>
      </c>
      <c r="D24" s="187"/>
      <c r="E24" s="23" t="s">
        <v>141</v>
      </c>
      <c r="F24" s="23" t="s">
        <v>142</v>
      </c>
      <c r="H24" s="36" t="s">
        <v>98</v>
      </c>
      <c r="I24" s="25">
        <v>824</v>
      </c>
      <c r="J24" s="25">
        <v>849</v>
      </c>
      <c r="K24" s="25">
        <v>824</v>
      </c>
      <c r="L24" s="25">
        <v>849</v>
      </c>
      <c r="M24" s="56"/>
      <c r="N24" s="56"/>
    </row>
    <row r="25" spans="1:17" outlineLevel="1" x14ac:dyDescent="0.25">
      <c r="B25" s="36" t="s">
        <v>124</v>
      </c>
      <c r="C25" s="36" t="s">
        <v>130</v>
      </c>
      <c r="D25" s="36" t="s">
        <v>73</v>
      </c>
      <c r="E25" s="26">
        <f t="shared" ref="E25:E30" si="0">IF(AND(M25&lt;0,N25&gt;0),0,MIN(ABS(M25),ABS(N25)))</f>
        <v>861</v>
      </c>
      <c r="F25" s="26">
        <f t="shared" ref="F25:F30" si="1">MAX(ABS(M25),ABS(N25))</f>
        <v>961</v>
      </c>
      <c r="H25" s="36" t="s">
        <v>146</v>
      </c>
      <c r="I25" s="25">
        <f>I$23-I$24</f>
        <v>886</v>
      </c>
      <c r="J25" s="25">
        <f>J$23-J$24</f>
        <v>861</v>
      </c>
      <c r="K25" s="25">
        <f>K$23-K$24</f>
        <v>961</v>
      </c>
      <c r="L25" s="25">
        <f>L$23-L$24</f>
        <v>936</v>
      </c>
      <c r="M25" s="54">
        <f t="shared" ref="M25:M30" si="2">MIN(I25:L25)</f>
        <v>861</v>
      </c>
      <c r="N25" s="54">
        <f t="shared" ref="N25:N30" si="3">MAX(I25:L25)</f>
        <v>961</v>
      </c>
    </row>
    <row r="26" spans="1:17" outlineLevel="1" x14ac:dyDescent="0.25">
      <c r="B26" s="36" t="s">
        <v>125</v>
      </c>
      <c r="C26" s="36" t="s">
        <v>131</v>
      </c>
      <c r="D26" s="36" t="s">
        <v>74</v>
      </c>
      <c r="E26" s="26">
        <f t="shared" si="0"/>
        <v>2534</v>
      </c>
      <c r="F26" s="26">
        <f t="shared" si="1"/>
        <v>2634</v>
      </c>
      <c r="H26" s="36" t="s">
        <v>147</v>
      </c>
      <c r="I26" s="25">
        <f>I$23+I$24</f>
        <v>2534</v>
      </c>
      <c r="J26" s="25">
        <f>J$23+J$24</f>
        <v>2559</v>
      </c>
      <c r="K26" s="25">
        <f>K$23+K$24</f>
        <v>2609</v>
      </c>
      <c r="L26" s="25">
        <f>L$23+L$24</f>
        <v>2634</v>
      </c>
      <c r="M26" s="54">
        <f t="shared" si="2"/>
        <v>2534</v>
      </c>
      <c r="N26" s="54">
        <f t="shared" si="3"/>
        <v>2634</v>
      </c>
    </row>
    <row r="27" spans="1:17" ht="22.5" outlineLevel="1" x14ac:dyDescent="0.25">
      <c r="B27" s="36" t="s">
        <v>126</v>
      </c>
      <c r="C27" s="36" t="s">
        <v>132</v>
      </c>
      <c r="D27" s="36" t="s">
        <v>75</v>
      </c>
      <c r="E27" s="26">
        <f t="shared" si="0"/>
        <v>2571</v>
      </c>
      <c r="F27" s="26">
        <f t="shared" si="1"/>
        <v>2746</v>
      </c>
      <c r="H27" s="36" t="s">
        <v>148</v>
      </c>
      <c r="I27" s="25">
        <f>2*I$23-I$24</f>
        <v>2596</v>
      </c>
      <c r="J27" s="25">
        <f>2*J$23-J$24</f>
        <v>2571</v>
      </c>
      <c r="K27" s="25">
        <f>2*K$23-K$24</f>
        <v>2746</v>
      </c>
      <c r="L27" s="25">
        <f>2*L$23-L$24</f>
        <v>2721</v>
      </c>
      <c r="M27" s="54">
        <f t="shared" si="2"/>
        <v>2571</v>
      </c>
      <c r="N27" s="54">
        <f t="shared" si="3"/>
        <v>2746</v>
      </c>
    </row>
    <row r="28" spans="1:17" ht="22.5" outlineLevel="1" x14ac:dyDescent="0.25">
      <c r="B28" s="36" t="s">
        <v>127</v>
      </c>
      <c r="C28" s="36" t="s">
        <v>133</v>
      </c>
      <c r="D28" s="36" t="s">
        <v>76</v>
      </c>
      <c r="E28" s="26">
        <f t="shared" si="0"/>
        <v>12</v>
      </c>
      <c r="F28" s="26">
        <f t="shared" si="1"/>
        <v>137</v>
      </c>
      <c r="H28" s="36" t="s">
        <v>149</v>
      </c>
      <c r="I28" s="25">
        <f>2*I$24-I$23</f>
        <v>-62</v>
      </c>
      <c r="J28" s="25">
        <f>2*J$24-J$23</f>
        <v>-12</v>
      </c>
      <c r="K28" s="25">
        <f>2*K$24-K$23</f>
        <v>-137</v>
      </c>
      <c r="L28" s="25">
        <f>2*L$24-L$23</f>
        <v>-87</v>
      </c>
      <c r="M28" s="54">
        <f t="shared" si="2"/>
        <v>-137</v>
      </c>
      <c r="N28" s="54">
        <f t="shared" si="3"/>
        <v>-12</v>
      </c>
    </row>
    <row r="29" spans="1:17" ht="22.5" outlineLevel="1" x14ac:dyDescent="0.25">
      <c r="B29" s="36" t="s">
        <v>128</v>
      </c>
      <c r="C29" s="36" t="s">
        <v>134</v>
      </c>
      <c r="D29" s="36" t="s">
        <v>77</v>
      </c>
      <c r="E29" s="26">
        <f t="shared" si="0"/>
        <v>4244</v>
      </c>
      <c r="F29" s="26">
        <f t="shared" si="1"/>
        <v>4419</v>
      </c>
      <c r="H29" s="36" t="s">
        <v>150</v>
      </c>
      <c r="I29" s="25">
        <f>2*I$23+I$24</f>
        <v>4244</v>
      </c>
      <c r="J29" s="25">
        <f>2*J$23+J$24</f>
        <v>4269</v>
      </c>
      <c r="K29" s="25">
        <f>2*K$23+K$24</f>
        <v>4394</v>
      </c>
      <c r="L29" s="25">
        <f>2*L$23+L$24</f>
        <v>4419</v>
      </c>
      <c r="M29" s="54">
        <f t="shared" si="2"/>
        <v>4244</v>
      </c>
      <c r="N29" s="54">
        <f t="shared" si="3"/>
        <v>4419</v>
      </c>
    </row>
    <row r="30" spans="1:17" ht="22.5" outlineLevel="1" x14ac:dyDescent="0.25">
      <c r="B30" s="36" t="s">
        <v>129</v>
      </c>
      <c r="C30" s="36" t="s">
        <v>135</v>
      </c>
      <c r="D30" s="36" t="s">
        <v>78</v>
      </c>
      <c r="E30" s="26">
        <f t="shared" si="0"/>
        <v>3358</v>
      </c>
      <c r="F30" s="26">
        <f t="shared" si="1"/>
        <v>3483</v>
      </c>
      <c r="H30" s="36" t="s">
        <v>151</v>
      </c>
      <c r="I30" s="25">
        <f>2*I$24+I$23</f>
        <v>3358</v>
      </c>
      <c r="J30" s="25">
        <f>2*J$24+J$23</f>
        <v>3408</v>
      </c>
      <c r="K30" s="25">
        <f>2*K$24+K$23</f>
        <v>3433</v>
      </c>
      <c r="L30" s="25">
        <f>2*L$24+L$23</f>
        <v>3483</v>
      </c>
      <c r="M30" s="54">
        <f t="shared" si="2"/>
        <v>3358</v>
      </c>
      <c r="N30" s="54">
        <f t="shared" si="3"/>
        <v>3483</v>
      </c>
    </row>
    <row r="31" spans="1:17" ht="15.75" outlineLevel="1" thickBot="1" x14ac:dyDescent="0.3"/>
    <row r="32" spans="1:17" ht="19.5" thickBot="1" x14ac:dyDescent="0.3">
      <c r="B32" s="180" t="s">
        <v>173</v>
      </c>
      <c r="C32" s="181"/>
      <c r="D32" s="181"/>
      <c r="E32" s="181"/>
      <c r="F32" s="181"/>
      <c r="G32" s="181"/>
      <c r="H32" s="181"/>
      <c r="I32" s="181"/>
      <c r="J32" s="181"/>
      <c r="K32" s="181"/>
      <c r="L32" s="181"/>
      <c r="M32" s="181"/>
      <c r="N32" s="182"/>
      <c r="O32" s="18"/>
    </row>
    <row r="33" spans="2:34" ht="19.5" customHeight="1" outlineLevel="1" x14ac:dyDescent="0.25">
      <c r="B33" s="169" t="s">
        <v>194</v>
      </c>
      <c r="C33" s="170"/>
      <c r="D33" s="170"/>
      <c r="E33" s="170"/>
      <c r="F33" s="170"/>
      <c r="G33" s="170"/>
      <c r="H33" s="170"/>
      <c r="I33" s="170"/>
      <c r="J33" s="170"/>
      <c r="K33" s="170"/>
      <c r="L33" s="170"/>
      <c r="M33" s="170"/>
      <c r="N33" s="171"/>
    </row>
    <row r="34" spans="2:34" outlineLevel="1" x14ac:dyDescent="0.25"/>
    <row r="35" spans="2:34" ht="15.75" customHeight="1" outlineLevel="1" x14ac:dyDescent="0.25">
      <c r="B35" s="195" t="s">
        <v>60</v>
      </c>
      <c r="C35" s="195" t="s">
        <v>55</v>
      </c>
      <c r="D35" s="195"/>
      <c r="E35" s="195"/>
      <c r="F35" s="195"/>
      <c r="G35" s="195"/>
      <c r="H35" s="195"/>
      <c r="I35" s="195"/>
      <c r="J35" s="195"/>
      <c r="K35" s="195"/>
      <c r="L35" s="195"/>
      <c r="M35" s="195"/>
    </row>
    <row r="36" spans="2:34" ht="24" outlineLevel="1" x14ac:dyDescent="0.25">
      <c r="B36" s="195"/>
      <c r="C36" s="72" t="s">
        <v>56</v>
      </c>
      <c r="D36" s="198" t="s">
        <v>57</v>
      </c>
      <c r="E36" s="198"/>
      <c r="F36" s="198"/>
      <c r="G36" s="72" t="s">
        <v>58</v>
      </c>
      <c r="H36" s="72" t="s">
        <v>59</v>
      </c>
      <c r="I36" s="73" t="s">
        <v>8</v>
      </c>
      <c r="J36" s="195" t="s">
        <v>143</v>
      </c>
      <c r="K36" s="195"/>
      <c r="L36" s="195"/>
      <c r="M36" s="195"/>
    </row>
    <row r="37" spans="2:34" s="28" customFormat="1" outlineLevel="1" x14ac:dyDescent="0.25">
      <c r="B37" s="196" t="s">
        <v>210</v>
      </c>
      <c r="C37" s="60" t="s">
        <v>257</v>
      </c>
      <c r="D37" s="61">
        <v>2110</v>
      </c>
      <c r="E37" s="58" t="s">
        <v>4</v>
      </c>
      <c r="F37" s="61">
        <v>2170</v>
      </c>
      <c r="G37" s="58">
        <v>-50</v>
      </c>
      <c r="H37" s="58">
        <v>1</v>
      </c>
      <c r="I37" s="58" t="s">
        <v>4</v>
      </c>
      <c r="J37" s="87" t="s">
        <v>163</v>
      </c>
      <c r="K37" s="88" t="s">
        <v>258</v>
      </c>
      <c r="L37" s="87" t="s">
        <v>163</v>
      </c>
      <c r="M37" s="89" t="s">
        <v>163</v>
      </c>
      <c r="O37" s="83"/>
      <c r="P37" s="83"/>
      <c r="R37" s="85"/>
      <c r="S37" s="85"/>
      <c r="T37" s="31"/>
      <c r="U37" s="31"/>
      <c r="V37" s="31"/>
      <c r="W37" s="31"/>
      <c r="X37" s="31"/>
      <c r="Y37" s="31"/>
      <c r="Z37" s="31"/>
      <c r="AA37" s="31"/>
      <c r="AB37" s="31"/>
      <c r="AC37" s="31"/>
      <c r="AD37" s="31"/>
      <c r="AE37" s="31"/>
      <c r="AF37" s="31"/>
      <c r="AG37" s="31"/>
      <c r="AH37" s="31"/>
    </row>
    <row r="38" spans="2:34" s="28" customFormat="1" outlineLevel="1" x14ac:dyDescent="0.25">
      <c r="B38" s="197"/>
      <c r="C38" s="60" t="s">
        <v>259</v>
      </c>
      <c r="D38" s="61">
        <v>869</v>
      </c>
      <c r="E38" s="58" t="s">
        <v>4</v>
      </c>
      <c r="F38" s="61">
        <v>894</v>
      </c>
      <c r="G38" s="58">
        <v>-50</v>
      </c>
      <c r="H38" s="58">
        <v>1</v>
      </c>
      <c r="I38" s="58" t="s">
        <v>4</v>
      </c>
      <c r="J38" s="38" t="s">
        <v>260</v>
      </c>
      <c r="K38" s="71" t="s">
        <v>4</v>
      </c>
      <c r="L38" s="38" t="s">
        <v>261</v>
      </c>
      <c r="M38" s="74" t="s">
        <v>124</v>
      </c>
      <c r="O38" s="83"/>
      <c r="P38" s="83"/>
      <c r="R38" s="85"/>
      <c r="S38" s="85"/>
      <c r="T38" s="31"/>
      <c r="U38" s="31"/>
      <c r="V38" s="31"/>
      <c r="W38" s="31"/>
      <c r="X38" s="31"/>
      <c r="Y38" s="31"/>
      <c r="Z38" s="31"/>
      <c r="AA38" s="31"/>
      <c r="AB38" s="31"/>
      <c r="AC38" s="31"/>
      <c r="AD38" s="31"/>
      <c r="AE38" s="31"/>
      <c r="AF38" s="31"/>
      <c r="AG38" s="31"/>
      <c r="AH38" s="31"/>
    </row>
    <row r="39" spans="2:34" s="28" customFormat="1" ht="28.5" customHeight="1" outlineLevel="1" x14ac:dyDescent="0.25">
      <c r="B39" s="197"/>
      <c r="C39" s="60" t="s">
        <v>262</v>
      </c>
      <c r="D39" s="61">
        <v>2620</v>
      </c>
      <c r="E39" s="58" t="s">
        <v>4</v>
      </c>
      <c r="F39" s="61">
        <v>2690</v>
      </c>
      <c r="G39" s="58">
        <v>-50</v>
      </c>
      <c r="H39" s="58">
        <v>1</v>
      </c>
      <c r="I39" s="58" t="s">
        <v>4</v>
      </c>
      <c r="J39" s="38" t="s">
        <v>263</v>
      </c>
      <c r="K39" s="71" t="s">
        <v>264</v>
      </c>
      <c r="L39" s="38" t="s">
        <v>265</v>
      </c>
      <c r="M39" s="74" t="s">
        <v>266</v>
      </c>
      <c r="N39" s="63"/>
      <c r="O39" s="84"/>
      <c r="P39" s="84"/>
      <c r="Q39" s="70"/>
      <c r="R39" s="86"/>
      <c r="S39" s="86"/>
      <c r="T39" s="85"/>
      <c r="U39" s="31"/>
      <c r="V39" s="31"/>
      <c r="W39" s="31"/>
      <c r="X39" s="31"/>
      <c r="Y39" s="31"/>
      <c r="Z39" s="31"/>
      <c r="AA39" s="31"/>
      <c r="AB39" s="31"/>
      <c r="AC39" s="31"/>
      <c r="AD39" s="31"/>
      <c r="AE39" s="31"/>
      <c r="AF39" s="31"/>
      <c r="AG39" s="31"/>
      <c r="AH39" s="31"/>
    </row>
    <row r="40" spans="2:34" s="28" customFormat="1" outlineLevel="1" x14ac:dyDescent="0.25">
      <c r="B40" s="197"/>
      <c r="C40" s="60" t="s">
        <v>267</v>
      </c>
      <c r="D40" s="61">
        <v>925</v>
      </c>
      <c r="E40" s="58" t="s">
        <v>4</v>
      </c>
      <c r="F40" s="61">
        <v>960</v>
      </c>
      <c r="G40" s="58">
        <v>-50</v>
      </c>
      <c r="H40" s="58">
        <v>1</v>
      </c>
      <c r="I40" s="58" t="s">
        <v>4</v>
      </c>
      <c r="J40" s="38" t="s">
        <v>268</v>
      </c>
      <c r="K40" s="71" t="s">
        <v>4</v>
      </c>
      <c r="L40" s="38" t="s">
        <v>269</v>
      </c>
      <c r="M40" s="74" t="s">
        <v>124</v>
      </c>
      <c r="O40" s="84"/>
      <c r="P40" s="84"/>
      <c r="Q40" s="70"/>
      <c r="R40" s="86"/>
      <c r="S40" s="86"/>
      <c r="T40" s="31"/>
      <c r="U40" s="31"/>
      <c r="V40" s="31"/>
      <c r="W40" s="31"/>
      <c r="X40" s="31"/>
      <c r="Y40" s="31"/>
      <c r="Z40" s="31"/>
      <c r="AA40" s="31"/>
      <c r="AB40" s="31"/>
      <c r="AC40" s="31"/>
      <c r="AD40" s="31"/>
      <c r="AE40" s="31"/>
      <c r="AF40" s="31"/>
      <c r="AG40" s="31"/>
      <c r="AH40" s="31"/>
    </row>
    <row r="41" spans="2:34" s="28" customFormat="1" outlineLevel="1" x14ac:dyDescent="0.25">
      <c r="B41" s="197"/>
      <c r="C41" s="60" t="s">
        <v>270</v>
      </c>
      <c r="D41" s="61">
        <v>1475.9</v>
      </c>
      <c r="E41" s="58" t="s">
        <v>4</v>
      </c>
      <c r="F41" s="61">
        <v>1495.9</v>
      </c>
      <c r="G41" s="58">
        <v>-50</v>
      </c>
      <c r="H41" s="58">
        <v>1</v>
      </c>
      <c r="I41" s="58" t="s">
        <v>4</v>
      </c>
      <c r="J41" s="38" t="s">
        <v>163</v>
      </c>
      <c r="K41" s="71" t="s">
        <v>258</v>
      </c>
      <c r="L41" s="38" t="s">
        <v>163</v>
      </c>
      <c r="M41" s="74" t="s">
        <v>163</v>
      </c>
      <c r="O41" s="84"/>
      <c r="P41" s="84"/>
      <c r="Q41" s="70"/>
      <c r="R41" s="86"/>
      <c r="S41" s="86"/>
      <c r="T41" s="31"/>
      <c r="U41" s="31"/>
      <c r="V41" s="31"/>
      <c r="W41" s="31"/>
      <c r="X41" s="31"/>
      <c r="Y41" s="31"/>
      <c r="Z41" s="31"/>
      <c r="AA41" s="31"/>
      <c r="AB41" s="31"/>
      <c r="AC41" s="31"/>
      <c r="AD41" s="31"/>
      <c r="AE41" s="31"/>
      <c r="AF41" s="31"/>
      <c r="AG41" s="31"/>
      <c r="AH41" s="31"/>
    </row>
    <row r="42" spans="2:34" s="28" customFormat="1" outlineLevel="1" x14ac:dyDescent="0.25">
      <c r="B42" s="197"/>
      <c r="C42" s="60" t="s">
        <v>271</v>
      </c>
      <c r="D42" s="61">
        <v>860</v>
      </c>
      <c r="E42" s="58" t="s">
        <v>4</v>
      </c>
      <c r="F42" s="61">
        <v>875</v>
      </c>
      <c r="G42" s="58">
        <v>-50</v>
      </c>
      <c r="H42" s="58">
        <v>1</v>
      </c>
      <c r="I42" s="58" t="s">
        <v>4</v>
      </c>
      <c r="J42" s="38" t="s">
        <v>272</v>
      </c>
      <c r="K42" s="71" t="s">
        <v>4</v>
      </c>
      <c r="L42" s="38" t="s">
        <v>273</v>
      </c>
      <c r="M42" s="74" t="s">
        <v>124</v>
      </c>
      <c r="N42" s="63"/>
      <c r="O42" s="84"/>
      <c r="P42" s="84"/>
      <c r="Q42" s="70"/>
      <c r="R42" s="86"/>
      <c r="S42" s="86"/>
      <c r="T42" s="85"/>
      <c r="U42" s="31"/>
      <c r="V42" s="31"/>
      <c r="W42" s="31"/>
      <c r="X42" s="31"/>
      <c r="Y42" s="31"/>
      <c r="Z42" s="31"/>
      <c r="AA42" s="31"/>
      <c r="AB42" s="31"/>
      <c r="AC42" s="31"/>
      <c r="AD42" s="31"/>
      <c r="AE42" s="31"/>
      <c r="AF42" s="31"/>
      <c r="AG42" s="31"/>
      <c r="AH42" s="31"/>
    </row>
    <row r="43" spans="2:34" s="28" customFormat="1" outlineLevel="1" x14ac:dyDescent="0.25">
      <c r="B43" s="197"/>
      <c r="C43" s="60" t="s">
        <v>274</v>
      </c>
      <c r="D43" s="61">
        <v>875</v>
      </c>
      <c r="E43" s="58" t="s">
        <v>4</v>
      </c>
      <c r="F43" s="61">
        <v>890</v>
      </c>
      <c r="G43" s="58">
        <v>-50</v>
      </c>
      <c r="H43" s="58">
        <v>1</v>
      </c>
      <c r="I43" s="58" t="s">
        <v>4</v>
      </c>
      <c r="J43" s="38" t="s">
        <v>273</v>
      </c>
      <c r="K43" s="71" t="s">
        <v>4</v>
      </c>
      <c r="L43" s="38" t="s">
        <v>275</v>
      </c>
      <c r="M43" s="74" t="s">
        <v>124</v>
      </c>
      <c r="N43" s="63"/>
      <c r="O43" s="84"/>
      <c r="P43" s="84"/>
      <c r="Q43" s="70"/>
      <c r="R43" s="86"/>
      <c r="S43" s="86"/>
      <c r="T43" s="85"/>
      <c r="U43" s="31"/>
      <c r="V43" s="31"/>
      <c r="W43" s="31"/>
      <c r="X43" s="31"/>
      <c r="Y43" s="31"/>
      <c r="Z43" s="31"/>
      <c r="AA43" s="31"/>
      <c r="AB43" s="31"/>
      <c r="AC43" s="31"/>
      <c r="AD43" s="31"/>
      <c r="AE43" s="31"/>
      <c r="AF43" s="31"/>
      <c r="AG43" s="31"/>
      <c r="AH43" s="31"/>
    </row>
    <row r="44" spans="2:34" s="28" customFormat="1" outlineLevel="1" x14ac:dyDescent="0.25">
      <c r="B44" s="197"/>
      <c r="C44" s="60" t="s">
        <v>276</v>
      </c>
      <c r="D44" s="61">
        <v>1495.9</v>
      </c>
      <c r="E44" s="58" t="s">
        <v>4</v>
      </c>
      <c r="F44" s="61">
        <v>1510.9</v>
      </c>
      <c r="G44" s="58">
        <v>-50</v>
      </c>
      <c r="H44" s="58">
        <v>1</v>
      </c>
      <c r="I44" s="58" t="s">
        <v>4</v>
      </c>
      <c r="J44" s="38" t="s">
        <v>163</v>
      </c>
      <c r="K44" s="71" t="s">
        <v>258</v>
      </c>
      <c r="L44" s="38" t="s">
        <v>163</v>
      </c>
      <c r="M44" s="74" t="s">
        <v>163</v>
      </c>
      <c r="N44" s="63"/>
      <c r="O44" s="84"/>
      <c r="P44" s="84"/>
      <c r="Q44" s="70"/>
      <c r="R44" s="86"/>
      <c r="S44" s="86"/>
      <c r="T44" s="85"/>
      <c r="U44" s="31"/>
      <c r="V44" s="31"/>
      <c r="W44" s="31"/>
      <c r="X44" s="31"/>
      <c r="Y44" s="31"/>
      <c r="Z44" s="31"/>
      <c r="AA44" s="31"/>
      <c r="AB44" s="31"/>
      <c r="AC44" s="31"/>
      <c r="AD44" s="31"/>
      <c r="AE44" s="31"/>
      <c r="AF44" s="31"/>
      <c r="AG44" s="31"/>
      <c r="AH44" s="31"/>
    </row>
    <row r="45" spans="2:34" s="28" customFormat="1" outlineLevel="1" x14ac:dyDescent="0.25">
      <c r="B45" s="197"/>
      <c r="C45" s="60" t="s">
        <v>164</v>
      </c>
      <c r="D45" s="61">
        <v>859</v>
      </c>
      <c r="E45" s="58" t="s">
        <v>4</v>
      </c>
      <c r="F45" s="61">
        <v>894</v>
      </c>
      <c r="G45" s="58">
        <v>-50</v>
      </c>
      <c r="H45" s="58">
        <v>1</v>
      </c>
      <c r="I45" s="58" t="s">
        <v>4</v>
      </c>
      <c r="J45" s="38" t="s">
        <v>272</v>
      </c>
      <c r="K45" s="71" t="s">
        <v>4</v>
      </c>
      <c r="L45" s="38" t="s">
        <v>261</v>
      </c>
      <c r="M45" s="74" t="s">
        <v>124</v>
      </c>
      <c r="N45" s="63"/>
      <c r="O45" s="84"/>
      <c r="P45" s="84"/>
      <c r="Q45" s="70"/>
      <c r="R45" s="86"/>
      <c r="S45" s="86"/>
      <c r="T45" s="85"/>
      <c r="U45" s="31"/>
      <c r="V45" s="31"/>
      <c r="W45" s="31"/>
      <c r="X45" s="31"/>
      <c r="Y45" s="31"/>
      <c r="Z45" s="31"/>
      <c r="AA45" s="31"/>
      <c r="AB45" s="31"/>
      <c r="AC45" s="31"/>
      <c r="AD45" s="31"/>
      <c r="AE45" s="31"/>
      <c r="AF45" s="31"/>
      <c r="AG45" s="31"/>
      <c r="AH45" s="31"/>
    </row>
    <row r="46" spans="2:34" s="28" customFormat="1" outlineLevel="1" x14ac:dyDescent="0.25">
      <c r="B46" s="197"/>
      <c r="C46" s="60" t="s">
        <v>277</v>
      </c>
      <c r="D46" s="61">
        <v>758</v>
      </c>
      <c r="E46" s="58" t="s">
        <v>4</v>
      </c>
      <c r="F46" s="61">
        <v>803</v>
      </c>
      <c r="G46" s="58">
        <v>-50</v>
      </c>
      <c r="H46" s="58">
        <v>1</v>
      </c>
      <c r="I46" s="58" t="s">
        <v>4</v>
      </c>
      <c r="J46" s="38" t="s">
        <v>163</v>
      </c>
      <c r="K46" s="71" t="s">
        <v>258</v>
      </c>
      <c r="L46" s="38" t="s">
        <v>163</v>
      </c>
      <c r="M46" s="74" t="s">
        <v>163</v>
      </c>
      <c r="N46" s="31"/>
      <c r="O46" s="84"/>
      <c r="P46" s="84"/>
      <c r="Q46" s="70"/>
      <c r="R46" s="86"/>
      <c r="S46" s="86"/>
      <c r="T46" s="86"/>
      <c r="U46" s="31"/>
      <c r="V46" s="31"/>
      <c r="W46" s="31"/>
      <c r="X46" s="31"/>
      <c r="Y46" s="31"/>
      <c r="Z46" s="31"/>
      <c r="AA46" s="31"/>
      <c r="AB46" s="31"/>
      <c r="AC46" s="31"/>
      <c r="AD46" s="31"/>
      <c r="AE46" s="31"/>
      <c r="AF46" s="31"/>
      <c r="AG46" s="31"/>
      <c r="AH46" s="31"/>
    </row>
    <row r="47" spans="2:34" s="28" customFormat="1" ht="21.75" customHeight="1" outlineLevel="1" x14ac:dyDescent="0.25">
      <c r="B47" s="197"/>
      <c r="C47" s="60" t="s">
        <v>278</v>
      </c>
      <c r="D47" s="61">
        <v>462.5</v>
      </c>
      <c r="E47" s="58" t="s">
        <v>4</v>
      </c>
      <c r="F47" s="61">
        <v>467.5</v>
      </c>
      <c r="G47" s="58">
        <v>-50</v>
      </c>
      <c r="H47" s="58">
        <v>1</v>
      </c>
      <c r="I47" s="58" t="s">
        <v>4</v>
      </c>
      <c r="J47" s="38" t="s">
        <v>163</v>
      </c>
      <c r="K47" s="71" t="s">
        <v>258</v>
      </c>
      <c r="L47" s="38" t="s">
        <v>163</v>
      </c>
      <c r="M47" s="74" t="s">
        <v>163</v>
      </c>
      <c r="N47" s="63"/>
      <c r="O47" s="84"/>
      <c r="P47" s="84"/>
      <c r="Q47" s="70"/>
      <c r="R47" s="86"/>
      <c r="S47" s="86"/>
      <c r="T47" s="86"/>
      <c r="U47" s="31"/>
      <c r="V47" s="31"/>
      <c r="W47" s="31"/>
      <c r="X47" s="31"/>
      <c r="Y47" s="31"/>
      <c r="Z47" s="31"/>
      <c r="AA47" s="31"/>
      <c r="AB47" s="31"/>
      <c r="AC47" s="31"/>
      <c r="AD47" s="31"/>
      <c r="AE47" s="31"/>
      <c r="AF47" s="31"/>
      <c r="AG47" s="31"/>
      <c r="AH47" s="31"/>
    </row>
    <row r="48" spans="2:34" s="28" customFormat="1" ht="22.5" outlineLevel="1" x14ac:dyDescent="0.25">
      <c r="B48" s="197"/>
      <c r="C48" s="60" t="s">
        <v>279</v>
      </c>
      <c r="D48" s="61">
        <v>2570</v>
      </c>
      <c r="E48" s="58" t="s">
        <v>4</v>
      </c>
      <c r="F48" s="61">
        <v>2620</v>
      </c>
      <c r="G48" s="58">
        <v>-50</v>
      </c>
      <c r="H48" s="58">
        <v>1</v>
      </c>
      <c r="I48" s="58" t="s">
        <v>4</v>
      </c>
      <c r="J48" s="38" t="s">
        <v>280</v>
      </c>
      <c r="K48" s="71" t="s">
        <v>264</v>
      </c>
      <c r="L48" s="38" t="s">
        <v>263</v>
      </c>
      <c r="M48" s="74" t="s">
        <v>266</v>
      </c>
      <c r="N48" s="63"/>
      <c r="O48" s="84"/>
      <c r="P48" s="84"/>
      <c r="Q48" s="70"/>
      <c r="R48" s="86"/>
      <c r="S48" s="86"/>
      <c r="T48" s="85"/>
      <c r="U48" s="31"/>
      <c r="V48" s="31"/>
      <c r="W48" s="31"/>
      <c r="X48" s="31"/>
      <c r="Y48" s="31"/>
      <c r="Z48" s="31"/>
      <c r="AA48" s="31"/>
      <c r="AB48" s="31"/>
      <c r="AC48" s="31"/>
      <c r="AD48" s="31"/>
      <c r="AE48" s="31"/>
      <c r="AF48" s="31"/>
      <c r="AG48" s="31"/>
      <c r="AH48" s="31"/>
    </row>
    <row r="49" spans="2:34" s="28" customFormat="1" outlineLevel="1" x14ac:dyDescent="0.25">
      <c r="B49" s="197"/>
      <c r="C49" s="60" t="s">
        <v>281</v>
      </c>
      <c r="D49" s="61">
        <v>2300</v>
      </c>
      <c r="E49" s="58" t="s">
        <v>4</v>
      </c>
      <c r="F49" s="61">
        <v>2400</v>
      </c>
      <c r="G49" s="58">
        <v>-50</v>
      </c>
      <c r="H49" s="58">
        <v>1</v>
      </c>
      <c r="I49" s="58" t="s">
        <v>4</v>
      </c>
      <c r="J49" s="38" t="s">
        <v>163</v>
      </c>
      <c r="K49" s="71" t="s">
        <v>258</v>
      </c>
      <c r="L49" s="38" t="s">
        <v>163</v>
      </c>
      <c r="M49" s="74" t="s">
        <v>163</v>
      </c>
      <c r="N49" s="63"/>
      <c r="O49" s="84"/>
      <c r="P49" s="84"/>
      <c r="Q49" s="70"/>
      <c r="R49" s="86"/>
      <c r="S49" s="86"/>
      <c r="T49" s="85"/>
      <c r="U49" s="31"/>
      <c r="V49" s="31"/>
      <c r="W49" s="31"/>
      <c r="X49" s="31"/>
      <c r="Y49" s="31"/>
      <c r="Z49" s="31"/>
      <c r="AA49" s="31"/>
      <c r="AB49" s="31"/>
      <c r="AC49" s="31"/>
      <c r="AD49" s="31"/>
      <c r="AE49" s="31"/>
      <c r="AF49" s="31"/>
      <c r="AG49" s="31"/>
      <c r="AH49" s="31"/>
    </row>
    <row r="50" spans="2:34" s="28" customFormat="1" ht="15" customHeight="1" outlineLevel="1" x14ac:dyDescent="0.25">
      <c r="B50" s="197"/>
      <c r="C50" s="60" t="s">
        <v>282</v>
      </c>
      <c r="D50" s="61">
        <v>3600</v>
      </c>
      <c r="E50" s="58" t="s">
        <v>4</v>
      </c>
      <c r="F50" s="61">
        <v>3800</v>
      </c>
      <c r="G50" s="58">
        <v>-50</v>
      </c>
      <c r="H50" s="58">
        <v>1</v>
      </c>
      <c r="I50" s="58" t="s">
        <v>4</v>
      </c>
      <c r="J50" s="38" t="s">
        <v>163</v>
      </c>
      <c r="K50" s="71" t="s">
        <v>258</v>
      </c>
      <c r="L50" s="38" t="s">
        <v>163</v>
      </c>
      <c r="M50" s="74" t="s">
        <v>163</v>
      </c>
      <c r="O50" s="84"/>
      <c r="P50" s="84"/>
      <c r="Q50" s="70"/>
      <c r="R50" s="86"/>
      <c r="S50" s="86"/>
      <c r="T50" s="31"/>
      <c r="U50" s="31"/>
      <c r="V50" s="31"/>
      <c r="W50" s="31"/>
      <c r="X50" s="31"/>
      <c r="Y50" s="31"/>
      <c r="Z50" s="31"/>
      <c r="AA50" s="31"/>
      <c r="AB50" s="31"/>
      <c r="AC50" s="31"/>
      <c r="AD50" s="31"/>
      <c r="AE50" s="31"/>
      <c r="AF50" s="31"/>
      <c r="AG50" s="31"/>
      <c r="AH50" s="31"/>
    </row>
    <row r="51" spans="2:34" s="28" customFormat="1" ht="33.75" customHeight="1" outlineLevel="1" x14ac:dyDescent="0.25">
      <c r="B51" s="197"/>
      <c r="C51" s="60" t="s">
        <v>283</v>
      </c>
      <c r="D51" s="61">
        <v>1432</v>
      </c>
      <c r="E51" s="58" t="s">
        <v>4</v>
      </c>
      <c r="F51" s="61">
        <v>1517</v>
      </c>
      <c r="G51" s="58">
        <v>-50</v>
      </c>
      <c r="H51" s="58">
        <v>1</v>
      </c>
      <c r="I51" s="58" t="s">
        <v>4</v>
      </c>
      <c r="J51" s="38" t="s">
        <v>163</v>
      </c>
      <c r="K51" s="71" t="s">
        <v>258</v>
      </c>
      <c r="L51" s="38" t="s">
        <v>163</v>
      </c>
      <c r="M51" s="74" t="s">
        <v>163</v>
      </c>
      <c r="O51" s="84"/>
      <c r="P51" s="84"/>
      <c r="Q51" s="70"/>
      <c r="R51" s="86"/>
      <c r="S51" s="86"/>
      <c r="T51" s="31"/>
      <c r="U51" s="31"/>
      <c r="V51" s="31"/>
      <c r="W51" s="31"/>
      <c r="X51" s="31"/>
      <c r="Y51" s="31"/>
      <c r="Z51" s="31"/>
      <c r="AA51" s="31"/>
      <c r="AB51" s="31"/>
      <c r="AC51" s="31"/>
      <c r="AD51" s="31"/>
      <c r="AE51" s="31"/>
      <c r="AF51" s="31"/>
      <c r="AG51" s="31"/>
      <c r="AH51" s="31"/>
    </row>
    <row r="52" spans="2:34" s="28" customFormat="1" outlineLevel="1" x14ac:dyDescent="0.25">
      <c r="B52" s="197"/>
      <c r="C52" s="60" t="s">
        <v>284</v>
      </c>
      <c r="D52" s="61">
        <v>1427</v>
      </c>
      <c r="E52" s="58" t="s">
        <v>4</v>
      </c>
      <c r="F52" s="61">
        <v>1432</v>
      </c>
      <c r="G52" s="58">
        <v>-50</v>
      </c>
      <c r="H52" s="58">
        <v>1</v>
      </c>
      <c r="I52" s="58" t="s">
        <v>4</v>
      </c>
      <c r="J52" s="38" t="s">
        <v>163</v>
      </c>
      <c r="K52" s="71" t="s">
        <v>258</v>
      </c>
      <c r="L52" s="38" t="s">
        <v>163</v>
      </c>
      <c r="M52" s="74" t="s">
        <v>163</v>
      </c>
      <c r="O52" s="84"/>
      <c r="P52" s="84"/>
      <c r="Q52" s="70"/>
      <c r="R52" s="86"/>
      <c r="S52" s="86"/>
      <c r="T52" s="31"/>
      <c r="U52" s="31"/>
      <c r="V52" s="31"/>
      <c r="W52" s="31"/>
      <c r="X52" s="31"/>
      <c r="Y52" s="31"/>
      <c r="Z52" s="31"/>
      <c r="AA52" s="31"/>
      <c r="AB52" s="31"/>
      <c r="AC52" s="31"/>
      <c r="AD52" s="31"/>
      <c r="AE52" s="31"/>
      <c r="AF52" s="31"/>
      <c r="AG52" s="31"/>
      <c r="AH52" s="31"/>
    </row>
    <row r="53" spans="2:34" s="28" customFormat="1" ht="24.75" customHeight="1" outlineLevel="1" x14ac:dyDescent="0.25">
      <c r="B53" s="197"/>
      <c r="C53" s="60" t="s">
        <v>285</v>
      </c>
      <c r="D53" s="61">
        <v>2110</v>
      </c>
      <c r="E53" s="58" t="s">
        <v>4</v>
      </c>
      <c r="F53" s="61">
        <v>2200</v>
      </c>
      <c r="G53" s="58">
        <v>-50</v>
      </c>
      <c r="H53" s="58">
        <v>1</v>
      </c>
      <c r="I53" s="58" t="s">
        <v>4</v>
      </c>
      <c r="J53" s="38" t="s">
        <v>163</v>
      </c>
      <c r="K53" s="71" t="s">
        <v>258</v>
      </c>
      <c r="L53" s="38" t="s">
        <v>163</v>
      </c>
      <c r="M53" s="74" t="s">
        <v>163</v>
      </c>
      <c r="O53" s="84"/>
      <c r="P53" s="84"/>
      <c r="Q53" s="70"/>
      <c r="R53" s="86"/>
      <c r="S53" s="86"/>
      <c r="T53" s="31"/>
      <c r="U53" s="31"/>
      <c r="V53" s="31"/>
      <c r="W53" s="31"/>
      <c r="X53" s="31"/>
      <c r="Y53" s="31"/>
      <c r="Z53" s="31"/>
      <c r="AA53" s="31"/>
      <c r="AB53" s="31"/>
      <c r="AC53" s="31"/>
      <c r="AD53" s="31"/>
      <c r="AE53" s="31"/>
      <c r="AF53" s="31"/>
      <c r="AG53" s="31"/>
      <c r="AH53" s="31"/>
    </row>
    <row r="54" spans="2:34" s="28" customFormat="1" outlineLevel="1" x14ac:dyDescent="0.25">
      <c r="B54" s="197"/>
      <c r="C54" s="60" t="s">
        <v>286</v>
      </c>
      <c r="D54" s="61">
        <v>460</v>
      </c>
      <c r="E54" s="58" t="s">
        <v>4</v>
      </c>
      <c r="F54" s="61">
        <v>465</v>
      </c>
      <c r="G54" s="58">
        <v>-50</v>
      </c>
      <c r="H54" s="58">
        <v>1</v>
      </c>
      <c r="I54" s="58" t="s">
        <v>4</v>
      </c>
      <c r="J54" s="38" t="s">
        <v>163</v>
      </c>
      <c r="K54" s="71" t="s">
        <v>258</v>
      </c>
      <c r="L54" s="38" t="s">
        <v>163</v>
      </c>
      <c r="M54" s="74" t="s">
        <v>163</v>
      </c>
      <c r="O54" s="84"/>
      <c r="P54" s="84"/>
      <c r="Q54" s="70"/>
      <c r="R54" s="86"/>
      <c r="S54" s="86"/>
      <c r="T54" s="31"/>
      <c r="U54" s="31"/>
      <c r="V54" s="31"/>
      <c r="W54" s="31"/>
      <c r="X54" s="31"/>
      <c r="Y54" s="31"/>
      <c r="Z54" s="31"/>
      <c r="AA54" s="31"/>
      <c r="AB54" s="31"/>
      <c r="AC54" s="31"/>
      <c r="AD54" s="31"/>
      <c r="AE54" s="31"/>
      <c r="AF54" s="31"/>
      <c r="AG54" s="31"/>
      <c r="AH54" s="31"/>
    </row>
    <row r="55" spans="2:34" s="28" customFormat="1" outlineLevel="1" x14ac:dyDescent="0.25">
      <c r="B55" s="197"/>
      <c r="C55" s="60" t="s">
        <v>287</v>
      </c>
      <c r="D55" s="61">
        <v>1475</v>
      </c>
      <c r="E55" s="58" t="s">
        <v>4</v>
      </c>
      <c r="F55" s="61">
        <v>1518</v>
      </c>
      <c r="G55" s="58">
        <v>-50</v>
      </c>
      <c r="H55" s="58">
        <v>1</v>
      </c>
      <c r="I55" s="58" t="s">
        <v>4</v>
      </c>
      <c r="J55" s="38" t="s">
        <v>163</v>
      </c>
      <c r="K55" s="71" t="s">
        <v>258</v>
      </c>
      <c r="L55" s="38" t="s">
        <v>163</v>
      </c>
      <c r="M55" s="74" t="s">
        <v>163</v>
      </c>
      <c r="O55" s="84"/>
      <c r="P55" s="84"/>
      <c r="Q55" s="70"/>
      <c r="R55" s="86"/>
      <c r="S55" s="86"/>
      <c r="T55" s="31"/>
      <c r="U55" s="31"/>
      <c r="V55" s="31"/>
      <c r="W55" s="31"/>
      <c r="X55" s="31"/>
      <c r="Y55" s="31"/>
      <c r="Z55" s="31"/>
      <c r="AA55" s="31"/>
      <c r="AB55" s="31"/>
      <c r="AC55" s="31"/>
      <c r="AD55" s="31"/>
      <c r="AE55" s="31"/>
      <c r="AF55" s="31"/>
      <c r="AG55" s="31"/>
      <c r="AH55" s="31"/>
    </row>
    <row r="56" spans="2:34" s="28" customFormat="1" outlineLevel="1" x14ac:dyDescent="0.25">
      <c r="B56" s="197"/>
      <c r="C56" s="60" t="s">
        <v>212</v>
      </c>
      <c r="D56" s="61">
        <v>4400</v>
      </c>
      <c r="E56" s="58" t="s">
        <v>4</v>
      </c>
      <c r="F56" s="61">
        <v>5000</v>
      </c>
      <c r="G56" s="58">
        <v>-50</v>
      </c>
      <c r="H56" s="58">
        <v>1</v>
      </c>
      <c r="I56" s="58" t="s">
        <v>4</v>
      </c>
      <c r="J56" s="38" t="s">
        <v>288</v>
      </c>
      <c r="K56" s="71" t="s">
        <v>4</v>
      </c>
      <c r="L56" s="38" t="s">
        <v>289</v>
      </c>
      <c r="M56" s="74" t="s">
        <v>128</v>
      </c>
      <c r="O56" s="84"/>
      <c r="P56" s="84"/>
      <c r="Q56" s="70"/>
      <c r="R56" s="86"/>
      <c r="S56" s="86"/>
      <c r="T56" s="85"/>
      <c r="U56" s="31"/>
      <c r="V56" s="31"/>
      <c r="W56" s="31"/>
      <c r="X56" s="31"/>
      <c r="Y56" s="31"/>
      <c r="Z56" s="31"/>
      <c r="AA56" s="31"/>
      <c r="AB56" s="31"/>
      <c r="AC56" s="31"/>
      <c r="AD56" s="31"/>
      <c r="AE56" s="31"/>
      <c r="AF56" s="31"/>
      <c r="AG56" s="31"/>
      <c r="AH56" s="31"/>
    </row>
    <row r="57" spans="2:34" s="28" customFormat="1" outlineLevel="1" x14ac:dyDescent="0.25">
      <c r="B57" s="197"/>
      <c r="C57" s="60" t="s">
        <v>290</v>
      </c>
      <c r="D57" s="61">
        <v>1805</v>
      </c>
      <c r="E57" s="58" t="s">
        <v>4</v>
      </c>
      <c r="F57" s="61">
        <v>1880</v>
      </c>
      <c r="G57" s="58">
        <v>-50</v>
      </c>
      <c r="H57" s="58">
        <v>1</v>
      </c>
      <c r="I57" s="58">
        <v>5</v>
      </c>
      <c r="J57" s="38" t="s">
        <v>163</v>
      </c>
      <c r="K57" s="71" t="s">
        <v>258</v>
      </c>
      <c r="L57" s="38" t="s">
        <v>163</v>
      </c>
      <c r="M57" s="74" t="s">
        <v>163</v>
      </c>
      <c r="O57" s="84"/>
      <c r="P57" s="84"/>
      <c r="Q57" s="70"/>
      <c r="R57" s="86"/>
      <c r="S57" s="86"/>
      <c r="T57" s="85"/>
      <c r="U57" s="31"/>
      <c r="V57" s="31"/>
      <c r="W57" s="31"/>
      <c r="X57" s="31"/>
      <c r="Y57" s="31"/>
      <c r="Z57" s="31"/>
      <c r="AA57" s="31"/>
      <c r="AB57" s="31"/>
      <c r="AC57" s="31"/>
      <c r="AD57" s="31"/>
      <c r="AE57" s="31"/>
      <c r="AF57" s="31"/>
      <c r="AG57" s="31"/>
      <c r="AH57" s="31"/>
    </row>
    <row r="58" spans="2:34" s="28" customFormat="1" outlineLevel="1" x14ac:dyDescent="0.25">
      <c r="B58" s="197"/>
      <c r="C58" s="60" t="s">
        <v>291</v>
      </c>
      <c r="D58" s="61">
        <v>2010</v>
      </c>
      <c r="E58" s="58" t="s">
        <v>4</v>
      </c>
      <c r="F58" s="61">
        <v>2025</v>
      </c>
      <c r="G58" s="58">
        <v>-50</v>
      </c>
      <c r="H58" s="58">
        <v>1</v>
      </c>
      <c r="I58" s="58">
        <v>5</v>
      </c>
      <c r="J58" s="38" t="s">
        <v>163</v>
      </c>
      <c r="K58" s="71" t="s">
        <v>258</v>
      </c>
      <c r="L58" s="38" t="s">
        <v>163</v>
      </c>
      <c r="M58" s="74" t="s">
        <v>163</v>
      </c>
      <c r="O58" s="84"/>
      <c r="P58" s="84"/>
      <c r="Q58" s="70"/>
      <c r="R58" s="86"/>
      <c r="S58" s="86"/>
      <c r="T58" s="85"/>
      <c r="U58" s="31"/>
      <c r="V58" s="31"/>
      <c r="W58" s="31"/>
      <c r="X58" s="31"/>
      <c r="Y58" s="31"/>
      <c r="Z58" s="31"/>
      <c r="AA58" s="31"/>
      <c r="AB58" s="31"/>
      <c r="AC58" s="31"/>
      <c r="AD58" s="31"/>
      <c r="AE58" s="31"/>
      <c r="AF58" s="31"/>
      <c r="AG58" s="31"/>
      <c r="AH58" s="31"/>
    </row>
    <row r="59" spans="2:34" s="28" customFormat="1" outlineLevel="1" x14ac:dyDescent="0.25">
      <c r="B59" s="197"/>
      <c r="C59" s="60" t="s">
        <v>292</v>
      </c>
      <c r="D59" s="61">
        <v>3510</v>
      </c>
      <c r="E59" s="58" t="s">
        <v>4</v>
      </c>
      <c r="F59" s="61">
        <v>3590</v>
      </c>
      <c r="G59" s="58">
        <v>-50</v>
      </c>
      <c r="H59" s="58">
        <v>1</v>
      </c>
      <c r="I59" s="58">
        <v>2</v>
      </c>
      <c r="J59" s="38" t="s">
        <v>163</v>
      </c>
      <c r="K59" s="71" t="s">
        <v>258</v>
      </c>
      <c r="L59" s="38" t="s">
        <v>163</v>
      </c>
      <c r="M59" s="74" t="s">
        <v>163</v>
      </c>
      <c r="O59" s="84"/>
      <c r="P59" s="84"/>
      <c r="Q59" s="70"/>
      <c r="R59" s="86"/>
      <c r="S59" s="86"/>
      <c r="T59" s="85"/>
      <c r="U59" s="31"/>
      <c r="V59" s="31"/>
      <c r="W59" s="31"/>
      <c r="X59" s="31"/>
      <c r="Y59" s="31"/>
      <c r="Z59" s="31"/>
      <c r="AA59" s="31"/>
      <c r="AB59" s="31"/>
      <c r="AC59" s="31"/>
      <c r="AD59" s="31"/>
      <c r="AE59" s="31"/>
      <c r="AF59" s="31"/>
      <c r="AG59" s="31"/>
      <c r="AH59" s="31"/>
    </row>
    <row r="60" spans="2:34" s="28" customFormat="1" outlineLevel="1" x14ac:dyDescent="0.25">
      <c r="B60" s="197"/>
      <c r="C60" s="60" t="s">
        <v>293</v>
      </c>
      <c r="D60" s="61">
        <v>3400</v>
      </c>
      <c r="E60" s="58" t="s">
        <v>4</v>
      </c>
      <c r="F60" s="61">
        <v>3600</v>
      </c>
      <c r="G60" s="58">
        <v>-50</v>
      </c>
      <c r="H60" s="58">
        <v>1</v>
      </c>
      <c r="I60" s="58">
        <v>2</v>
      </c>
      <c r="J60" s="38" t="s">
        <v>294</v>
      </c>
      <c r="K60" s="71" t="s">
        <v>4</v>
      </c>
      <c r="L60" s="38" t="s">
        <v>295</v>
      </c>
      <c r="M60" s="74" t="s">
        <v>129</v>
      </c>
      <c r="O60" s="84"/>
      <c r="P60" s="84"/>
      <c r="Q60" s="70"/>
      <c r="R60" s="86"/>
      <c r="S60" s="86"/>
      <c r="T60" s="85"/>
      <c r="U60" s="31"/>
      <c r="V60" s="31"/>
      <c r="W60" s="31"/>
      <c r="X60" s="31"/>
      <c r="Y60" s="31"/>
      <c r="Z60" s="31"/>
      <c r="AA60" s="31"/>
      <c r="AB60" s="31"/>
      <c r="AC60" s="31"/>
      <c r="AD60" s="31"/>
      <c r="AE60" s="31"/>
      <c r="AF60" s="31"/>
      <c r="AG60" s="31"/>
      <c r="AH60" s="31"/>
    </row>
    <row r="61" spans="2:34" s="28" customFormat="1" outlineLevel="1" x14ac:dyDescent="0.25">
      <c r="B61" s="197"/>
      <c r="C61" s="60" t="s">
        <v>296</v>
      </c>
      <c r="D61" s="61">
        <v>3300</v>
      </c>
      <c r="E61" s="58" t="s">
        <v>4</v>
      </c>
      <c r="F61" s="61">
        <v>3400</v>
      </c>
      <c r="G61" s="58">
        <v>-50</v>
      </c>
      <c r="H61" s="58">
        <v>1</v>
      </c>
      <c r="I61" s="58">
        <v>2</v>
      </c>
      <c r="J61" s="38" t="s">
        <v>297</v>
      </c>
      <c r="K61" s="71" t="s">
        <v>4</v>
      </c>
      <c r="L61" s="38" t="s">
        <v>294</v>
      </c>
      <c r="M61" s="74" t="s">
        <v>129</v>
      </c>
      <c r="O61" s="84"/>
      <c r="P61" s="84"/>
      <c r="Q61" s="70"/>
      <c r="R61" s="86"/>
      <c r="S61" s="86"/>
      <c r="T61" s="85"/>
      <c r="U61" s="31"/>
      <c r="V61" s="31"/>
      <c r="W61" s="31"/>
      <c r="X61" s="31"/>
      <c r="Y61" s="31"/>
      <c r="Z61" s="31"/>
      <c r="AA61" s="31"/>
      <c r="AB61" s="31"/>
      <c r="AC61" s="31"/>
      <c r="AD61" s="31"/>
      <c r="AE61" s="31"/>
      <c r="AF61" s="31"/>
      <c r="AG61" s="31"/>
      <c r="AH61" s="31"/>
    </row>
    <row r="62" spans="2:34" s="28" customFormat="1" outlineLevel="1" x14ac:dyDescent="0.25">
      <c r="B62" s="197"/>
      <c r="C62" s="60" t="s">
        <v>298</v>
      </c>
      <c r="D62" s="61">
        <v>3300</v>
      </c>
      <c r="E62" s="58" t="s">
        <v>4</v>
      </c>
      <c r="F62" s="61">
        <v>4200</v>
      </c>
      <c r="G62" s="58">
        <v>-50</v>
      </c>
      <c r="H62" s="58">
        <v>1</v>
      </c>
      <c r="I62" s="58">
        <v>2</v>
      </c>
      <c r="J62" s="38" t="s">
        <v>297</v>
      </c>
      <c r="K62" s="71" t="s">
        <v>4</v>
      </c>
      <c r="L62" s="38" t="s">
        <v>295</v>
      </c>
      <c r="M62" s="74" t="s">
        <v>129</v>
      </c>
      <c r="O62" s="84"/>
      <c r="P62" s="84"/>
      <c r="Q62" s="70"/>
      <c r="R62" s="86"/>
      <c r="S62" s="86"/>
      <c r="T62" s="85"/>
      <c r="U62" s="31"/>
      <c r="V62" s="31"/>
      <c r="W62" s="31"/>
      <c r="X62" s="31"/>
      <c r="Y62" s="31"/>
      <c r="Z62" s="31"/>
      <c r="AA62" s="31"/>
      <c r="AB62" s="31"/>
      <c r="AC62" s="31"/>
      <c r="AD62" s="31"/>
      <c r="AE62" s="31"/>
      <c r="AF62" s="31"/>
      <c r="AG62" s="31"/>
      <c r="AH62" s="31"/>
    </row>
    <row r="63" spans="2:34" s="28" customFormat="1" outlineLevel="1" x14ac:dyDescent="0.25">
      <c r="B63" s="197"/>
      <c r="C63" s="60" t="s">
        <v>299</v>
      </c>
      <c r="D63" s="61">
        <v>3300</v>
      </c>
      <c r="E63" s="58" t="s">
        <v>4</v>
      </c>
      <c r="F63" s="61">
        <v>3800</v>
      </c>
      <c r="G63" s="58">
        <v>-50</v>
      </c>
      <c r="H63" s="58">
        <v>1</v>
      </c>
      <c r="I63" s="58">
        <v>2</v>
      </c>
      <c r="J63" s="38" t="s">
        <v>297</v>
      </c>
      <c r="K63" s="71" t="s">
        <v>4</v>
      </c>
      <c r="L63" s="38" t="s">
        <v>295</v>
      </c>
      <c r="M63" s="74" t="s">
        <v>129</v>
      </c>
      <c r="O63" s="84"/>
      <c r="P63" s="84"/>
      <c r="Q63" s="70"/>
      <c r="R63" s="86"/>
      <c r="S63" s="86"/>
      <c r="T63" s="85"/>
      <c r="U63" s="31"/>
      <c r="V63" s="31"/>
      <c r="W63" s="31"/>
      <c r="X63" s="31"/>
      <c r="Y63" s="31"/>
      <c r="Z63" s="31"/>
      <c r="AA63" s="31"/>
      <c r="AB63" s="31"/>
      <c r="AC63" s="31"/>
      <c r="AD63" s="31"/>
      <c r="AE63" s="31"/>
      <c r="AF63" s="31"/>
      <c r="AG63" s="31"/>
      <c r="AH63" s="31"/>
    </row>
    <row r="64" spans="2:34" s="28" customFormat="1" outlineLevel="1" x14ac:dyDescent="0.25">
      <c r="B64" s="197"/>
      <c r="C64" s="60" t="s">
        <v>214</v>
      </c>
      <c r="D64" s="61">
        <v>1884.5</v>
      </c>
      <c r="E64" s="58" t="s">
        <v>4</v>
      </c>
      <c r="F64" s="61">
        <v>1915.7</v>
      </c>
      <c r="G64" s="58">
        <v>-41</v>
      </c>
      <c r="H64" s="58" t="s">
        <v>217</v>
      </c>
      <c r="I64" s="58">
        <v>3</v>
      </c>
      <c r="J64" s="38" t="s">
        <v>163</v>
      </c>
      <c r="K64" s="71" t="s">
        <v>258</v>
      </c>
      <c r="L64" s="38" t="s">
        <v>163</v>
      </c>
      <c r="M64" s="74" t="s">
        <v>163</v>
      </c>
      <c r="O64" s="84"/>
      <c r="P64" s="84"/>
      <c r="Q64" s="70"/>
      <c r="R64" s="86"/>
      <c r="S64" s="86"/>
      <c r="T64" s="85"/>
      <c r="U64" s="31"/>
      <c r="V64" s="31"/>
      <c r="W64" s="31"/>
      <c r="X64" s="31"/>
      <c r="Y64" s="31"/>
      <c r="Z64" s="31"/>
      <c r="AA64" s="31"/>
      <c r="AB64" s="31"/>
      <c r="AC64" s="31"/>
      <c r="AD64" s="31"/>
      <c r="AE64" s="31"/>
      <c r="AF64" s="31"/>
      <c r="AG64" s="31"/>
      <c r="AH64" s="31"/>
    </row>
    <row r="65" spans="2:34" s="28" customFormat="1" ht="15.75" outlineLevel="1" thickBot="1" x14ac:dyDescent="0.3">
      <c r="B65" s="31"/>
      <c r="C65" s="32"/>
      <c r="D65" s="33"/>
      <c r="E65" s="22"/>
      <c r="F65" s="34"/>
      <c r="G65" s="34"/>
      <c r="H65" s="22"/>
      <c r="I65" s="22"/>
      <c r="J65" s="22"/>
      <c r="K65" s="35"/>
      <c r="L65" s="35"/>
      <c r="T65" s="31"/>
      <c r="U65" s="31"/>
      <c r="V65" s="31"/>
      <c r="W65" s="31"/>
      <c r="X65" s="31"/>
      <c r="Y65" s="31"/>
      <c r="Z65" s="31"/>
      <c r="AA65" s="31"/>
      <c r="AB65" s="31"/>
      <c r="AC65" s="31"/>
      <c r="AD65" s="31"/>
      <c r="AE65" s="31"/>
      <c r="AF65" s="31"/>
      <c r="AG65" s="31"/>
      <c r="AH65" s="31"/>
    </row>
    <row r="66" spans="2:34" ht="18.75" x14ac:dyDescent="0.25">
      <c r="B66" s="172" t="s">
        <v>174</v>
      </c>
      <c r="C66" s="173"/>
      <c r="D66" s="173"/>
      <c r="E66" s="173"/>
      <c r="F66" s="173"/>
      <c r="G66" s="173"/>
      <c r="H66" s="173"/>
      <c r="I66" s="173"/>
      <c r="J66" s="173"/>
      <c r="K66" s="173"/>
      <c r="L66" s="173"/>
      <c r="M66" s="173"/>
      <c r="N66" s="174"/>
      <c r="O66" s="18"/>
    </row>
    <row r="67" spans="2:34" ht="46.5" customHeight="1" outlineLevel="1" x14ac:dyDescent="0.25">
      <c r="B67" s="175" t="s">
        <v>184</v>
      </c>
      <c r="C67" s="176"/>
      <c r="D67" s="176"/>
      <c r="E67" s="176"/>
      <c r="F67" s="176"/>
      <c r="G67" s="176"/>
      <c r="H67" s="176"/>
      <c r="I67" s="176"/>
      <c r="J67" s="176"/>
      <c r="K67" s="176"/>
      <c r="L67" s="176"/>
      <c r="M67" s="176"/>
      <c r="N67" s="177"/>
    </row>
    <row r="68" spans="2:34" ht="9" customHeight="1" outlineLevel="1" x14ac:dyDescent="0.25"/>
    <row r="69" spans="2:34" ht="59.25" customHeight="1" outlineLevel="1" x14ac:dyDescent="0.25">
      <c r="B69" s="211" t="s">
        <v>61</v>
      </c>
      <c r="C69" s="211"/>
      <c r="D69" s="122" t="s">
        <v>253</v>
      </c>
      <c r="E69" s="122" t="s">
        <v>253</v>
      </c>
      <c r="F69" s="122" t="s">
        <v>253</v>
      </c>
      <c r="G69" s="122" t="s">
        <v>253</v>
      </c>
      <c r="H69" s="122" t="s">
        <v>253</v>
      </c>
      <c r="I69" s="122" t="s">
        <v>253</v>
      </c>
      <c r="J69" s="122" t="s">
        <v>253</v>
      </c>
      <c r="K69" s="122" t="s">
        <v>253</v>
      </c>
      <c r="L69" s="122" t="s">
        <v>253</v>
      </c>
      <c r="M69" s="122" t="s">
        <v>72</v>
      </c>
      <c r="N69" s="122" t="s">
        <v>253</v>
      </c>
      <c r="O69" s="122" t="s">
        <v>253</v>
      </c>
      <c r="P69" s="122" t="s">
        <v>72</v>
      </c>
      <c r="Q69" s="122" t="s">
        <v>72</v>
      </c>
      <c r="R69" s="122" t="s">
        <v>163</v>
      </c>
      <c r="S69" s="122" t="s">
        <v>163</v>
      </c>
      <c r="T69" s="122" t="s">
        <v>163</v>
      </c>
      <c r="U69" s="122" t="s">
        <v>163</v>
      </c>
      <c r="V69" s="122" t="s">
        <v>163</v>
      </c>
      <c r="W69" s="122" t="s">
        <v>163</v>
      </c>
      <c r="X69" s="122" t="s">
        <v>163</v>
      </c>
      <c r="Y69" s="122" t="s">
        <v>163</v>
      </c>
      <c r="Z69" s="122" t="s">
        <v>163</v>
      </c>
      <c r="AA69" s="122" t="s">
        <v>163</v>
      </c>
      <c r="AB69" s="122" t="s">
        <v>163</v>
      </c>
      <c r="AC69" s="122" t="s">
        <v>163</v>
      </c>
      <c r="AD69" s="122" t="s">
        <v>163</v>
      </c>
      <c r="AE69" s="122" t="s">
        <v>163</v>
      </c>
      <c r="AF69" s="122" t="s">
        <v>163</v>
      </c>
      <c r="AG69" s="122" t="s">
        <v>163</v>
      </c>
      <c r="AH69" s="122" t="s">
        <v>163</v>
      </c>
    </row>
    <row r="70" spans="2:34" ht="30.75" customHeight="1" outlineLevel="1" x14ac:dyDescent="0.25">
      <c r="B70" s="75" t="s">
        <v>154</v>
      </c>
      <c r="C70" s="75" t="s">
        <v>155</v>
      </c>
      <c r="D70" s="123" t="s">
        <v>220</v>
      </c>
      <c r="E70" s="123" t="s">
        <v>222</v>
      </c>
      <c r="F70" s="123" t="s">
        <v>222</v>
      </c>
      <c r="G70" s="123" t="s">
        <v>223</v>
      </c>
      <c r="H70" s="123" t="s">
        <v>254</v>
      </c>
      <c r="I70" s="123" t="s">
        <v>224</v>
      </c>
      <c r="J70" s="123" t="s">
        <v>255</v>
      </c>
      <c r="K70" s="123" t="s">
        <v>226</v>
      </c>
      <c r="L70" s="123" t="s">
        <v>226</v>
      </c>
      <c r="M70" s="123" t="s">
        <v>3</v>
      </c>
      <c r="N70" s="123" t="s">
        <v>229</v>
      </c>
      <c r="O70" s="123" t="s">
        <v>230</v>
      </c>
      <c r="P70" s="123" t="s">
        <v>1</v>
      </c>
      <c r="Q70" s="123" t="s">
        <v>2</v>
      </c>
      <c r="R70" s="123" t="s">
        <v>163</v>
      </c>
      <c r="S70" s="123" t="s">
        <v>163</v>
      </c>
      <c r="T70" s="123" t="s">
        <v>163</v>
      </c>
      <c r="U70" s="123" t="s">
        <v>163</v>
      </c>
      <c r="V70" s="123" t="s">
        <v>163</v>
      </c>
      <c r="W70" s="123" t="s">
        <v>163</v>
      </c>
      <c r="X70" s="123" t="s">
        <v>163</v>
      </c>
      <c r="Y70" s="123" t="s">
        <v>163</v>
      </c>
      <c r="Z70" s="123" t="s">
        <v>163</v>
      </c>
      <c r="AA70" s="123" t="s">
        <v>163</v>
      </c>
      <c r="AB70" s="123" t="s">
        <v>163</v>
      </c>
      <c r="AC70" s="123" t="s">
        <v>163</v>
      </c>
      <c r="AD70" s="123" t="s">
        <v>163</v>
      </c>
      <c r="AE70" s="123" t="s">
        <v>163</v>
      </c>
      <c r="AF70" s="123" t="s">
        <v>163</v>
      </c>
      <c r="AG70" s="123" t="s">
        <v>163</v>
      </c>
      <c r="AH70" s="123" t="s">
        <v>163</v>
      </c>
    </row>
    <row r="71" spans="2:34" ht="28.5" customHeight="1" outlineLevel="1" x14ac:dyDescent="0.25">
      <c r="B71" s="77" t="s">
        <v>234</v>
      </c>
      <c r="C71" s="77" t="s">
        <v>0</v>
      </c>
      <c r="D71" s="124" t="s">
        <v>124</v>
      </c>
      <c r="E71" s="124" t="s">
        <v>125</v>
      </c>
      <c r="F71" s="124" t="s">
        <v>126</v>
      </c>
      <c r="G71" s="124" t="s">
        <v>124</v>
      </c>
      <c r="H71" s="124" t="s">
        <v>124</v>
      </c>
      <c r="I71" s="124" t="s">
        <v>124</v>
      </c>
      <c r="J71" s="124" t="s">
        <v>124</v>
      </c>
      <c r="K71" s="124" t="s">
        <v>125</v>
      </c>
      <c r="L71" s="124" t="s">
        <v>126</v>
      </c>
      <c r="M71" s="124" t="s">
        <v>128</v>
      </c>
      <c r="N71" s="124" t="s">
        <v>129</v>
      </c>
      <c r="O71" s="124" t="s">
        <v>129</v>
      </c>
      <c r="P71" s="124" t="s">
        <v>129</v>
      </c>
      <c r="Q71" s="124" t="s">
        <v>129</v>
      </c>
      <c r="R71" s="124" t="s">
        <v>163</v>
      </c>
      <c r="S71" s="124" t="s">
        <v>163</v>
      </c>
      <c r="T71" s="124" t="s">
        <v>163</v>
      </c>
      <c r="U71" s="124" t="s">
        <v>163</v>
      </c>
      <c r="V71" s="124" t="s">
        <v>163</v>
      </c>
      <c r="W71" s="124" t="s">
        <v>163</v>
      </c>
      <c r="X71" s="124" t="s">
        <v>163</v>
      </c>
      <c r="Y71" s="124" t="s">
        <v>163</v>
      </c>
      <c r="Z71" s="124" t="s">
        <v>163</v>
      </c>
      <c r="AA71" s="124" t="s">
        <v>163</v>
      </c>
      <c r="AB71" s="124" t="s">
        <v>163</v>
      </c>
      <c r="AC71" s="124" t="s">
        <v>163</v>
      </c>
      <c r="AD71" s="124" t="s">
        <v>163</v>
      </c>
      <c r="AE71" s="124" t="s">
        <v>163</v>
      </c>
      <c r="AF71" s="124" t="s">
        <v>163</v>
      </c>
      <c r="AG71" s="124" t="s">
        <v>163</v>
      </c>
      <c r="AH71" s="124" t="s">
        <v>163</v>
      </c>
    </row>
    <row r="72" spans="2:34" ht="15.75" customHeight="1" outlineLevel="1" x14ac:dyDescent="0.25">
      <c r="B72" s="75" t="s">
        <v>156</v>
      </c>
      <c r="C72" s="75" t="s">
        <v>157</v>
      </c>
      <c r="D72" s="91">
        <v>869</v>
      </c>
      <c r="E72" s="91">
        <v>2620</v>
      </c>
      <c r="F72" s="91">
        <v>2620</v>
      </c>
      <c r="G72" s="91">
        <v>925</v>
      </c>
      <c r="H72" s="91">
        <v>861</v>
      </c>
      <c r="I72" s="91">
        <v>875</v>
      </c>
      <c r="J72" s="91">
        <v>861</v>
      </c>
      <c r="K72" s="91">
        <v>2570</v>
      </c>
      <c r="L72" s="91">
        <v>2571</v>
      </c>
      <c r="M72" s="91">
        <v>4400</v>
      </c>
      <c r="N72" s="91">
        <v>3400</v>
      </c>
      <c r="O72" s="91">
        <v>3358</v>
      </c>
      <c r="P72" s="91">
        <v>3358</v>
      </c>
      <c r="Q72" s="91">
        <v>3358</v>
      </c>
      <c r="R72" s="91" t="s">
        <v>163</v>
      </c>
      <c r="S72" s="91" t="s">
        <v>163</v>
      </c>
      <c r="T72" s="91" t="s">
        <v>163</v>
      </c>
      <c r="U72" s="91" t="s">
        <v>163</v>
      </c>
      <c r="V72" s="91" t="s">
        <v>163</v>
      </c>
      <c r="W72" s="91" t="s">
        <v>163</v>
      </c>
      <c r="X72" s="91" t="s">
        <v>163</v>
      </c>
      <c r="Y72" s="91" t="s">
        <v>163</v>
      </c>
      <c r="Z72" s="91" t="s">
        <v>163</v>
      </c>
      <c r="AA72" s="91" t="s">
        <v>163</v>
      </c>
      <c r="AB72" s="91" t="s">
        <v>163</v>
      </c>
      <c r="AC72" s="91" t="s">
        <v>163</v>
      </c>
      <c r="AD72" s="91" t="s">
        <v>163</v>
      </c>
      <c r="AE72" s="91" t="s">
        <v>163</v>
      </c>
      <c r="AF72" s="91" t="s">
        <v>163</v>
      </c>
      <c r="AG72" s="91" t="s">
        <v>163</v>
      </c>
      <c r="AH72" s="91" t="s">
        <v>163</v>
      </c>
    </row>
    <row r="73" spans="2:34" ht="16.5" customHeight="1" outlineLevel="1" x14ac:dyDescent="0.25">
      <c r="B73" s="76" t="s">
        <v>145</v>
      </c>
      <c r="C73" s="76" t="s">
        <v>145</v>
      </c>
      <c r="D73" s="91">
        <v>894</v>
      </c>
      <c r="E73" s="91">
        <v>2634</v>
      </c>
      <c r="F73" s="91">
        <v>2690</v>
      </c>
      <c r="G73" s="91">
        <v>960</v>
      </c>
      <c r="H73" s="91">
        <v>875</v>
      </c>
      <c r="I73" s="91">
        <v>890</v>
      </c>
      <c r="J73" s="91">
        <v>894</v>
      </c>
      <c r="K73" s="91">
        <v>2620</v>
      </c>
      <c r="L73" s="91">
        <v>2620</v>
      </c>
      <c r="M73" s="91">
        <v>4419</v>
      </c>
      <c r="N73" s="91">
        <v>3483</v>
      </c>
      <c r="O73" s="91">
        <v>3400</v>
      </c>
      <c r="P73" s="91">
        <v>3483</v>
      </c>
      <c r="Q73" s="91">
        <v>3483</v>
      </c>
      <c r="R73" s="91" t="s">
        <v>163</v>
      </c>
      <c r="S73" s="91" t="s">
        <v>163</v>
      </c>
      <c r="T73" s="91" t="s">
        <v>163</v>
      </c>
      <c r="U73" s="91" t="s">
        <v>163</v>
      </c>
      <c r="V73" s="91" t="s">
        <v>163</v>
      </c>
      <c r="W73" s="91" t="s">
        <v>163</v>
      </c>
      <c r="X73" s="91" t="s">
        <v>163</v>
      </c>
      <c r="Y73" s="91" t="s">
        <v>163</v>
      </c>
      <c r="Z73" s="91" t="s">
        <v>163</v>
      </c>
      <c r="AA73" s="91" t="s">
        <v>163</v>
      </c>
      <c r="AB73" s="91" t="s">
        <v>163</v>
      </c>
      <c r="AC73" s="91" t="s">
        <v>163</v>
      </c>
      <c r="AD73" s="91" t="s">
        <v>163</v>
      </c>
      <c r="AE73" s="91" t="s">
        <v>163</v>
      </c>
      <c r="AF73" s="91" t="s">
        <v>163</v>
      </c>
      <c r="AG73" s="91" t="s">
        <v>163</v>
      </c>
      <c r="AH73" s="91" t="s">
        <v>163</v>
      </c>
    </row>
    <row r="74" spans="2:34" ht="27" customHeight="1" outlineLevel="1" x14ac:dyDescent="0.25">
      <c r="D74" s="125" t="s">
        <v>256</v>
      </c>
      <c r="E74" s="125" t="s">
        <v>256</v>
      </c>
      <c r="F74" s="125" t="s">
        <v>249</v>
      </c>
      <c r="G74" s="125" t="s">
        <v>256</v>
      </c>
      <c r="H74" s="125" t="s">
        <v>249</v>
      </c>
      <c r="I74" s="125" t="s">
        <v>256</v>
      </c>
      <c r="J74" s="125" t="s">
        <v>256</v>
      </c>
      <c r="K74" s="125" t="s">
        <v>249</v>
      </c>
      <c r="L74" s="125" t="s">
        <v>256</v>
      </c>
      <c r="M74" s="125" t="s">
        <v>256</v>
      </c>
      <c r="N74" s="125" t="s">
        <v>256</v>
      </c>
      <c r="O74" s="125" t="s">
        <v>256</v>
      </c>
      <c r="P74" s="125" t="s">
        <v>256</v>
      </c>
      <c r="Q74" s="125" t="s">
        <v>256</v>
      </c>
      <c r="R74" s="125" t="s">
        <v>163</v>
      </c>
      <c r="S74" s="125" t="s">
        <v>163</v>
      </c>
      <c r="T74" s="125" t="s">
        <v>163</v>
      </c>
      <c r="U74" s="125" t="s">
        <v>163</v>
      </c>
      <c r="V74" s="125" t="s">
        <v>163</v>
      </c>
      <c r="W74" s="125" t="s">
        <v>163</v>
      </c>
      <c r="X74" s="125" t="s">
        <v>163</v>
      </c>
      <c r="Y74" s="125" t="s">
        <v>163</v>
      </c>
      <c r="Z74" s="125" t="s">
        <v>163</v>
      </c>
      <c r="AA74" s="125" t="s">
        <v>163</v>
      </c>
      <c r="AB74" s="125" t="s">
        <v>163</v>
      </c>
      <c r="AC74" s="125" t="s">
        <v>163</v>
      </c>
      <c r="AD74" s="125" t="s">
        <v>163</v>
      </c>
      <c r="AE74" s="125" t="s">
        <v>163</v>
      </c>
      <c r="AF74" s="125" t="s">
        <v>163</v>
      </c>
      <c r="AG74" s="125" t="s">
        <v>163</v>
      </c>
      <c r="AH74" s="125" t="s">
        <v>163</v>
      </c>
    </row>
    <row r="75" spans="2:34" ht="22.5" outlineLevel="1" x14ac:dyDescent="0.25">
      <c r="B75" s="206" t="s">
        <v>152</v>
      </c>
      <c r="C75" s="37" t="s">
        <v>203</v>
      </c>
      <c r="D75" s="126">
        <f>ABS(B22-D22)</f>
        <v>886</v>
      </c>
      <c r="E75" s="126">
        <f t="shared" ref="E75:V75" si="4">IF(E$70&lt;&gt;"",D75,"")</f>
        <v>886</v>
      </c>
      <c r="F75" s="126">
        <f t="shared" si="4"/>
        <v>886</v>
      </c>
      <c r="G75" s="126">
        <f t="shared" si="4"/>
        <v>886</v>
      </c>
      <c r="H75" s="126">
        <f t="shared" si="4"/>
        <v>886</v>
      </c>
      <c r="I75" s="126">
        <f t="shared" si="4"/>
        <v>886</v>
      </c>
      <c r="J75" s="126">
        <f t="shared" si="4"/>
        <v>886</v>
      </c>
      <c r="K75" s="126">
        <f t="shared" si="4"/>
        <v>886</v>
      </c>
      <c r="L75" s="126">
        <f t="shared" si="4"/>
        <v>886</v>
      </c>
      <c r="M75" s="126">
        <f t="shared" si="4"/>
        <v>886</v>
      </c>
      <c r="N75" s="126">
        <f t="shared" si="4"/>
        <v>886</v>
      </c>
      <c r="O75" s="126">
        <f t="shared" si="4"/>
        <v>886</v>
      </c>
      <c r="P75" s="126">
        <f t="shared" si="4"/>
        <v>886</v>
      </c>
      <c r="Q75" s="126">
        <f t="shared" si="4"/>
        <v>886</v>
      </c>
      <c r="R75" s="126" t="str">
        <f t="shared" si="4"/>
        <v/>
      </c>
      <c r="S75" s="126" t="str">
        <f t="shared" si="4"/>
        <v/>
      </c>
      <c r="T75" s="126" t="str">
        <f t="shared" si="4"/>
        <v/>
      </c>
      <c r="U75" s="126" t="str">
        <f t="shared" si="4"/>
        <v/>
      </c>
      <c r="V75" s="126" t="str">
        <f t="shared" si="4"/>
        <v/>
      </c>
      <c r="W75" s="126" t="str">
        <f t="shared" ref="W75:W80" si="5">IF(W$70&lt;&gt;"",V75,"")</f>
        <v/>
      </c>
      <c r="X75" s="126" t="str">
        <f t="shared" ref="X75:X80" si="6">IF(X$70&lt;&gt;"",W75,"")</f>
        <v/>
      </c>
      <c r="Y75" s="126" t="str">
        <f t="shared" ref="Y75:Y80" si="7">IF(Y$70&lt;&gt;"",X75,"")</f>
        <v/>
      </c>
      <c r="Z75" s="126" t="str">
        <f t="shared" ref="Z75:Z80" si="8">IF(Z$70&lt;&gt;"",Y75,"")</f>
        <v/>
      </c>
      <c r="AA75" s="126" t="str">
        <f t="shared" ref="AA75:AA80" si="9">IF(AA$70&lt;&gt;"",Z75,"")</f>
        <v/>
      </c>
      <c r="AB75" s="126" t="str">
        <f t="shared" ref="AB75:AB80" si="10">IF(AB$70&lt;&gt;"",AA75,"")</f>
        <v/>
      </c>
      <c r="AC75" s="126" t="str">
        <f t="shared" ref="AC75:AC80" si="11">IF(AC$70&lt;&gt;"",AB75,"")</f>
        <v/>
      </c>
      <c r="AD75" s="126" t="str">
        <f t="shared" ref="AD75:AD80" si="12">IF(AD$70&lt;&gt;"",AC75,"")</f>
        <v/>
      </c>
      <c r="AE75" s="126" t="str">
        <f t="shared" ref="AE75:AE80" si="13">IF(AE$70&lt;&gt;"",AD75,"")</f>
        <v/>
      </c>
      <c r="AF75" s="126" t="str">
        <f t="shared" ref="AF75:AF80" si="14">IF(AF$70&lt;&gt;"",AE75,"")</f>
        <v/>
      </c>
      <c r="AG75" s="126" t="str">
        <f t="shared" ref="AG75:AG80" si="15">IF(AG$70&lt;&gt;"",AF75,"")</f>
        <v/>
      </c>
      <c r="AH75" s="126" t="str">
        <f t="shared" ref="AH75:AH80" si="16">IF(AH$70&lt;&gt;"",AG75,"")</f>
        <v/>
      </c>
    </row>
    <row r="76" spans="2:34" ht="22.5" outlineLevel="1" x14ac:dyDescent="0.25">
      <c r="B76" s="206"/>
      <c r="C76" s="37" t="s">
        <v>204</v>
      </c>
      <c r="D76" s="126">
        <f>ABS(B22+D22)</f>
        <v>2534</v>
      </c>
      <c r="E76" s="126">
        <f t="shared" ref="E76:V76" si="17">IF(E$70&lt;&gt;"",D76,"")</f>
        <v>2534</v>
      </c>
      <c r="F76" s="126">
        <f t="shared" si="17"/>
        <v>2534</v>
      </c>
      <c r="G76" s="126">
        <f t="shared" si="17"/>
        <v>2534</v>
      </c>
      <c r="H76" s="126">
        <f t="shared" si="17"/>
        <v>2534</v>
      </c>
      <c r="I76" s="126">
        <f t="shared" si="17"/>
        <v>2534</v>
      </c>
      <c r="J76" s="126">
        <f t="shared" si="17"/>
        <v>2534</v>
      </c>
      <c r="K76" s="126">
        <f t="shared" si="17"/>
        <v>2534</v>
      </c>
      <c r="L76" s="126">
        <f t="shared" si="17"/>
        <v>2534</v>
      </c>
      <c r="M76" s="126">
        <f t="shared" si="17"/>
        <v>2534</v>
      </c>
      <c r="N76" s="126">
        <f t="shared" si="17"/>
        <v>2534</v>
      </c>
      <c r="O76" s="126">
        <f t="shared" si="17"/>
        <v>2534</v>
      </c>
      <c r="P76" s="126">
        <f t="shared" si="17"/>
        <v>2534</v>
      </c>
      <c r="Q76" s="126">
        <f t="shared" si="17"/>
        <v>2534</v>
      </c>
      <c r="R76" s="126" t="str">
        <f t="shared" si="17"/>
        <v/>
      </c>
      <c r="S76" s="126" t="str">
        <f t="shared" si="17"/>
        <v/>
      </c>
      <c r="T76" s="126" t="str">
        <f t="shared" si="17"/>
        <v/>
      </c>
      <c r="U76" s="126" t="str">
        <f t="shared" si="17"/>
        <v/>
      </c>
      <c r="V76" s="126" t="str">
        <f t="shared" si="17"/>
        <v/>
      </c>
      <c r="W76" s="126" t="str">
        <f t="shared" si="5"/>
        <v/>
      </c>
      <c r="X76" s="126" t="str">
        <f t="shared" si="6"/>
        <v/>
      </c>
      <c r="Y76" s="126" t="str">
        <f t="shared" si="7"/>
        <v/>
      </c>
      <c r="Z76" s="126" t="str">
        <f t="shared" si="8"/>
        <v/>
      </c>
      <c r="AA76" s="126" t="str">
        <f t="shared" si="9"/>
        <v/>
      </c>
      <c r="AB76" s="126" t="str">
        <f t="shared" si="10"/>
        <v/>
      </c>
      <c r="AC76" s="126" t="str">
        <f t="shared" si="11"/>
        <v/>
      </c>
      <c r="AD76" s="126" t="str">
        <f t="shared" si="12"/>
        <v/>
      </c>
      <c r="AE76" s="126" t="str">
        <f t="shared" si="13"/>
        <v/>
      </c>
      <c r="AF76" s="126" t="str">
        <f t="shared" si="14"/>
        <v/>
      </c>
      <c r="AG76" s="126" t="str">
        <f t="shared" si="15"/>
        <v/>
      </c>
      <c r="AH76" s="126" t="str">
        <f t="shared" si="16"/>
        <v/>
      </c>
    </row>
    <row r="77" spans="2:34" ht="22.5" outlineLevel="1" x14ac:dyDescent="0.25">
      <c r="B77" s="206"/>
      <c r="C77" s="37" t="s">
        <v>195</v>
      </c>
      <c r="D77" s="126">
        <f>ABS(2*B22-D22)</f>
        <v>2596</v>
      </c>
      <c r="E77" s="126">
        <f t="shared" ref="E77:V77" si="18">IF(E$70&lt;&gt;"",D77,"")</f>
        <v>2596</v>
      </c>
      <c r="F77" s="126">
        <f t="shared" si="18"/>
        <v>2596</v>
      </c>
      <c r="G77" s="126">
        <f t="shared" si="18"/>
        <v>2596</v>
      </c>
      <c r="H77" s="126">
        <f t="shared" si="18"/>
        <v>2596</v>
      </c>
      <c r="I77" s="126">
        <f t="shared" si="18"/>
        <v>2596</v>
      </c>
      <c r="J77" s="126">
        <f t="shared" si="18"/>
        <v>2596</v>
      </c>
      <c r="K77" s="126">
        <f t="shared" si="18"/>
        <v>2596</v>
      </c>
      <c r="L77" s="126">
        <f t="shared" si="18"/>
        <v>2596</v>
      </c>
      <c r="M77" s="126">
        <f t="shared" si="18"/>
        <v>2596</v>
      </c>
      <c r="N77" s="126">
        <f t="shared" si="18"/>
        <v>2596</v>
      </c>
      <c r="O77" s="126">
        <f t="shared" si="18"/>
        <v>2596</v>
      </c>
      <c r="P77" s="126">
        <f t="shared" si="18"/>
        <v>2596</v>
      </c>
      <c r="Q77" s="126">
        <f t="shared" si="18"/>
        <v>2596</v>
      </c>
      <c r="R77" s="126" t="str">
        <f t="shared" si="18"/>
        <v/>
      </c>
      <c r="S77" s="126" t="str">
        <f t="shared" si="18"/>
        <v/>
      </c>
      <c r="T77" s="126" t="str">
        <f t="shared" si="18"/>
        <v/>
      </c>
      <c r="U77" s="126" t="str">
        <f t="shared" si="18"/>
        <v/>
      </c>
      <c r="V77" s="126" t="str">
        <f t="shared" si="18"/>
        <v/>
      </c>
      <c r="W77" s="126" t="str">
        <f t="shared" si="5"/>
        <v/>
      </c>
      <c r="X77" s="126" t="str">
        <f t="shared" si="6"/>
        <v/>
      </c>
      <c r="Y77" s="126" t="str">
        <f t="shared" si="7"/>
        <v/>
      </c>
      <c r="Z77" s="126" t="str">
        <f t="shared" si="8"/>
        <v/>
      </c>
      <c r="AA77" s="126" t="str">
        <f t="shared" si="9"/>
        <v/>
      </c>
      <c r="AB77" s="126" t="str">
        <f t="shared" si="10"/>
        <v/>
      </c>
      <c r="AC77" s="126" t="str">
        <f t="shared" si="11"/>
        <v/>
      </c>
      <c r="AD77" s="126" t="str">
        <f t="shared" si="12"/>
        <v/>
      </c>
      <c r="AE77" s="126" t="str">
        <f t="shared" si="13"/>
        <v/>
      </c>
      <c r="AF77" s="126" t="str">
        <f t="shared" si="14"/>
        <v/>
      </c>
      <c r="AG77" s="126" t="str">
        <f t="shared" si="15"/>
        <v/>
      </c>
      <c r="AH77" s="126" t="str">
        <f t="shared" si="16"/>
        <v/>
      </c>
    </row>
    <row r="78" spans="2:34" ht="22.5" outlineLevel="1" x14ac:dyDescent="0.25">
      <c r="B78" s="206"/>
      <c r="C78" s="37" t="s">
        <v>206</v>
      </c>
      <c r="D78" s="126">
        <f>ABS(2*D22-B22)</f>
        <v>62</v>
      </c>
      <c r="E78" s="126">
        <f>IF(E$70&lt;&gt;"",D78,"")</f>
        <v>62</v>
      </c>
      <c r="F78" s="126">
        <f t="shared" ref="F78:V78" si="19">IF(F$70&lt;&gt;"",E78,"")</f>
        <v>62</v>
      </c>
      <c r="G78" s="126">
        <f t="shared" si="19"/>
        <v>62</v>
      </c>
      <c r="H78" s="126">
        <f t="shared" si="19"/>
        <v>62</v>
      </c>
      <c r="I78" s="126">
        <f t="shared" si="19"/>
        <v>62</v>
      </c>
      <c r="J78" s="126">
        <f t="shared" si="19"/>
        <v>62</v>
      </c>
      <c r="K78" s="126">
        <f t="shared" si="19"/>
        <v>62</v>
      </c>
      <c r="L78" s="126">
        <f t="shared" si="19"/>
        <v>62</v>
      </c>
      <c r="M78" s="126">
        <f t="shared" si="19"/>
        <v>62</v>
      </c>
      <c r="N78" s="126">
        <f t="shared" si="19"/>
        <v>62</v>
      </c>
      <c r="O78" s="126">
        <f t="shared" si="19"/>
        <v>62</v>
      </c>
      <c r="P78" s="126">
        <f t="shared" si="19"/>
        <v>62</v>
      </c>
      <c r="Q78" s="126">
        <f t="shared" si="19"/>
        <v>62</v>
      </c>
      <c r="R78" s="126" t="str">
        <f t="shared" si="19"/>
        <v/>
      </c>
      <c r="S78" s="126" t="str">
        <f t="shared" si="19"/>
        <v/>
      </c>
      <c r="T78" s="126" t="str">
        <f t="shared" si="19"/>
        <v/>
      </c>
      <c r="U78" s="126" t="str">
        <f t="shared" si="19"/>
        <v/>
      </c>
      <c r="V78" s="126" t="str">
        <f t="shared" si="19"/>
        <v/>
      </c>
      <c r="W78" s="126" t="str">
        <f t="shared" si="5"/>
        <v/>
      </c>
      <c r="X78" s="126" t="str">
        <f t="shared" si="6"/>
        <v/>
      </c>
      <c r="Y78" s="126" t="str">
        <f t="shared" si="7"/>
        <v/>
      </c>
      <c r="Z78" s="126" t="str">
        <f t="shared" si="8"/>
        <v/>
      </c>
      <c r="AA78" s="126" t="str">
        <f t="shared" si="9"/>
        <v/>
      </c>
      <c r="AB78" s="126" t="str">
        <f t="shared" si="10"/>
        <v/>
      </c>
      <c r="AC78" s="126" t="str">
        <f t="shared" si="11"/>
        <v/>
      </c>
      <c r="AD78" s="126" t="str">
        <f t="shared" si="12"/>
        <v/>
      </c>
      <c r="AE78" s="126" t="str">
        <f t="shared" si="13"/>
        <v/>
      </c>
      <c r="AF78" s="126" t="str">
        <f t="shared" si="14"/>
        <v/>
      </c>
      <c r="AG78" s="126" t="str">
        <f t="shared" si="15"/>
        <v/>
      </c>
      <c r="AH78" s="126" t="str">
        <f t="shared" si="16"/>
        <v/>
      </c>
    </row>
    <row r="79" spans="2:34" ht="22.5" outlineLevel="1" x14ac:dyDescent="0.25">
      <c r="B79" s="206"/>
      <c r="C79" s="37" t="s">
        <v>207</v>
      </c>
      <c r="D79" s="126">
        <f>ABS(2*B22+D22)</f>
        <v>4244</v>
      </c>
      <c r="E79" s="126">
        <f t="shared" ref="E79:V79" si="20">IF(E$70&lt;&gt;"",D79,"")</f>
        <v>4244</v>
      </c>
      <c r="F79" s="126">
        <f t="shared" si="20"/>
        <v>4244</v>
      </c>
      <c r="G79" s="126">
        <f t="shared" si="20"/>
        <v>4244</v>
      </c>
      <c r="H79" s="126">
        <f t="shared" si="20"/>
        <v>4244</v>
      </c>
      <c r="I79" s="126">
        <f t="shared" si="20"/>
        <v>4244</v>
      </c>
      <c r="J79" s="126">
        <f t="shared" si="20"/>
        <v>4244</v>
      </c>
      <c r="K79" s="126">
        <f t="shared" si="20"/>
        <v>4244</v>
      </c>
      <c r="L79" s="126">
        <f t="shared" si="20"/>
        <v>4244</v>
      </c>
      <c r="M79" s="126">
        <f t="shared" si="20"/>
        <v>4244</v>
      </c>
      <c r="N79" s="126">
        <f t="shared" si="20"/>
        <v>4244</v>
      </c>
      <c r="O79" s="126">
        <f t="shared" si="20"/>
        <v>4244</v>
      </c>
      <c r="P79" s="126">
        <f t="shared" si="20"/>
        <v>4244</v>
      </c>
      <c r="Q79" s="126">
        <f t="shared" si="20"/>
        <v>4244</v>
      </c>
      <c r="R79" s="126" t="str">
        <f t="shared" si="20"/>
        <v/>
      </c>
      <c r="S79" s="126" t="str">
        <f t="shared" si="20"/>
        <v/>
      </c>
      <c r="T79" s="126" t="str">
        <f t="shared" si="20"/>
        <v/>
      </c>
      <c r="U79" s="126" t="str">
        <f t="shared" si="20"/>
        <v/>
      </c>
      <c r="V79" s="126" t="str">
        <f t="shared" si="20"/>
        <v/>
      </c>
      <c r="W79" s="126" t="str">
        <f t="shared" si="5"/>
        <v/>
      </c>
      <c r="X79" s="126" t="str">
        <f t="shared" si="6"/>
        <v/>
      </c>
      <c r="Y79" s="126" t="str">
        <f t="shared" si="7"/>
        <v/>
      </c>
      <c r="Z79" s="126" t="str">
        <f t="shared" si="8"/>
        <v/>
      </c>
      <c r="AA79" s="126" t="str">
        <f t="shared" si="9"/>
        <v/>
      </c>
      <c r="AB79" s="126" t="str">
        <f t="shared" si="10"/>
        <v/>
      </c>
      <c r="AC79" s="126" t="str">
        <f t="shared" si="11"/>
        <v/>
      </c>
      <c r="AD79" s="126" t="str">
        <f t="shared" si="12"/>
        <v/>
      </c>
      <c r="AE79" s="126" t="str">
        <f t="shared" si="13"/>
        <v/>
      </c>
      <c r="AF79" s="126" t="str">
        <f t="shared" si="14"/>
        <v/>
      </c>
      <c r="AG79" s="126" t="str">
        <f t="shared" si="15"/>
        <v/>
      </c>
      <c r="AH79" s="126" t="str">
        <f t="shared" si="16"/>
        <v/>
      </c>
    </row>
    <row r="80" spans="2:34" ht="22.5" outlineLevel="1" x14ac:dyDescent="0.25">
      <c r="B80" s="206"/>
      <c r="C80" s="37" t="s">
        <v>196</v>
      </c>
      <c r="D80" s="126">
        <f>ABS(2*D22+B22)</f>
        <v>3358</v>
      </c>
      <c r="E80" s="126">
        <f t="shared" ref="E80:V80" si="21">IF(E$70&lt;&gt;"",D80,"")</f>
        <v>3358</v>
      </c>
      <c r="F80" s="126">
        <f t="shared" si="21"/>
        <v>3358</v>
      </c>
      <c r="G80" s="126">
        <f t="shared" si="21"/>
        <v>3358</v>
      </c>
      <c r="H80" s="126">
        <f t="shared" si="21"/>
        <v>3358</v>
      </c>
      <c r="I80" s="126">
        <f t="shared" si="21"/>
        <v>3358</v>
      </c>
      <c r="J80" s="126">
        <f t="shared" si="21"/>
        <v>3358</v>
      </c>
      <c r="K80" s="126">
        <f t="shared" si="21"/>
        <v>3358</v>
      </c>
      <c r="L80" s="126">
        <f t="shared" si="21"/>
        <v>3358</v>
      </c>
      <c r="M80" s="126">
        <f t="shared" si="21"/>
        <v>3358</v>
      </c>
      <c r="N80" s="126">
        <f t="shared" si="21"/>
        <v>3358</v>
      </c>
      <c r="O80" s="126">
        <f t="shared" si="21"/>
        <v>3358</v>
      </c>
      <c r="P80" s="126">
        <f t="shared" si="21"/>
        <v>3358</v>
      </c>
      <c r="Q80" s="126">
        <f t="shared" si="21"/>
        <v>3358</v>
      </c>
      <c r="R80" s="126" t="str">
        <f t="shared" si="21"/>
        <v/>
      </c>
      <c r="S80" s="126" t="str">
        <f t="shared" si="21"/>
        <v/>
      </c>
      <c r="T80" s="126" t="str">
        <f t="shared" si="21"/>
        <v/>
      </c>
      <c r="U80" s="126" t="str">
        <f t="shared" si="21"/>
        <v/>
      </c>
      <c r="V80" s="126" t="str">
        <f t="shared" si="21"/>
        <v/>
      </c>
      <c r="W80" s="126" t="str">
        <f t="shared" si="5"/>
        <v/>
      </c>
      <c r="X80" s="126" t="str">
        <f t="shared" si="6"/>
        <v/>
      </c>
      <c r="Y80" s="126" t="str">
        <f t="shared" si="7"/>
        <v/>
      </c>
      <c r="Z80" s="126" t="str">
        <f t="shared" si="8"/>
        <v/>
      </c>
      <c r="AA80" s="126" t="str">
        <f t="shared" si="9"/>
        <v/>
      </c>
      <c r="AB80" s="126" t="str">
        <f t="shared" si="10"/>
        <v/>
      </c>
      <c r="AC80" s="126" t="str">
        <f t="shared" si="11"/>
        <v/>
      </c>
      <c r="AD80" s="126" t="str">
        <f t="shared" si="12"/>
        <v/>
      </c>
      <c r="AE80" s="126" t="str">
        <f t="shared" si="13"/>
        <v/>
      </c>
      <c r="AF80" s="126" t="str">
        <f t="shared" si="14"/>
        <v/>
      </c>
      <c r="AG80" s="126" t="str">
        <f t="shared" si="15"/>
        <v/>
      </c>
      <c r="AH80" s="126" t="str">
        <f t="shared" si="16"/>
        <v/>
      </c>
    </row>
    <row r="81" spans="1:34" ht="22.5" outlineLevel="1" x14ac:dyDescent="0.25">
      <c r="B81" s="216" t="s">
        <v>153</v>
      </c>
      <c r="C81" s="131" t="s">
        <v>205</v>
      </c>
      <c r="D81" s="130">
        <f>ABS(C22-E22)</f>
        <v>936</v>
      </c>
      <c r="E81" s="130">
        <f t="shared" ref="E81:V81" si="22">IF(E$70&lt;&gt;"",D81,"")</f>
        <v>936</v>
      </c>
      <c r="F81" s="130">
        <f t="shared" si="22"/>
        <v>936</v>
      </c>
      <c r="G81" s="130">
        <f t="shared" si="22"/>
        <v>936</v>
      </c>
      <c r="H81" s="130">
        <f t="shared" si="22"/>
        <v>936</v>
      </c>
      <c r="I81" s="130">
        <f t="shared" si="22"/>
        <v>936</v>
      </c>
      <c r="J81" s="130">
        <f t="shared" si="22"/>
        <v>936</v>
      </c>
      <c r="K81" s="130">
        <f t="shared" si="22"/>
        <v>936</v>
      </c>
      <c r="L81" s="130">
        <f t="shared" si="22"/>
        <v>936</v>
      </c>
      <c r="M81" s="130">
        <f t="shared" si="22"/>
        <v>936</v>
      </c>
      <c r="N81" s="130">
        <f t="shared" si="22"/>
        <v>936</v>
      </c>
      <c r="O81" s="130">
        <f t="shared" si="22"/>
        <v>936</v>
      </c>
      <c r="P81" s="130">
        <f t="shared" si="22"/>
        <v>936</v>
      </c>
      <c r="Q81" s="130">
        <f t="shared" si="22"/>
        <v>936</v>
      </c>
      <c r="R81" s="130" t="str">
        <f t="shared" si="22"/>
        <v/>
      </c>
      <c r="S81" s="130" t="str">
        <f t="shared" si="22"/>
        <v/>
      </c>
      <c r="T81" s="130" t="str">
        <f t="shared" si="22"/>
        <v/>
      </c>
      <c r="U81" s="130" t="str">
        <f t="shared" si="22"/>
        <v/>
      </c>
      <c r="V81" s="130" t="str">
        <f t="shared" si="22"/>
        <v/>
      </c>
      <c r="W81" s="130"/>
      <c r="X81" s="130"/>
      <c r="Y81" s="130"/>
      <c r="Z81" s="130"/>
      <c r="AA81" s="130"/>
      <c r="AB81" s="130"/>
      <c r="AC81" s="130"/>
      <c r="AD81" s="130"/>
      <c r="AE81" s="130"/>
      <c r="AF81" s="130"/>
      <c r="AG81" s="130"/>
      <c r="AH81" s="130"/>
    </row>
    <row r="82" spans="1:34" ht="22.5" outlineLevel="1" x14ac:dyDescent="0.25">
      <c r="B82" s="217"/>
      <c r="C82" s="131" t="s">
        <v>197</v>
      </c>
      <c r="D82" s="130">
        <f>ABS(E22+C22)</f>
        <v>2634</v>
      </c>
      <c r="E82" s="130">
        <f t="shared" ref="E82:V82" si="23">IF(E$70&lt;&gt;"",D82,"")</f>
        <v>2634</v>
      </c>
      <c r="F82" s="130">
        <f t="shared" si="23"/>
        <v>2634</v>
      </c>
      <c r="G82" s="130">
        <f t="shared" si="23"/>
        <v>2634</v>
      </c>
      <c r="H82" s="130">
        <f t="shared" si="23"/>
        <v>2634</v>
      </c>
      <c r="I82" s="130">
        <f t="shared" si="23"/>
        <v>2634</v>
      </c>
      <c r="J82" s="130">
        <f t="shared" si="23"/>
        <v>2634</v>
      </c>
      <c r="K82" s="130">
        <f t="shared" si="23"/>
        <v>2634</v>
      </c>
      <c r="L82" s="130">
        <f t="shared" si="23"/>
        <v>2634</v>
      </c>
      <c r="M82" s="130">
        <f t="shared" si="23"/>
        <v>2634</v>
      </c>
      <c r="N82" s="130">
        <f t="shared" si="23"/>
        <v>2634</v>
      </c>
      <c r="O82" s="130">
        <f t="shared" si="23"/>
        <v>2634</v>
      </c>
      <c r="P82" s="130">
        <f t="shared" si="23"/>
        <v>2634</v>
      </c>
      <c r="Q82" s="130">
        <f t="shared" si="23"/>
        <v>2634</v>
      </c>
      <c r="R82" s="130" t="str">
        <f t="shared" si="23"/>
        <v/>
      </c>
      <c r="S82" s="130" t="str">
        <f t="shared" si="23"/>
        <v/>
      </c>
      <c r="T82" s="130" t="str">
        <f t="shared" si="23"/>
        <v/>
      </c>
      <c r="U82" s="130" t="str">
        <f t="shared" si="23"/>
        <v/>
      </c>
      <c r="V82" s="130" t="str">
        <f t="shared" si="23"/>
        <v/>
      </c>
      <c r="W82" s="130"/>
      <c r="X82" s="130"/>
      <c r="Y82" s="130"/>
      <c r="Z82" s="130"/>
      <c r="AA82" s="130"/>
      <c r="AB82" s="130"/>
      <c r="AC82" s="130"/>
      <c r="AD82" s="130"/>
      <c r="AE82" s="130"/>
      <c r="AF82" s="130"/>
      <c r="AG82" s="130"/>
      <c r="AH82" s="130"/>
    </row>
    <row r="83" spans="1:34" ht="22.5" outlineLevel="1" x14ac:dyDescent="0.25">
      <c r="B83" s="217"/>
      <c r="C83" s="131" t="s">
        <v>198</v>
      </c>
      <c r="D83" s="130">
        <f>ABS(2*C22-E22)</f>
        <v>2721</v>
      </c>
      <c r="E83" s="130">
        <f t="shared" ref="E83:V83" si="24">IF(E$70&lt;&gt;"",D83,"")</f>
        <v>2721</v>
      </c>
      <c r="F83" s="130">
        <f t="shared" si="24"/>
        <v>2721</v>
      </c>
      <c r="G83" s="130">
        <f t="shared" si="24"/>
        <v>2721</v>
      </c>
      <c r="H83" s="130">
        <f t="shared" si="24"/>
        <v>2721</v>
      </c>
      <c r="I83" s="130">
        <f t="shared" si="24"/>
        <v>2721</v>
      </c>
      <c r="J83" s="130">
        <f t="shared" si="24"/>
        <v>2721</v>
      </c>
      <c r="K83" s="130">
        <f t="shared" si="24"/>
        <v>2721</v>
      </c>
      <c r="L83" s="130">
        <f t="shared" si="24"/>
        <v>2721</v>
      </c>
      <c r="M83" s="130">
        <f t="shared" si="24"/>
        <v>2721</v>
      </c>
      <c r="N83" s="130">
        <f t="shared" si="24"/>
        <v>2721</v>
      </c>
      <c r="O83" s="130">
        <f t="shared" si="24"/>
        <v>2721</v>
      </c>
      <c r="P83" s="130">
        <f t="shared" si="24"/>
        <v>2721</v>
      </c>
      <c r="Q83" s="130">
        <f t="shared" si="24"/>
        <v>2721</v>
      </c>
      <c r="R83" s="130" t="str">
        <f t="shared" si="24"/>
        <v/>
      </c>
      <c r="S83" s="130" t="str">
        <f t="shared" si="24"/>
        <v/>
      </c>
      <c r="T83" s="130" t="str">
        <f t="shared" si="24"/>
        <v/>
      </c>
      <c r="U83" s="130" t="str">
        <f t="shared" si="24"/>
        <v/>
      </c>
      <c r="V83" s="130" t="str">
        <f t="shared" si="24"/>
        <v/>
      </c>
      <c r="W83" s="130"/>
      <c r="X83" s="130"/>
      <c r="Y83" s="130"/>
      <c r="Z83" s="130"/>
      <c r="AA83" s="130"/>
      <c r="AB83" s="130"/>
      <c r="AC83" s="130"/>
      <c r="AD83" s="130"/>
      <c r="AE83" s="130"/>
      <c r="AF83" s="130"/>
      <c r="AG83" s="130"/>
      <c r="AH83" s="130"/>
    </row>
    <row r="84" spans="1:34" ht="22.5" outlineLevel="1" x14ac:dyDescent="0.25">
      <c r="B84" s="217"/>
      <c r="C84" s="131" t="s">
        <v>208</v>
      </c>
      <c r="D84" s="130">
        <f>ABS(2*E22-C22)</f>
        <v>87</v>
      </c>
      <c r="E84" s="130">
        <f t="shared" ref="E84:V84" si="25">IF(E$70&lt;&gt;"",D84,"")</f>
        <v>87</v>
      </c>
      <c r="F84" s="130">
        <f t="shared" si="25"/>
        <v>87</v>
      </c>
      <c r="G84" s="130">
        <f t="shared" si="25"/>
        <v>87</v>
      </c>
      <c r="H84" s="130">
        <f t="shared" si="25"/>
        <v>87</v>
      </c>
      <c r="I84" s="130">
        <f t="shared" si="25"/>
        <v>87</v>
      </c>
      <c r="J84" s="130">
        <f t="shared" si="25"/>
        <v>87</v>
      </c>
      <c r="K84" s="130">
        <f t="shared" si="25"/>
        <v>87</v>
      </c>
      <c r="L84" s="130">
        <f t="shared" si="25"/>
        <v>87</v>
      </c>
      <c r="M84" s="130">
        <f t="shared" si="25"/>
        <v>87</v>
      </c>
      <c r="N84" s="130">
        <f t="shared" si="25"/>
        <v>87</v>
      </c>
      <c r="O84" s="130">
        <f t="shared" si="25"/>
        <v>87</v>
      </c>
      <c r="P84" s="130">
        <f t="shared" si="25"/>
        <v>87</v>
      </c>
      <c r="Q84" s="130">
        <f t="shared" si="25"/>
        <v>87</v>
      </c>
      <c r="R84" s="130" t="str">
        <f t="shared" si="25"/>
        <v/>
      </c>
      <c r="S84" s="130" t="str">
        <f t="shared" si="25"/>
        <v/>
      </c>
      <c r="T84" s="130" t="str">
        <f t="shared" si="25"/>
        <v/>
      </c>
      <c r="U84" s="130" t="str">
        <f t="shared" si="25"/>
        <v/>
      </c>
      <c r="V84" s="130" t="str">
        <f t="shared" si="25"/>
        <v/>
      </c>
      <c r="W84" s="130"/>
      <c r="X84" s="130"/>
      <c r="Y84" s="130"/>
      <c r="Z84" s="130"/>
      <c r="AA84" s="130"/>
      <c r="AB84" s="130"/>
      <c r="AC84" s="130"/>
      <c r="AD84" s="130"/>
      <c r="AE84" s="130"/>
      <c r="AF84" s="130"/>
      <c r="AG84" s="130"/>
      <c r="AH84" s="130"/>
    </row>
    <row r="85" spans="1:34" ht="22.5" outlineLevel="1" x14ac:dyDescent="0.25">
      <c r="B85" s="217"/>
      <c r="C85" s="131" t="s">
        <v>209</v>
      </c>
      <c r="D85" s="130">
        <f>ABS(2*C22+E22)</f>
        <v>4419</v>
      </c>
      <c r="E85" s="130">
        <f t="shared" ref="E85:V85" si="26">IF(E$70&lt;&gt;"",D85,"")</f>
        <v>4419</v>
      </c>
      <c r="F85" s="130">
        <f t="shared" si="26"/>
        <v>4419</v>
      </c>
      <c r="G85" s="130">
        <f t="shared" si="26"/>
        <v>4419</v>
      </c>
      <c r="H85" s="130">
        <f t="shared" si="26"/>
        <v>4419</v>
      </c>
      <c r="I85" s="130">
        <f t="shared" si="26"/>
        <v>4419</v>
      </c>
      <c r="J85" s="130">
        <f t="shared" si="26"/>
        <v>4419</v>
      </c>
      <c r="K85" s="130">
        <f t="shared" si="26"/>
        <v>4419</v>
      </c>
      <c r="L85" s="130">
        <f t="shared" si="26"/>
        <v>4419</v>
      </c>
      <c r="M85" s="130">
        <f t="shared" si="26"/>
        <v>4419</v>
      </c>
      <c r="N85" s="130">
        <f t="shared" si="26"/>
        <v>4419</v>
      </c>
      <c r="O85" s="130">
        <f t="shared" si="26"/>
        <v>4419</v>
      </c>
      <c r="P85" s="130">
        <f t="shared" si="26"/>
        <v>4419</v>
      </c>
      <c r="Q85" s="130">
        <f t="shared" si="26"/>
        <v>4419</v>
      </c>
      <c r="R85" s="130" t="str">
        <f t="shared" si="26"/>
        <v/>
      </c>
      <c r="S85" s="130" t="str">
        <f t="shared" si="26"/>
        <v/>
      </c>
      <c r="T85" s="130" t="str">
        <f t="shared" si="26"/>
        <v/>
      </c>
      <c r="U85" s="130" t="str">
        <f t="shared" si="26"/>
        <v/>
      </c>
      <c r="V85" s="130" t="str">
        <f t="shared" si="26"/>
        <v/>
      </c>
      <c r="W85" s="130"/>
      <c r="X85" s="130"/>
      <c r="Y85" s="130"/>
      <c r="Z85" s="130"/>
      <c r="AA85" s="130"/>
      <c r="AB85" s="130"/>
      <c r="AC85" s="130"/>
      <c r="AD85" s="130"/>
      <c r="AE85" s="130"/>
      <c r="AF85" s="130"/>
      <c r="AG85" s="130"/>
      <c r="AH85" s="130"/>
    </row>
    <row r="86" spans="1:34" ht="22.5" outlineLevel="1" x14ac:dyDescent="0.25">
      <c r="B86" s="218"/>
      <c r="C86" s="131" t="s">
        <v>199</v>
      </c>
      <c r="D86" s="130">
        <f>ABS(2*E22+C22)</f>
        <v>3483</v>
      </c>
      <c r="E86" s="130">
        <f t="shared" ref="E86:V86" si="27">IF(E$70&lt;&gt;"",D86,"")</f>
        <v>3483</v>
      </c>
      <c r="F86" s="130">
        <f t="shared" si="27"/>
        <v>3483</v>
      </c>
      <c r="G86" s="130">
        <f t="shared" si="27"/>
        <v>3483</v>
      </c>
      <c r="H86" s="130">
        <f t="shared" si="27"/>
        <v>3483</v>
      </c>
      <c r="I86" s="130">
        <f t="shared" si="27"/>
        <v>3483</v>
      </c>
      <c r="J86" s="130">
        <f t="shared" si="27"/>
        <v>3483</v>
      </c>
      <c r="K86" s="130">
        <f t="shared" si="27"/>
        <v>3483</v>
      </c>
      <c r="L86" s="130">
        <f t="shared" si="27"/>
        <v>3483</v>
      </c>
      <c r="M86" s="130">
        <f t="shared" si="27"/>
        <v>3483</v>
      </c>
      <c r="N86" s="130">
        <f t="shared" si="27"/>
        <v>3483</v>
      </c>
      <c r="O86" s="130">
        <f t="shared" si="27"/>
        <v>3483</v>
      </c>
      <c r="P86" s="130">
        <f t="shared" si="27"/>
        <v>3483</v>
      </c>
      <c r="Q86" s="130">
        <f t="shared" si="27"/>
        <v>3483</v>
      </c>
      <c r="R86" s="130" t="str">
        <f t="shared" si="27"/>
        <v/>
      </c>
      <c r="S86" s="130" t="str">
        <f t="shared" si="27"/>
        <v/>
      </c>
      <c r="T86" s="130" t="str">
        <f t="shared" si="27"/>
        <v/>
      </c>
      <c r="U86" s="130" t="str">
        <f t="shared" si="27"/>
        <v/>
      </c>
      <c r="V86" s="130" t="str">
        <f t="shared" si="27"/>
        <v/>
      </c>
      <c r="W86" s="130"/>
      <c r="X86" s="130"/>
      <c r="Y86" s="130"/>
      <c r="Z86" s="130"/>
      <c r="AA86" s="130"/>
      <c r="AB86" s="130"/>
      <c r="AC86" s="130"/>
      <c r="AD86" s="130"/>
      <c r="AE86" s="130"/>
      <c r="AF86" s="130"/>
      <c r="AG86" s="130"/>
      <c r="AH86" s="130"/>
    </row>
    <row r="87" spans="1:34" s="127" customFormat="1" ht="15.75" outlineLevel="1" thickBot="1" x14ac:dyDescent="0.3">
      <c r="S87" s="128"/>
      <c r="T87" s="128"/>
      <c r="U87" s="128"/>
      <c r="V87" s="128"/>
      <c r="W87" s="128"/>
      <c r="X87" s="128"/>
      <c r="Y87" s="128"/>
      <c r="Z87" s="128"/>
      <c r="AA87" s="128"/>
      <c r="AB87" s="128"/>
      <c r="AC87" s="128"/>
      <c r="AD87" s="128"/>
      <c r="AE87" s="128"/>
      <c r="AF87" s="128"/>
      <c r="AG87" s="128"/>
      <c r="AH87" s="128"/>
    </row>
    <row r="88" spans="1:34" s="127" customFormat="1" ht="19.5" thickBot="1" x14ac:dyDescent="0.3">
      <c r="A88" s="5"/>
      <c r="B88" s="180" t="s">
        <v>171</v>
      </c>
      <c r="C88" s="181"/>
      <c r="D88" s="181"/>
      <c r="E88" s="181"/>
      <c r="F88" s="181"/>
      <c r="G88" s="181"/>
      <c r="H88" s="181"/>
      <c r="I88" s="181"/>
      <c r="J88" s="181"/>
      <c r="K88" s="181"/>
      <c r="L88" s="181"/>
      <c r="M88" s="181"/>
      <c r="N88" s="182"/>
      <c r="O88" s="129"/>
      <c r="S88" s="128"/>
      <c r="T88" s="128"/>
      <c r="U88" s="128"/>
      <c r="V88" s="128"/>
      <c r="W88" s="128"/>
      <c r="X88" s="128"/>
      <c r="Y88" s="128"/>
      <c r="Z88" s="128"/>
      <c r="AA88" s="128"/>
      <c r="AB88" s="128"/>
      <c r="AC88" s="128"/>
      <c r="AD88" s="128"/>
      <c r="AE88" s="128"/>
      <c r="AF88" s="128"/>
      <c r="AG88" s="128"/>
      <c r="AH88" s="128"/>
    </row>
    <row r="89" spans="1:34" s="127" customFormat="1" ht="46.5" customHeight="1" outlineLevel="1" x14ac:dyDescent="0.25">
      <c r="A89" s="5"/>
      <c r="B89" s="199" t="s">
        <v>252</v>
      </c>
      <c r="C89" s="200"/>
      <c r="D89" s="200"/>
      <c r="E89" s="200"/>
      <c r="F89" s="200"/>
      <c r="G89" s="200"/>
      <c r="H89" s="200"/>
      <c r="I89" s="200"/>
      <c r="J89" s="200"/>
      <c r="K89" s="200"/>
      <c r="L89" s="200"/>
      <c r="M89" s="200"/>
      <c r="N89" s="201"/>
      <c r="S89" s="128"/>
      <c r="T89" s="128"/>
      <c r="U89" s="128"/>
      <c r="V89" s="128"/>
      <c r="W89" s="128"/>
      <c r="X89" s="128"/>
      <c r="Y89" s="128"/>
      <c r="Z89" s="128"/>
      <c r="AA89" s="128"/>
      <c r="AB89" s="128"/>
      <c r="AC89" s="128"/>
      <c r="AD89" s="128"/>
      <c r="AE89" s="128"/>
      <c r="AF89" s="128"/>
      <c r="AG89" s="128"/>
      <c r="AH89" s="128"/>
    </row>
    <row r="90" spans="1:34" s="127" customFormat="1" ht="9.75" customHeight="1" outlineLevel="1" x14ac:dyDescent="0.25">
      <c r="S90" s="128"/>
      <c r="T90" s="128"/>
      <c r="U90" s="128"/>
      <c r="V90" s="128"/>
      <c r="W90" s="128"/>
      <c r="X90" s="128"/>
      <c r="Y90" s="128"/>
      <c r="Z90" s="128"/>
      <c r="AA90" s="128"/>
      <c r="AB90" s="128"/>
      <c r="AC90" s="128"/>
      <c r="AD90" s="128"/>
      <c r="AE90" s="128"/>
      <c r="AF90" s="128"/>
      <c r="AG90" s="128"/>
      <c r="AH90" s="128"/>
    </row>
    <row r="91" spans="1:34" ht="21" customHeight="1" outlineLevel="1" x14ac:dyDescent="0.25">
      <c r="A91" s="18"/>
      <c r="B91" s="59"/>
      <c r="C91" s="41"/>
      <c r="D91" s="42">
        <v>1</v>
      </c>
      <c r="E91" s="42">
        <v>2</v>
      </c>
      <c r="F91" s="42">
        <v>3</v>
      </c>
      <c r="G91" s="42" t="s">
        <v>246</v>
      </c>
      <c r="H91" s="42">
        <v>4</v>
      </c>
      <c r="I91" s="42">
        <v>5</v>
      </c>
      <c r="J91" s="42" t="s">
        <v>247</v>
      </c>
      <c r="K91" s="42" t="s">
        <v>246</v>
      </c>
      <c r="L91" s="42" t="s">
        <v>246</v>
      </c>
      <c r="M91" s="42" t="s">
        <v>248</v>
      </c>
      <c r="N91" s="42" t="s">
        <v>163</v>
      </c>
      <c r="O91" s="42" t="s">
        <v>163</v>
      </c>
      <c r="P91" s="42" t="s">
        <v>163</v>
      </c>
      <c r="Q91" s="42" t="s">
        <v>163</v>
      </c>
      <c r="R91" s="42" t="s">
        <v>163</v>
      </c>
      <c r="S91" s="42" t="s">
        <v>163</v>
      </c>
      <c r="T91" s="42" t="s">
        <v>163</v>
      </c>
      <c r="U91" s="42" t="s">
        <v>163</v>
      </c>
      <c r="V91" s="42" t="s">
        <v>163</v>
      </c>
      <c r="W91" s="115"/>
      <c r="X91" s="115"/>
      <c r="Y91" s="115"/>
      <c r="Z91" s="115"/>
      <c r="AA91" s="115"/>
      <c r="AB91" s="115"/>
      <c r="AC91" s="115"/>
      <c r="AD91" s="115"/>
      <c r="AE91" s="115"/>
      <c r="AF91" s="115"/>
      <c r="AG91" s="115"/>
      <c r="AH91" s="115"/>
    </row>
    <row r="92" spans="1:34" ht="39" customHeight="1" outlineLevel="1" x14ac:dyDescent="0.25">
      <c r="A92" s="18"/>
      <c r="D92" s="93" t="s">
        <v>249</v>
      </c>
      <c r="E92" s="93" t="s">
        <v>250</v>
      </c>
      <c r="F92" s="93" t="s">
        <v>249</v>
      </c>
      <c r="G92" s="93" t="s">
        <v>250</v>
      </c>
      <c r="H92" s="93" t="s">
        <v>251</v>
      </c>
      <c r="I92" s="93" t="s">
        <v>249</v>
      </c>
      <c r="J92" s="93" t="s">
        <v>249</v>
      </c>
      <c r="K92" s="93" t="s">
        <v>250</v>
      </c>
      <c r="L92" s="93" t="s">
        <v>250</v>
      </c>
      <c r="M92" s="93" t="s">
        <v>251</v>
      </c>
      <c r="N92" s="93" t="s">
        <v>163</v>
      </c>
      <c r="O92" s="93" t="s">
        <v>163</v>
      </c>
      <c r="P92" s="93" t="s">
        <v>163</v>
      </c>
      <c r="Q92" s="93" t="s">
        <v>163</v>
      </c>
      <c r="R92" s="93" t="s">
        <v>163</v>
      </c>
      <c r="S92" s="93" t="s">
        <v>163</v>
      </c>
      <c r="T92" s="93" t="s">
        <v>163</v>
      </c>
      <c r="U92" s="93" t="s">
        <v>163</v>
      </c>
      <c r="V92" s="93" t="s">
        <v>163</v>
      </c>
      <c r="W92" s="93"/>
      <c r="X92" s="93"/>
      <c r="Y92" s="93"/>
      <c r="Z92" s="93"/>
      <c r="AA92" s="93"/>
      <c r="AB92" s="93"/>
      <c r="AC92" s="93"/>
      <c r="AD92" s="93"/>
      <c r="AE92" s="93"/>
      <c r="AF92" s="93"/>
      <c r="AG92" s="93"/>
      <c r="AH92" s="93"/>
    </row>
    <row r="93" spans="1:34" ht="41.25" customHeight="1" outlineLevel="1" x14ac:dyDescent="0.25">
      <c r="A93" s="18"/>
      <c r="B93" s="208" t="s">
        <v>136</v>
      </c>
      <c r="C93" s="208"/>
      <c r="D93" s="92" t="s">
        <v>191</v>
      </c>
      <c r="E93" s="92" t="s">
        <v>221</v>
      </c>
      <c r="F93" s="92" t="s">
        <v>190</v>
      </c>
      <c r="G93" s="92" t="s">
        <v>191</v>
      </c>
      <c r="H93" s="92" t="s">
        <v>191</v>
      </c>
      <c r="I93" s="92" t="s">
        <v>221</v>
      </c>
      <c r="J93" s="92" t="s">
        <v>190</v>
      </c>
      <c r="K93" s="92" t="s">
        <v>227</v>
      </c>
      <c r="L93" s="92" t="s">
        <v>228</v>
      </c>
      <c r="M93" s="92" t="s">
        <v>228</v>
      </c>
      <c r="N93" s="92"/>
      <c r="O93" s="92"/>
      <c r="P93" s="92"/>
      <c r="Q93" s="92"/>
      <c r="R93" s="92"/>
      <c r="S93" s="92"/>
      <c r="T93" s="92"/>
      <c r="U93" s="92"/>
      <c r="V93" s="92"/>
      <c r="W93" s="116"/>
      <c r="X93" s="116"/>
      <c r="Y93" s="116"/>
      <c r="Z93" s="116"/>
      <c r="AA93" s="116"/>
      <c r="AB93" s="116"/>
      <c r="AC93" s="116"/>
      <c r="AD93" s="116"/>
      <c r="AE93" s="116"/>
      <c r="AF93" s="116"/>
      <c r="AG93" s="116"/>
      <c r="AH93" s="116"/>
    </row>
    <row r="94" spans="1:34" ht="16.5" customHeight="1" outlineLevel="1" x14ac:dyDescent="0.25">
      <c r="A94" s="18"/>
      <c r="B94" s="207" t="s">
        <v>137</v>
      </c>
      <c r="C94" s="208"/>
      <c r="D94" s="62">
        <v>869</v>
      </c>
      <c r="E94" s="62">
        <v>2620</v>
      </c>
      <c r="F94" s="62">
        <v>2620</v>
      </c>
      <c r="G94" s="62">
        <v>925</v>
      </c>
      <c r="H94" s="62">
        <v>875</v>
      </c>
      <c r="I94" s="62">
        <v>2570</v>
      </c>
      <c r="J94" s="62">
        <v>2571</v>
      </c>
      <c r="K94" s="62">
        <v>4400</v>
      </c>
      <c r="L94" s="62">
        <v>3400</v>
      </c>
      <c r="M94" s="62">
        <v>3358</v>
      </c>
      <c r="N94" s="62"/>
      <c r="O94" s="62"/>
      <c r="P94" s="62"/>
      <c r="Q94" s="62"/>
      <c r="R94" s="62"/>
      <c r="S94" s="62"/>
      <c r="T94" s="62"/>
      <c r="U94" s="62"/>
      <c r="V94" s="62"/>
      <c r="W94" s="117"/>
      <c r="X94" s="117"/>
      <c r="Y94" s="117"/>
      <c r="Z94" s="117"/>
      <c r="AA94" s="117"/>
      <c r="AB94" s="117"/>
      <c r="AC94" s="117"/>
      <c r="AD94" s="117"/>
      <c r="AE94" s="117"/>
      <c r="AF94" s="117"/>
      <c r="AG94" s="117"/>
      <c r="AH94" s="117"/>
    </row>
    <row r="95" spans="1:34" ht="16.5" customHeight="1" outlineLevel="1" x14ac:dyDescent="0.25">
      <c r="A95" s="18"/>
      <c r="B95" s="207" t="s">
        <v>138</v>
      </c>
      <c r="C95" s="208"/>
      <c r="D95" s="62">
        <v>875</v>
      </c>
      <c r="E95" s="62">
        <v>2634</v>
      </c>
      <c r="F95" s="62">
        <v>2690</v>
      </c>
      <c r="G95" s="62">
        <v>960</v>
      </c>
      <c r="H95" s="62">
        <v>890</v>
      </c>
      <c r="I95" s="62">
        <v>2620</v>
      </c>
      <c r="J95" s="62">
        <v>2620</v>
      </c>
      <c r="K95" s="62">
        <v>4419</v>
      </c>
      <c r="L95" s="62">
        <v>3483</v>
      </c>
      <c r="M95" s="62">
        <v>3400</v>
      </c>
      <c r="N95" s="62"/>
      <c r="O95" s="62"/>
      <c r="P95" s="62"/>
      <c r="Q95" s="62"/>
      <c r="R95" s="62"/>
      <c r="S95" s="62"/>
      <c r="T95" s="62"/>
      <c r="U95" s="62"/>
      <c r="V95" s="62"/>
      <c r="W95" s="117"/>
      <c r="X95" s="117"/>
      <c r="Y95" s="117"/>
      <c r="Z95" s="117"/>
      <c r="AA95" s="117"/>
      <c r="AB95" s="117"/>
      <c r="AC95" s="117"/>
      <c r="AD95" s="117"/>
      <c r="AE95" s="117"/>
      <c r="AF95" s="117"/>
      <c r="AG95" s="117"/>
      <c r="AH95" s="117"/>
    </row>
    <row r="96" spans="1:34" ht="28.5" customHeight="1" outlineLevel="1" x14ac:dyDescent="0.25">
      <c r="A96" s="18"/>
      <c r="B96" s="208" t="s">
        <v>69</v>
      </c>
      <c r="C96" s="208"/>
      <c r="D96" s="78" t="s">
        <v>225</v>
      </c>
      <c r="E96" s="78" t="s">
        <v>222</v>
      </c>
      <c r="F96" s="78" t="s">
        <v>222</v>
      </c>
      <c r="G96" s="78" t="s">
        <v>223</v>
      </c>
      <c r="H96" s="78" t="s">
        <v>224</v>
      </c>
      <c r="I96" s="78" t="s">
        <v>226</v>
      </c>
      <c r="J96" s="78" t="s">
        <v>226</v>
      </c>
      <c r="K96" s="78"/>
      <c r="L96" s="78" t="s">
        <v>229</v>
      </c>
      <c r="M96" s="78" t="s">
        <v>230</v>
      </c>
      <c r="N96" s="78"/>
      <c r="O96" s="79"/>
      <c r="P96" s="80"/>
      <c r="Q96" s="80"/>
      <c r="R96" s="80"/>
      <c r="S96" s="81"/>
      <c r="T96" s="81"/>
      <c r="U96" s="81"/>
      <c r="V96" s="81"/>
      <c r="W96" s="81"/>
      <c r="X96" s="81"/>
      <c r="Y96" s="81"/>
      <c r="Z96" s="81"/>
      <c r="AA96" s="81"/>
      <c r="AB96" s="81"/>
      <c r="AC96" s="81"/>
      <c r="AD96" s="81"/>
      <c r="AE96" s="81"/>
      <c r="AF96" s="81"/>
      <c r="AG96" s="81"/>
      <c r="AH96" s="81"/>
    </row>
    <row r="97" spans="1:34" ht="18.75" outlineLevel="1" x14ac:dyDescent="0.25">
      <c r="A97" s="18"/>
      <c r="B97" s="208" t="s">
        <v>70</v>
      </c>
      <c r="C97" s="208"/>
      <c r="D97" s="82"/>
      <c r="E97" s="82"/>
      <c r="F97" s="82"/>
      <c r="G97" s="82"/>
      <c r="H97" s="82"/>
      <c r="I97" s="82"/>
      <c r="J97" s="82"/>
      <c r="K97" s="82" t="s">
        <v>3</v>
      </c>
      <c r="L97" s="82" t="s">
        <v>231</v>
      </c>
      <c r="M97" s="82"/>
      <c r="N97" s="82"/>
      <c r="O97" s="79"/>
      <c r="P97" s="80"/>
      <c r="Q97" s="80"/>
      <c r="R97" s="80"/>
      <c r="S97" s="81"/>
      <c r="T97" s="81"/>
      <c r="U97" s="81"/>
      <c r="V97" s="81"/>
      <c r="W97" s="81"/>
      <c r="X97" s="81"/>
      <c r="Y97" s="81"/>
      <c r="Z97" s="81"/>
      <c r="AA97" s="81"/>
      <c r="AB97" s="81"/>
      <c r="AC97" s="81"/>
      <c r="AD97" s="81"/>
      <c r="AE97" s="81"/>
      <c r="AF97" s="81"/>
      <c r="AG97" s="81"/>
      <c r="AH97" s="81"/>
    </row>
    <row r="98" spans="1:34" ht="18.75" outlineLevel="1" x14ac:dyDescent="0.25">
      <c r="A98" s="18"/>
      <c r="B98" s="208" t="s">
        <v>71</v>
      </c>
      <c r="C98" s="208"/>
      <c r="D98" s="82"/>
      <c r="E98" s="82"/>
      <c r="F98" s="82"/>
      <c r="G98" s="82"/>
      <c r="H98" s="82"/>
      <c r="I98" s="82"/>
      <c r="J98" s="82"/>
      <c r="K98" s="82"/>
      <c r="L98" s="82"/>
      <c r="M98" s="82"/>
      <c r="N98" s="82"/>
      <c r="O98" s="79"/>
      <c r="P98" s="80"/>
      <c r="Q98" s="80"/>
      <c r="R98" s="80"/>
      <c r="S98" s="81"/>
      <c r="T98" s="81"/>
      <c r="U98" s="81"/>
      <c r="V98" s="81"/>
      <c r="W98" s="81"/>
      <c r="X98" s="81"/>
      <c r="Y98" s="81"/>
      <c r="Z98" s="81"/>
      <c r="AA98" s="81"/>
      <c r="AB98" s="81"/>
      <c r="AC98" s="81"/>
      <c r="AD98" s="81"/>
      <c r="AE98" s="81"/>
      <c r="AF98" s="81"/>
      <c r="AG98" s="81"/>
      <c r="AH98" s="81"/>
    </row>
    <row r="99" spans="1:34" ht="29.25" customHeight="1" outlineLevel="1" x14ac:dyDescent="0.25">
      <c r="A99" s="223" t="s">
        <v>82</v>
      </c>
      <c r="B99" s="219" t="s">
        <v>94</v>
      </c>
      <c r="C99" s="219"/>
      <c r="D99" s="39" t="s">
        <v>159</v>
      </c>
      <c r="E99" s="39" t="s">
        <v>158</v>
      </c>
      <c r="F99" s="39" t="s">
        <v>159</v>
      </c>
      <c r="G99" s="39" t="s">
        <v>158</v>
      </c>
      <c r="H99" s="39" t="s">
        <v>159</v>
      </c>
      <c r="I99" s="39" t="s">
        <v>158</v>
      </c>
      <c r="J99" s="39" t="s">
        <v>159</v>
      </c>
      <c r="K99" s="39" t="s">
        <v>158</v>
      </c>
      <c r="L99" s="39" t="s">
        <v>158</v>
      </c>
      <c r="M99" s="39" t="s">
        <v>159</v>
      </c>
      <c r="N99" s="39" t="s">
        <v>163</v>
      </c>
      <c r="O99" s="39" t="s">
        <v>163</v>
      </c>
      <c r="P99" s="39" t="s">
        <v>163</v>
      </c>
      <c r="Q99" s="39" t="s">
        <v>163</v>
      </c>
      <c r="R99" s="39" t="s">
        <v>163</v>
      </c>
      <c r="S99" s="39" t="s">
        <v>163</v>
      </c>
      <c r="T99" s="39" t="s">
        <v>163</v>
      </c>
      <c r="U99" s="39" t="s">
        <v>163</v>
      </c>
      <c r="V99" s="39" t="s">
        <v>163</v>
      </c>
      <c r="W99" s="118"/>
      <c r="X99" s="118"/>
      <c r="Y99" s="118"/>
      <c r="Z99" s="118"/>
      <c r="AA99" s="118"/>
      <c r="AB99" s="118"/>
      <c r="AC99" s="118"/>
      <c r="AD99" s="118"/>
      <c r="AE99" s="118"/>
      <c r="AF99" s="118"/>
      <c r="AG99" s="118"/>
      <c r="AH99" s="118"/>
    </row>
    <row r="100" spans="1:34" outlineLevel="1" x14ac:dyDescent="0.25">
      <c r="A100" s="223"/>
      <c r="B100" s="208" t="s">
        <v>81</v>
      </c>
      <c r="C100" s="208"/>
      <c r="D100" s="39" t="s">
        <v>241</v>
      </c>
      <c r="E100" s="39" t="s">
        <v>241</v>
      </c>
      <c r="F100" s="39" t="s">
        <v>241</v>
      </c>
      <c r="G100" s="39" t="s">
        <v>241</v>
      </c>
      <c r="H100" s="39" t="s">
        <v>241</v>
      </c>
      <c r="I100" s="39" t="s">
        <v>241</v>
      </c>
      <c r="J100" s="39" t="s">
        <v>241</v>
      </c>
      <c r="K100" s="39" t="s">
        <v>241</v>
      </c>
      <c r="L100" s="39" t="s">
        <v>241</v>
      </c>
      <c r="M100" s="39" t="s">
        <v>241</v>
      </c>
      <c r="N100" s="39" t="s">
        <v>163</v>
      </c>
      <c r="O100" s="39" t="s">
        <v>163</v>
      </c>
      <c r="P100" s="39" t="s">
        <v>163</v>
      </c>
      <c r="Q100" s="39" t="s">
        <v>163</v>
      </c>
      <c r="R100" s="39" t="s">
        <v>163</v>
      </c>
      <c r="S100" s="39" t="s">
        <v>163</v>
      </c>
      <c r="T100" s="39" t="s">
        <v>163</v>
      </c>
      <c r="U100" s="39" t="s">
        <v>163</v>
      </c>
      <c r="V100" s="39" t="s">
        <v>163</v>
      </c>
      <c r="W100" s="118"/>
      <c r="X100" s="118"/>
      <c r="Y100" s="118"/>
      <c r="Z100" s="118"/>
      <c r="AA100" s="118"/>
      <c r="AB100" s="118"/>
      <c r="AC100" s="118"/>
      <c r="AD100" s="118"/>
      <c r="AE100" s="118"/>
      <c r="AF100" s="118"/>
      <c r="AG100" s="118"/>
      <c r="AH100" s="118"/>
    </row>
    <row r="101" spans="1:34" outlineLevel="1" x14ac:dyDescent="0.25">
      <c r="A101" s="223"/>
      <c r="B101" s="208" t="s">
        <v>103</v>
      </c>
      <c r="C101" s="208"/>
      <c r="D101" s="39">
        <v>1720</v>
      </c>
      <c r="E101" s="39">
        <v>1775</v>
      </c>
      <c r="F101" s="39">
        <v>1720</v>
      </c>
      <c r="G101" s="39">
        <v>1775</v>
      </c>
      <c r="H101" s="39">
        <v>1720</v>
      </c>
      <c r="I101" s="39">
        <v>1775</v>
      </c>
      <c r="J101" s="39">
        <v>1720</v>
      </c>
      <c r="K101" s="39">
        <v>1775</v>
      </c>
      <c r="L101" s="39">
        <v>1775</v>
      </c>
      <c r="M101" s="39">
        <v>1720</v>
      </c>
      <c r="N101" s="39" t="s">
        <v>163</v>
      </c>
      <c r="O101" s="39" t="s">
        <v>163</v>
      </c>
      <c r="P101" s="39" t="s">
        <v>163</v>
      </c>
      <c r="Q101" s="39" t="s">
        <v>163</v>
      </c>
      <c r="R101" s="39" t="s">
        <v>163</v>
      </c>
      <c r="S101" s="39" t="s">
        <v>163</v>
      </c>
      <c r="T101" s="39" t="s">
        <v>163</v>
      </c>
      <c r="U101" s="39" t="s">
        <v>163</v>
      </c>
      <c r="V101" s="39" t="s">
        <v>163</v>
      </c>
      <c r="W101" s="118"/>
      <c r="X101" s="118"/>
      <c r="Y101" s="118"/>
      <c r="Z101" s="118"/>
      <c r="AA101" s="118"/>
      <c r="AB101" s="118"/>
      <c r="AC101" s="118"/>
      <c r="AD101" s="118"/>
      <c r="AE101" s="118"/>
      <c r="AF101" s="118"/>
      <c r="AG101" s="118"/>
      <c r="AH101" s="118"/>
    </row>
    <row r="102" spans="1:34" outlineLevel="1" x14ac:dyDescent="0.25">
      <c r="A102" s="223"/>
      <c r="B102" s="207" t="s">
        <v>107</v>
      </c>
      <c r="C102" s="208"/>
      <c r="D102" s="39">
        <v>15</v>
      </c>
      <c r="E102" s="39">
        <v>15</v>
      </c>
      <c r="F102" s="39">
        <v>15</v>
      </c>
      <c r="G102" s="39">
        <v>15</v>
      </c>
      <c r="H102" s="39">
        <v>15</v>
      </c>
      <c r="I102" s="39">
        <v>15</v>
      </c>
      <c r="J102" s="39">
        <v>15</v>
      </c>
      <c r="K102" s="39">
        <v>15</v>
      </c>
      <c r="L102" s="39">
        <v>15</v>
      </c>
      <c r="M102" s="39">
        <v>15</v>
      </c>
      <c r="N102" s="39" t="s">
        <v>163</v>
      </c>
      <c r="O102" s="39" t="s">
        <v>163</v>
      </c>
      <c r="P102" s="39" t="s">
        <v>163</v>
      </c>
      <c r="Q102" s="39" t="s">
        <v>163</v>
      </c>
      <c r="R102" s="39" t="s">
        <v>163</v>
      </c>
      <c r="S102" s="39" t="s">
        <v>163</v>
      </c>
      <c r="T102" s="39" t="s">
        <v>163</v>
      </c>
      <c r="U102" s="39" t="s">
        <v>163</v>
      </c>
      <c r="V102" s="39" t="s">
        <v>163</v>
      </c>
      <c r="W102" s="118"/>
      <c r="X102" s="118"/>
      <c r="Y102" s="118"/>
      <c r="Z102" s="118"/>
      <c r="AA102" s="118"/>
      <c r="AB102" s="118"/>
      <c r="AC102" s="118"/>
      <c r="AD102" s="118"/>
      <c r="AE102" s="118"/>
      <c r="AF102" s="118"/>
      <c r="AG102" s="118"/>
      <c r="AH102" s="118"/>
    </row>
    <row r="103" spans="1:34" ht="18" outlineLevel="1" x14ac:dyDescent="0.25">
      <c r="A103" s="223"/>
      <c r="B103" s="207" t="s">
        <v>101</v>
      </c>
      <c r="C103" s="208"/>
      <c r="D103" s="39">
        <v>100</v>
      </c>
      <c r="E103" s="39">
        <v>100</v>
      </c>
      <c r="F103" s="39">
        <v>100</v>
      </c>
      <c r="G103" s="39">
        <v>100</v>
      </c>
      <c r="H103" s="39">
        <v>100</v>
      </c>
      <c r="I103" s="39">
        <v>100</v>
      </c>
      <c r="J103" s="39">
        <v>100</v>
      </c>
      <c r="K103" s="39">
        <v>100</v>
      </c>
      <c r="L103" s="39">
        <v>100</v>
      </c>
      <c r="M103" s="39">
        <v>100</v>
      </c>
      <c r="N103" s="39" t="s">
        <v>163</v>
      </c>
      <c r="O103" s="39" t="s">
        <v>163</v>
      </c>
      <c r="P103" s="39" t="s">
        <v>163</v>
      </c>
      <c r="Q103" s="39" t="s">
        <v>163</v>
      </c>
      <c r="R103" s="39" t="s">
        <v>163</v>
      </c>
      <c r="S103" s="39" t="s">
        <v>163</v>
      </c>
      <c r="T103" s="39" t="s">
        <v>163</v>
      </c>
      <c r="U103" s="39" t="s">
        <v>163</v>
      </c>
      <c r="V103" s="39" t="s">
        <v>163</v>
      </c>
      <c r="W103" s="118"/>
      <c r="X103" s="118"/>
      <c r="Y103" s="118"/>
      <c r="Z103" s="118"/>
      <c r="AA103" s="118"/>
      <c r="AB103" s="118"/>
      <c r="AC103" s="118"/>
      <c r="AD103" s="118"/>
      <c r="AE103" s="118"/>
      <c r="AF103" s="118"/>
      <c r="AG103" s="118"/>
      <c r="AH103" s="118"/>
    </row>
    <row r="104" spans="1:34" ht="18" outlineLevel="1" x14ac:dyDescent="0.25">
      <c r="A104" s="223"/>
      <c r="B104" s="207" t="s">
        <v>104</v>
      </c>
      <c r="C104" s="208"/>
      <c r="D104" s="39" t="s">
        <v>244</v>
      </c>
      <c r="E104" s="39" t="s">
        <v>245</v>
      </c>
      <c r="F104" s="39" t="s">
        <v>245</v>
      </c>
      <c r="G104" s="39" t="s">
        <v>245</v>
      </c>
      <c r="H104" s="39" t="s">
        <v>244</v>
      </c>
      <c r="I104" s="39" t="s">
        <v>245</v>
      </c>
      <c r="J104" s="39" t="s">
        <v>244</v>
      </c>
      <c r="K104" s="39" t="s">
        <v>245</v>
      </c>
      <c r="L104" s="39" t="s">
        <v>245</v>
      </c>
      <c r="M104" s="39" t="s">
        <v>244</v>
      </c>
      <c r="N104" s="39" t="s">
        <v>163</v>
      </c>
      <c r="O104" s="39" t="s">
        <v>163</v>
      </c>
      <c r="P104" s="39" t="s">
        <v>163</v>
      </c>
      <c r="Q104" s="39" t="s">
        <v>163</v>
      </c>
      <c r="R104" s="39" t="s">
        <v>163</v>
      </c>
      <c r="S104" s="39" t="s">
        <v>163</v>
      </c>
      <c r="T104" s="39" t="s">
        <v>163</v>
      </c>
      <c r="U104" s="39" t="s">
        <v>163</v>
      </c>
      <c r="V104" s="39" t="s">
        <v>163</v>
      </c>
      <c r="W104" s="118"/>
      <c r="X104" s="118"/>
      <c r="Y104" s="118"/>
      <c r="Z104" s="118"/>
      <c r="AA104" s="118"/>
      <c r="AB104" s="118"/>
      <c r="AC104" s="118"/>
      <c r="AD104" s="118"/>
      <c r="AE104" s="118"/>
      <c r="AF104" s="118"/>
      <c r="AG104" s="118"/>
      <c r="AH104" s="118"/>
    </row>
    <row r="105" spans="1:34" outlineLevel="1" x14ac:dyDescent="0.25">
      <c r="A105" s="223"/>
      <c r="B105" s="208" t="s">
        <v>96</v>
      </c>
      <c r="C105" s="208"/>
      <c r="D105" s="39" t="s">
        <v>160</v>
      </c>
      <c r="E105" s="39" t="s">
        <v>240</v>
      </c>
      <c r="F105" s="39" t="s">
        <v>240</v>
      </c>
      <c r="G105" s="39" t="s">
        <v>240</v>
      </c>
      <c r="H105" s="39" t="s">
        <v>160</v>
      </c>
      <c r="I105" s="39" t="s">
        <v>240</v>
      </c>
      <c r="J105" s="39" t="s">
        <v>160</v>
      </c>
      <c r="K105" s="39" t="s">
        <v>240</v>
      </c>
      <c r="L105" s="39" t="s">
        <v>240</v>
      </c>
      <c r="M105" s="39" t="s">
        <v>160</v>
      </c>
      <c r="N105" s="39" t="s">
        <v>163</v>
      </c>
      <c r="O105" s="39" t="s">
        <v>163</v>
      </c>
      <c r="P105" s="39" t="s">
        <v>163</v>
      </c>
      <c r="Q105" s="39" t="s">
        <v>163</v>
      </c>
      <c r="R105" s="39" t="s">
        <v>163</v>
      </c>
      <c r="S105" s="39" t="s">
        <v>163</v>
      </c>
      <c r="T105" s="39" t="s">
        <v>163</v>
      </c>
      <c r="U105" s="39" t="s">
        <v>163</v>
      </c>
      <c r="V105" s="39" t="s">
        <v>163</v>
      </c>
      <c r="W105" s="118"/>
      <c r="X105" s="118"/>
      <c r="Y105" s="118"/>
      <c r="Z105" s="118"/>
      <c r="AA105" s="118"/>
      <c r="AB105" s="118"/>
      <c r="AC105" s="118"/>
      <c r="AD105" s="118"/>
      <c r="AE105" s="118"/>
      <c r="AF105" s="118"/>
      <c r="AG105" s="118"/>
      <c r="AH105" s="118"/>
    </row>
    <row r="106" spans="1:34" ht="33" customHeight="1" outlineLevel="1" x14ac:dyDescent="0.25">
      <c r="A106" s="223"/>
      <c r="B106" s="219" t="s">
        <v>99</v>
      </c>
      <c r="C106" s="208"/>
      <c r="D106" s="39">
        <f>IFERROR(D101-((D103-1)/2-D104)*12*D102/1000,"")</f>
        <v>1711.09</v>
      </c>
      <c r="E106" s="39">
        <f t="shared" ref="E106:V106" si="28">IFERROR(E101-((E103-1)/2-E104)*12*E102/1000,"")</f>
        <v>1783.91</v>
      </c>
      <c r="F106" s="39">
        <f t="shared" si="28"/>
        <v>1728.91</v>
      </c>
      <c r="G106" s="39">
        <f t="shared" si="28"/>
        <v>1783.91</v>
      </c>
      <c r="H106" s="39">
        <f t="shared" si="28"/>
        <v>1711.09</v>
      </c>
      <c r="I106" s="39">
        <f t="shared" si="28"/>
        <v>1783.91</v>
      </c>
      <c r="J106" s="39">
        <f t="shared" si="28"/>
        <v>1711.09</v>
      </c>
      <c r="K106" s="39">
        <f t="shared" si="28"/>
        <v>1783.91</v>
      </c>
      <c r="L106" s="39">
        <f t="shared" si="28"/>
        <v>1783.91</v>
      </c>
      <c r="M106" s="39">
        <f t="shared" si="28"/>
        <v>1711.09</v>
      </c>
      <c r="N106" s="39" t="str">
        <f t="shared" si="28"/>
        <v/>
      </c>
      <c r="O106" s="39" t="str">
        <f t="shared" si="28"/>
        <v/>
      </c>
      <c r="P106" s="39" t="str">
        <f t="shared" si="28"/>
        <v/>
      </c>
      <c r="Q106" s="39" t="str">
        <f t="shared" si="28"/>
        <v/>
      </c>
      <c r="R106" s="39" t="str">
        <f t="shared" si="28"/>
        <v/>
      </c>
      <c r="S106" s="39" t="str">
        <f t="shared" si="28"/>
        <v/>
      </c>
      <c r="T106" s="39" t="str">
        <f t="shared" si="28"/>
        <v/>
      </c>
      <c r="U106" s="39" t="str">
        <f t="shared" si="28"/>
        <v/>
      </c>
      <c r="V106" s="39" t="str">
        <f t="shared" si="28"/>
        <v/>
      </c>
      <c r="W106" s="118"/>
      <c r="X106" s="118"/>
      <c r="Y106" s="118"/>
      <c r="Z106" s="118"/>
      <c r="AA106" s="118"/>
      <c r="AB106" s="118"/>
      <c r="AC106" s="118"/>
      <c r="AD106" s="118"/>
      <c r="AE106" s="118"/>
      <c r="AF106" s="118"/>
      <c r="AG106" s="118"/>
      <c r="AH106" s="118"/>
    </row>
    <row r="107" spans="1:34" ht="25.5" customHeight="1" outlineLevel="1" x14ac:dyDescent="0.25">
      <c r="A107" s="223" t="s">
        <v>83</v>
      </c>
      <c r="B107" s="219" t="s">
        <v>95</v>
      </c>
      <c r="C107" s="219"/>
      <c r="D107" s="40" t="s">
        <v>159</v>
      </c>
      <c r="E107" s="40" t="s">
        <v>158</v>
      </c>
      <c r="F107" s="40" t="s">
        <v>159</v>
      </c>
      <c r="G107" s="40" t="s">
        <v>158</v>
      </c>
      <c r="H107" s="40" t="s">
        <v>159</v>
      </c>
      <c r="I107" s="40" t="s">
        <v>159</v>
      </c>
      <c r="J107" s="40" t="s">
        <v>159</v>
      </c>
      <c r="K107" s="40" t="s">
        <v>158</v>
      </c>
      <c r="L107" s="40" t="s">
        <v>158</v>
      </c>
      <c r="M107" s="40" t="s">
        <v>159</v>
      </c>
      <c r="N107" s="40" t="s">
        <v>163</v>
      </c>
      <c r="O107" s="40" t="s">
        <v>163</v>
      </c>
      <c r="P107" s="40" t="s">
        <v>163</v>
      </c>
      <c r="Q107" s="40" t="s">
        <v>163</v>
      </c>
      <c r="R107" s="40" t="s">
        <v>163</v>
      </c>
      <c r="S107" s="40" t="s">
        <v>163</v>
      </c>
      <c r="T107" s="40" t="s">
        <v>163</v>
      </c>
      <c r="U107" s="40" t="s">
        <v>163</v>
      </c>
      <c r="V107" s="40" t="s">
        <v>163</v>
      </c>
      <c r="W107" s="68"/>
      <c r="X107" s="68"/>
      <c r="Y107" s="68"/>
      <c r="Z107" s="68"/>
      <c r="AA107" s="68"/>
      <c r="AB107" s="68"/>
      <c r="AC107" s="68"/>
      <c r="AD107" s="68"/>
      <c r="AE107" s="68"/>
      <c r="AF107" s="68"/>
      <c r="AG107" s="68"/>
      <c r="AH107" s="68"/>
    </row>
    <row r="108" spans="1:34" outlineLevel="1" x14ac:dyDescent="0.25">
      <c r="A108" s="223"/>
      <c r="B108" s="208" t="s">
        <v>80</v>
      </c>
      <c r="C108" s="208"/>
      <c r="D108" s="40" t="s">
        <v>241</v>
      </c>
      <c r="E108" s="40" t="s">
        <v>241</v>
      </c>
      <c r="F108" s="40" t="s">
        <v>241</v>
      </c>
      <c r="G108" s="40" t="s">
        <v>241</v>
      </c>
      <c r="H108" s="40" t="s">
        <v>241</v>
      </c>
      <c r="I108" s="40" t="s">
        <v>241</v>
      </c>
      <c r="J108" s="40" t="s">
        <v>241</v>
      </c>
      <c r="K108" s="40" t="s">
        <v>241</v>
      </c>
      <c r="L108" s="40" t="s">
        <v>241</v>
      </c>
      <c r="M108" s="40" t="s">
        <v>241</v>
      </c>
      <c r="N108" s="40" t="s">
        <v>163</v>
      </c>
      <c r="O108" s="40" t="s">
        <v>163</v>
      </c>
      <c r="P108" s="40" t="s">
        <v>163</v>
      </c>
      <c r="Q108" s="40" t="s">
        <v>163</v>
      </c>
      <c r="R108" s="40" t="s">
        <v>163</v>
      </c>
      <c r="S108" s="40" t="s">
        <v>163</v>
      </c>
      <c r="T108" s="40" t="s">
        <v>163</v>
      </c>
      <c r="U108" s="40" t="s">
        <v>163</v>
      </c>
      <c r="V108" s="40" t="s">
        <v>163</v>
      </c>
      <c r="W108" s="68"/>
      <c r="X108" s="68"/>
      <c r="Y108" s="68"/>
      <c r="Z108" s="68"/>
      <c r="AA108" s="68"/>
      <c r="AB108" s="68"/>
      <c r="AC108" s="68"/>
      <c r="AD108" s="68"/>
      <c r="AE108" s="68"/>
      <c r="AF108" s="68"/>
      <c r="AG108" s="68"/>
      <c r="AH108" s="68"/>
    </row>
    <row r="109" spans="1:34" outlineLevel="1" x14ac:dyDescent="0.25">
      <c r="A109" s="223"/>
      <c r="B109" s="208" t="s">
        <v>102</v>
      </c>
      <c r="C109" s="208"/>
      <c r="D109" s="40">
        <v>834</v>
      </c>
      <c r="E109" s="40">
        <v>839</v>
      </c>
      <c r="F109" s="40">
        <v>834</v>
      </c>
      <c r="G109" s="40">
        <v>839</v>
      </c>
      <c r="H109" s="40">
        <v>834</v>
      </c>
      <c r="I109" s="40">
        <v>834</v>
      </c>
      <c r="J109" s="40">
        <v>834</v>
      </c>
      <c r="K109" s="40">
        <v>839</v>
      </c>
      <c r="L109" s="40">
        <v>839</v>
      </c>
      <c r="M109" s="40">
        <v>834</v>
      </c>
      <c r="N109" s="40" t="s">
        <v>163</v>
      </c>
      <c r="O109" s="40" t="s">
        <v>163</v>
      </c>
      <c r="P109" s="40" t="s">
        <v>163</v>
      </c>
      <c r="Q109" s="40" t="s">
        <v>163</v>
      </c>
      <c r="R109" s="40" t="s">
        <v>163</v>
      </c>
      <c r="S109" s="40" t="s">
        <v>163</v>
      </c>
      <c r="T109" s="40" t="s">
        <v>163</v>
      </c>
      <c r="U109" s="40" t="s">
        <v>163</v>
      </c>
      <c r="V109" s="40" t="s">
        <v>163</v>
      </c>
      <c r="W109" s="68"/>
      <c r="X109" s="68"/>
      <c r="Y109" s="68"/>
      <c r="Z109" s="68"/>
      <c r="AA109" s="68"/>
      <c r="AB109" s="68"/>
      <c r="AC109" s="68"/>
      <c r="AD109" s="68"/>
      <c r="AE109" s="68"/>
      <c r="AF109" s="68"/>
      <c r="AG109" s="68"/>
      <c r="AH109" s="68"/>
    </row>
    <row r="110" spans="1:34" outlineLevel="1" x14ac:dyDescent="0.25">
      <c r="A110" s="223"/>
      <c r="B110" s="207" t="s">
        <v>108</v>
      </c>
      <c r="C110" s="208"/>
      <c r="D110" s="40">
        <v>15</v>
      </c>
      <c r="E110" s="40">
        <v>15</v>
      </c>
      <c r="F110" s="40">
        <v>15</v>
      </c>
      <c r="G110" s="40">
        <v>15</v>
      </c>
      <c r="H110" s="40">
        <v>15</v>
      </c>
      <c r="I110" s="40">
        <v>15</v>
      </c>
      <c r="J110" s="40">
        <v>15</v>
      </c>
      <c r="K110" s="40">
        <v>15</v>
      </c>
      <c r="L110" s="40">
        <v>15</v>
      </c>
      <c r="M110" s="40">
        <v>15</v>
      </c>
      <c r="N110" s="40" t="s">
        <v>163</v>
      </c>
      <c r="O110" s="40" t="s">
        <v>163</v>
      </c>
      <c r="P110" s="40" t="s">
        <v>163</v>
      </c>
      <c r="Q110" s="40" t="s">
        <v>163</v>
      </c>
      <c r="R110" s="40" t="s">
        <v>163</v>
      </c>
      <c r="S110" s="40" t="s">
        <v>163</v>
      </c>
      <c r="T110" s="40" t="s">
        <v>163</v>
      </c>
      <c r="U110" s="40" t="s">
        <v>163</v>
      </c>
      <c r="V110" s="40" t="s">
        <v>163</v>
      </c>
      <c r="W110" s="68"/>
      <c r="X110" s="68"/>
      <c r="Y110" s="68"/>
      <c r="Z110" s="68"/>
      <c r="AA110" s="68"/>
      <c r="AB110" s="68"/>
      <c r="AC110" s="68"/>
      <c r="AD110" s="68"/>
      <c r="AE110" s="68"/>
      <c r="AF110" s="68"/>
      <c r="AG110" s="68"/>
      <c r="AH110" s="68"/>
    </row>
    <row r="111" spans="1:34" ht="18" outlineLevel="1" x14ac:dyDescent="0.25">
      <c r="A111" s="223"/>
      <c r="B111" s="207" t="s">
        <v>106</v>
      </c>
      <c r="C111" s="208"/>
      <c r="D111" s="40">
        <v>106</v>
      </c>
      <c r="E111" s="40">
        <v>106</v>
      </c>
      <c r="F111" s="40">
        <v>106</v>
      </c>
      <c r="G111" s="40">
        <v>106</v>
      </c>
      <c r="H111" s="40">
        <v>106</v>
      </c>
      <c r="I111" s="40">
        <v>106</v>
      </c>
      <c r="J111" s="40">
        <v>106</v>
      </c>
      <c r="K111" s="40">
        <v>106</v>
      </c>
      <c r="L111" s="40">
        <v>106</v>
      </c>
      <c r="M111" s="40">
        <v>106</v>
      </c>
      <c r="N111" s="40" t="s">
        <v>163</v>
      </c>
      <c r="O111" s="40" t="s">
        <v>163</v>
      </c>
      <c r="P111" s="40" t="s">
        <v>163</v>
      </c>
      <c r="Q111" s="40" t="s">
        <v>163</v>
      </c>
      <c r="R111" s="40" t="s">
        <v>163</v>
      </c>
      <c r="S111" s="40" t="s">
        <v>163</v>
      </c>
      <c r="T111" s="40" t="s">
        <v>163</v>
      </c>
      <c r="U111" s="40" t="s">
        <v>163</v>
      </c>
      <c r="V111" s="40" t="s">
        <v>163</v>
      </c>
      <c r="W111" s="68"/>
      <c r="X111" s="68"/>
      <c r="Y111" s="68"/>
      <c r="Z111" s="68"/>
      <c r="AA111" s="68"/>
      <c r="AB111" s="68"/>
      <c r="AC111" s="68"/>
      <c r="AD111" s="68"/>
      <c r="AE111" s="68"/>
      <c r="AF111" s="68"/>
      <c r="AG111" s="68"/>
      <c r="AH111" s="68"/>
    </row>
    <row r="112" spans="1:34" ht="18" outlineLevel="1" x14ac:dyDescent="0.25">
      <c r="A112" s="223"/>
      <c r="B112" s="207" t="s">
        <v>105</v>
      </c>
      <c r="C112" s="208"/>
      <c r="D112" s="40" t="s">
        <v>242</v>
      </c>
      <c r="E112" s="40" t="s">
        <v>243</v>
      </c>
      <c r="F112" s="40" t="s">
        <v>244</v>
      </c>
      <c r="G112" s="40" t="s">
        <v>243</v>
      </c>
      <c r="H112" s="40" t="s">
        <v>244</v>
      </c>
      <c r="I112" s="40" t="s">
        <v>244</v>
      </c>
      <c r="J112" s="40" t="s">
        <v>242</v>
      </c>
      <c r="K112" s="40" t="s">
        <v>243</v>
      </c>
      <c r="L112" s="40" t="s">
        <v>243</v>
      </c>
      <c r="M112" s="40" t="s">
        <v>244</v>
      </c>
      <c r="N112" s="40" t="s">
        <v>163</v>
      </c>
      <c r="O112" s="40" t="s">
        <v>163</v>
      </c>
      <c r="P112" s="40" t="s">
        <v>163</v>
      </c>
      <c r="Q112" s="40" t="s">
        <v>163</v>
      </c>
      <c r="R112" s="40" t="s">
        <v>163</v>
      </c>
      <c r="S112" s="40" t="s">
        <v>163</v>
      </c>
      <c r="T112" s="40" t="s">
        <v>163</v>
      </c>
      <c r="U112" s="40" t="s">
        <v>163</v>
      </c>
      <c r="V112" s="40" t="s">
        <v>163</v>
      </c>
      <c r="W112" s="68"/>
      <c r="X112" s="68"/>
      <c r="Y112" s="68"/>
      <c r="Z112" s="68"/>
      <c r="AA112" s="68"/>
      <c r="AB112" s="68"/>
      <c r="AC112" s="68"/>
      <c r="AD112" s="68"/>
      <c r="AE112" s="68"/>
      <c r="AF112" s="68"/>
      <c r="AG112" s="68"/>
      <c r="AH112" s="68"/>
    </row>
    <row r="113" spans="1:34" outlineLevel="1" x14ac:dyDescent="0.25">
      <c r="A113" s="223"/>
      <c r="B113" s="208" t="s">
        <v>97</v>
      </c>
      <c r="C113" s="208"/>
      <c r="D113" s="40" t="s">
        <v>232</v>
      </c>
      <c r="E113" s="40" t="s">
        <v>165</v>
      </c>
      <c r="F113" s="40" t="s">
        <v>160</v>
      </c>
      <c r="G113" s="40" t="s">
        <v>165</v>
      </c>
      <c r="H113" s="40" t="s">
        <v>160</v>
      </c>
      <c r="I113" s="40" t="s">
        <v>160</v>
      </c>
      <c r="J113" s="40" t="s">
        <v>232</v>
      </c>
      <c r="K113" s="40" t="s">
        <v>165</v>
      </c>
      <c r="L113" s="40" t="s">
        <v>165</v>
      </c>
      <c r="M113" s="138" t="s">
        <v>160</v>
      </c>
      <c r="N113" s="40" t="s">
        <v>163</v>
      </c>
      <c r="O113" s="40" t="s">
        <v>163</v>
      </c>
      <c r="P113" s="40" t="s">
        <v>163</v>
      </c>
      <c r="Q113" s="40" t="s">
        <v>163</v>
      </c>
      <c r="R113" s="40" t="s">
        <v>163</v>
      </c>
      <c r="S113" s="40" t="s">
        <v>163</v>
      </c>
      <c r="T113" s="40" t="s">
        <v>163</v>
      </c>
      <c r="U113" s="40" t="s">
        <v>163</v>
      </c>
      <c r="V113" s="40" t="s">
        <v>163</v>
      </c>
      <c r="W113" s="68"/>
      <c r="X113" s="68"/>
      <c r="Y113" s="68"/>
      <c r="Z113" s="68"/>
      <c r="AA113" s="68"/>
      <c r="AB113" s="68"/>
      <c r="AC113" s="68"/>
      <c r="AD113" s="68"/>
      <c r="AE113" s="68"/>
      <c r="AF113" s="68"/>
      <c r="AG113" s="68"/>
      <c r="AH113" s="68"/>
    </row>
    <row r="114" spans="1:34" ht="29.25" customHeight="1" outlineLevel="1" x14ac:dyDescent="0.25">
      <c r="A114" s="223"/>
      <c r="B114" s="219" t="s">
        <v>100</v>
      </c>
      <c r="C114" s="208"/>
      <c r="D114" s="66">
        <f>IFERROR(IF(D107&lt;&gt;"-",D109-((D111-1)/2-D112)*12*D110/1000,IFERROR(MID(#REF!,FIND("RBY:",#REF!)+4,FIND(CHAR(10)&amp;"IMF:",#REF!)-FIND("RBY:",#REF!)-4),"")),"")</f>
        <v>838.41</v>
      </c>
      <c r="E114" s="66">
        <f>IFERROR(IF(E107&lt;&gt;"-",E109-((E111-1)/2-E112)*12*E110/1000,IFERROR(MID(#REF!,FIND("RBY:",#REF!)+4,FIND(CHAR(10)&amp;"IMF:",#REF!)-FIND("RBY:",#REF!)-4),"")),"")</f>
        <v>848.45</v>
      </c>
      <c r="F114" s="66">
        <f>IFERROR(IF(F107&lt;&gt;"-",F109-((F111-1)/2-F112)*12*F110/1000,IFERROR(MID(#REF!,FIND("RBY:",#REF!)+4,FIND(CHAR(10)&amp;"IMF:",#REF!)-FIND("RBY:",#REF!)-4),"")),"")</f>
        <v>824.55</v>
      </c>
      <c r="G114" s="66">
        <f>IFERROR(IF(G107&lt;&gt;"-",G109-((G111-1)/2-G112)*12*G110/1000,IFERROR(MID(#REF!,FIND("RBY:",#REF!)+4,FIND(CHAR(10)&amp;"IMF:",#REF!)-FIND("RBY:",#REF!)-4),"")),"")</f>
        <v>848.45</v>
      </c>
      <c r="H114" s="66">
        <f>IFERROR(IF(H107&lt;&gt;"-",H109-((H111-1)/2-H112)*12*H110/1000,IFERROR(MID(#REF!,FIND("RBY:",#REF!)+4,FIND(CHAR(10)&amp;"IMF:",#REF!)-FIND("RBY:",#REF!)-4),"")),"")</f>
        <v>824.55</v>
      </c>
      <c r="I114" s="66">
        <f>IFERROR(IF(I107&lt;&gt;"-",I109-((I111-1)/2-I112)*12*I110/1000,IFERROR(MID(#REF!,FIND("RBY:",#REF!)+4,FIND(CHAR(10)&amp;"IMF:",#REF!)-FIND("RBY:",#REF!)-4),"")),"")</f>
        <v>824.55</v>
      </c>
      <c r="J114" s="66">
        <f>IFERROR(IF(J107&lt;&gt;"-",J109-((J111-1)/2-J112)*12*J110/1000,IFERROR(MID(#REF!,FIND("RBY:",#REF!)+4,FIND(CHAR(10)&amp;"IMF:",#REF!)-FIND("RBY:",#REF!)-4),"")),"")</f>
        <v>838.41</v>
      </c>
      <c r="K114" s="66">
        <f>IFERROR(IF(K107&lt;&gt;"-",K109-((K111-1)/2-K112)*12*K110/1000,IFERROR(MID(#REF!,FIND("RBY:",#REF!)+4,FIND(CHAR(10)&amp;"IMF:",#REF!)-FIND("RBY:",#REF!)-4),"")),"")</f>
        <v>848.45</v>
      </c>
      <c r="L114" s="66">
        <f>IFERROR(IF(L107&lt;&gt;"-",L109-((L111-1)/2-L112)*12*L110/1000,IFERROR(MID(#REF!,FIND("RBY:",#REF!)+4,FIND(CHAR(10)&amp;"IMF:",#REF!)-FIND("RBY:",#REF!)-4),"")),"")</f>
        <v>848.45</v>
      </c>
      <c r="M114" s="66">
        <f>IFERROR(IF(M107&lt;&gt;"-",M109-((M111-1)/2-M112)*12*M110/1000,IFERROR(MID(#REF!,FIND("RBY:",#REF!)+4,FIND(CHAR(10)&amp;"IMF:",#REF!)-FIND("RBY:",#REF!)-4),"")),"")</f>
        <v>824.55</v>
      </c>
      <c r="N114" s="66" t="str">
        <f>IFERROR(IF(N107&lt;&gt;"-",N109-((N111-1)/2-N112)*12*N110/1000,IFERROR(MID(#REF!,FIND("RBY:",#REF!)+4,FIND(CHAR(10)&amp;"IMF:",#REF!)-FIND("RBY:",#REF!)-4),"")),"")</f>
        <v/>
      </c>
      <c r="O114" s="66" t="str">
        <f>IFERROR(IF(O107&lt;&gt;"-",O109-((O111-1)/2-O112)*12*O110/1000,IFERROR(MID(#REF!,FIND("RBY:",#REF!)+4,FIND(CHAR(10)&amp;"IMF:",#REF!)-FIND("RBY:",#REF!)-4),"")),"")</f>
        <v/>
      </c>
      <c r="P114" s="66" t="str">
        <f>IFERROR(IF(P107&lt;&gt;"-",P109-((P111-1)/2-P112)*12*P110/1000,IFERROR(MID(#REF!,FIND("RBY:",#REF!)+4,FIND(CHAR(10)&amp;"IMF:",#REF!)-FIND("RBY:",#REF!)-4),"")),"")</f>
        <v/>
      </c>
      <c r="Q114" s="66" t="str">
        <f>IFERROR(IF(Q107&lt;&gt;"-",Q109-((Q111-1)/2-Q112)*12*Q110/1000,IFERROR(MID(#REF!,FIND("RBY:",#REF!)+4,FIND(CHAR(10)&amp;"IMF:",#REF!)-FIND("RBY:",#REF!)-4),"")),"")</f>
        <v/>
      </c>
      <c r="R114" s="66" t="str">
        <f>IFERROR(IF(R107&lt;&gt;"-",R109-((R111-1)/2-R112)*12*R110/1000,IFERROR(MID(#REF!,FIND("RBY:",#REF!)+4,FIND(CHAR(10)&amp;"IMF:",#REF!)-FIND("RBY:",#REF!)-4),"")),"")</f>
        <v/>
      </c>
      <c r="S114" s="66" t="str">
        <f>IFERROR(IF(S107&lt;&gt;"-",S109-((S111-1)/2-S112)*12*S110/1000,IFERROR(MID(#REF!,FIND("RBY:",#REF!)+4,FIND(CHAR(10)&amp;"IMF:",#REF!)-FIND("RBY:",#REF!)-4),"")),"")</f>
        <v/>
      </c>
      <c r="T114" s="66" t="str">
        <f>IFERROR(IF(T107&lt;&gt;"-",T109-((T111-1)/2-T112)*12*T110/1000,IFERROR(MID(#REF!,FIND("RBY:",#REF!)+4,FIND(CHAR(10)&amp;"IMF:",#REF!)-FIND("RBY:",#REF!)-4),"")),"")</f>
        <v/>
      </c>
      <c r="U114" s="66" t="str">
        <f>IFERROR(IF(U107&lt;&gt;"-",U109-((U111-1)/2-U112)*12*U110/1000,IFERROR(MID(#REF!,FIND("RBY:",#REF!)+4,FIND(CHAR(10)&amp;"IMF:",#REF!)-FIND("RBY:",#REF!)-4),"")),"")</f>
        <v/>
      </c>
      <c r="V114" s="66" t="str">
        <f>IFERROR(IF(V107&lt;&gt;"-",V109-((V111-1)/2-V112)*12*V110/1000,IFERROR(MID(#REF!,FIND("RBY:",#REF!)+4,FIND(CHAR(10)&amp;"IMF:",#REF!)-FIND("RBY:",#REF!)-4),"")),"")</f>
        <v/>
      </c>
      <c r="W114" s="68"/>
      <c r="X114" s="68"/>
      <c r="Y114" s="68"/>
      <c r="Z114" s="68"/>
      <c r="AA114" s="68"/>
      <c r="AB114" s="68"/>
      <c r="AC114" s="68"/>
      <c r="AD114" s="68"/>
      <c r="AE114" s="68"/>
      <c r="AF114" s="68"/>
      <c r="AG114" s="68"/>
      <c r="AH114" s="68"/>
    </row>
    <row r="115" spans="1:34" ht="21" customHeight="1" outlineLevel="1" x14ac:dyDescent="0.25">
      <c r="A115" s="18"/>
      <c r="B115" s="212" t="s">
        <v>192</v>
      </c>
      <c r="C115" s="213"/>
      <c r="D115" s="67">
        <v>872.68</v>
      </c>
      <c r="E115" s="67">
        <v>2632.36</v>
      </c>
      <c r="F115" s="67">
        <v>2633.2700000000004</v>
      </c>
      <c r="G115" s="67">
        <v>935.46</v>
      </c>
      <c r="H115" s="67">
        <v>886.54</v>
      </c>
      <c r="I115" s="67">
        <v>2608.46</v>
      </c>
      <c r="J115" s="67">
        <v>2583.77</v>
      </c>
      <c r="K115" s="67">
        <v>4416.2700000000004</v>
      </c>
      <c r="L115" s="67">
        <v>3480.8100000000004</v>
      </c>
      <c r="M115" s="67">
        <v>3360.1899999999996</v>
      </c>
      <c r="N115" s="66" t="str">
        <f>IFERROR(IF(N108&lt;&gt;"-",N110-((N112-1)/2-N113)*12*N111/1000,IFERROR(MID(#REF!,FIND("RBY:",#REF!)+4,FIND(CHAR(10)&amp;"IMF:",#REF!)-FIND("RBY:",#REF!)-4),"")),"")</f>
        <v/>
      </c>
      <c r="O115" s="66" t="str">
        <f>IFERROR(IF(O108&lt;&gt;"-",O110-((O112-1)/2-O113)*12*O111/1000,IFERROR(MID(#REF!,FIND("RBY:",#REF!)+4,FIND(CHAR(10)&amp;"IMF:",#REF!)-FIND("RBY:",#REF!)-4),"")),"")</f>
        <v/>
      </c>
      <c r="P115" s="66" t="str">
        <f>IFERROR(IF(P108&lt;&gt;"-",P110-((P112-1)/2-P113)*12*P111/1000,IFERROR(MID(#REF!,FIND("RBY:",#REF!)+4,FIND(CHAR(10)&amp;"IMF:",#REF!)-FIND("RBY:",#REF!)-4),"")),"")</f>
        <v/>
      </c>
      <c r="Q115" s="66" t="str">
        <f>IFERROR(IF(Q108&lt;&gt;"-",Q110-((Q112-1)/2-Q113)*12*Q111/1000,IFERROR(MID(#REF!,FIND("RBY:",#REF!)+4,FIND(CHAR(10)&amp;"IMF:",#REF!)-FIND("RBY:",#REF!)-4),"")),"")</f>
        <v/>
      </c>
      <c r="R115" s="66" t="str">
        <f>IFERROR(IF(R108&lt;&gt;"-",R110-((R112-1)/2-R113)*12*R111/1000,IFERROR(MID(#REF!,FIND("RBY:",#REF!)+4,FIND(CHAR(10)&amp;"IMF:",#REF!)-FIND("RBY:",#REF!)-4),"")),"")</f>
        <v/>
      </c>
      <c r="S115" s="66" t="str">
        <f>IFERROR(IF(S108&lt;&gt;"-",S110-((S112-1)/2-S113)*12*S111/1000,IFERROR(MID(#REF!,FIND("RBY:",#REF!)+4,FIND(CHAR(10)&amp;"IMF:",#REF!)-FIND("RBY:",#REF!)-4),"")),"")</f>
        <v/>
      </c>
      <c r="T115" s="66" t="str">
        <f>IFERROR(IF(T108&lt;&gt;"-",T110-((T112-1)/2-T113)*12*T111/1000,IFERROR(MID(#REF!,FIND("RBY:",#REF!)+4,FIND(CHAR(10)&amp;"IMF:",#REF!)-FIND("RBY:",#REF!)-4),"")),"")</f>
        <v/>
      </c>
      <c r="U115" s="66" t="str">
        <f>IFERROR(IF(U108&lt;&gt;"-",U110-((U112-1)/2-U113)*12*U111/1000,IFERROR(MID(#REF!,FIND("RBY:",#REF!)+4,FIND(CHAR(10)&amp;"IMF:",#REF!)-FIND("RBY:",#REF!)-4),"")),"")</f>
        <v/>
      </c>
      <c r="V115" s="66" t="str">
        <f>IFERROR(IF(V108&lt;&gt;"-",V110-((V112-1)/2-V113)*12*V111/1000,IFERROR(MID(#REF!,FIND("RBY:",#REF!)+4,FIND(CHAR(10)&amp;"IMF:",#REF!)-FIND("RBY:",#REF!)-4),"")),"")</f>
        <v/>
      </c>
      <c r="W115" s="68"/>
      <c r="X115" s="68"/>
      <c r="Y115" s="68"/>
      <c r="Z115" s="68"/>
      <c r="AA115" s="68"/>
      <c r="AB115" s="68"/>
      <c r="AC115" s="68"/>
      <c r="AD115" s="68"/>
      <c r="AE115" s="68"/>
      <c r="AF115" s="68"/>
      <c r="AG115" s="68"/>
      <c r="AH115" s="68"/>
    </row>
    <row r="116" spans="1:34" ht="17.25" customHeight="1" outlineLevel="1" x14ac:dyDescent="0.25">
      <c r="A116" s="64"/>
      <c r="B116" s="214"/>
      <c r="C116" s="215"/>
      <c r="D116" s="65" t="s">
        <v>163</v>
      </c>
      <c r="E116" s="65" t="s">
        <v>163</v>
      </c>
      <c r="F116" s="65" t="s">
        <v>163</v>
      </c>
      <c r="G116" s="65" t="s">
        <v>163</v>
      </c>
      <c r="H116" s="65" t="s">
        <v>163</v>
      </c>
      <c r="I116" s="65" t="s">
        <v>163</v>
      </c>
      <c r="J116" s="65" t="s">
        <v>163</v>
      </c>
      <c r="K116" s="65" t="s">
        <v>163</v>
      </c>
      <c r="L116" s="65" t="s">
        <v>163</v>
      </c>
      <c r="M116" s="65" t="s">
        <v>163</v>
      </c>
      <c r="N116" s="66" t="str">
        <f>IFERROR(IF(N109&lt;&gt;"-",N111-((N113-1)/2-N114)*12*N112/1000,IFERROR(MID(#REF!,FIND("RBY:",#REF!)+4,FIND(CHAR(10)&amp;"IMF:",#REF!)-FIND("RBY:",#REF!)-4),"")),"")</f>
        <v/>
      </c>
      <c r="O116" s="66" t="str">
        <f>IFERROR(IF(O109&lt;&gt;"-",O111-((O113-1)/2-O114)*12*O112/1000,IFERROR(MID(#REF!,FIND("RBY:",#REF!)+4,FIND(CHAR(10)&amp;"IMF:",#REF!)-FIND("RBY:",#REF!)-4),"")),"")</f>
        <v/>
      </c>
      <c r="P116" s="66" t="str">
        <f>IFERROR(IF(P109&lt;&gt;"-",P111-((P113-1)/2-P114)*12*P112/1000,IFERROR(MID(#REF!,FIND("RBY:",#REF!)+4,FIND(CHAR(10)&amp;"IMF:",#REF!)-FIND("RBY:",#REF!)-4),"")),"")</f>
        <v/>
      </c>
      <c r="Q116" s="66" t="str">
        <f>IFERROR(IF(Q109&lt;&gt;"-",Q111-((Q113-1)/2-Q114)*12*Q112/1000,IFERROR(MID(#REF!,FIND("RBY:",#REF!)+4,FIND(CHAR(10)&amp;"IMF:",#REF!)-FIND("RBY:",#REF!)-4),"")),"")</f>
        <v/>
      </c>
      <c r="R116" s="66" t="str">
        <f>IFERROR(IF(R109&lt;&gt;"-",R111-((R113-1)/2-R114)*12*R112/1000,IFERROR(MID(#REF!,FIND("RBY:",#REF!)+4,FIND(CHAR(10)&amp;"IMF:",#REF!)-FIND("RBY:",#REF!)-4),"")),"")</f>
        <v/>
      </c>
      <c r="S116" s="66" t="str">
        <f>IFERROR(IF(S109&lt;&gt;"-",S111-((S113-1)/2-S114)*12*S112/1000,IFERROR(MID(#REF!,FIND("RBY:",#REF!)+4,FIND(CHAR(10)&amp;"IMF:",#REF!)-FIND("RBY:",#REF!)-4),"")),"")</f>
        <v/>
      </c>
      <c r="T116" s="66" t="str">
        <f>IFERROR(IF(T109&lt;&gt;"-",T111-((T113-1)/2-T114)*12*T112/1000,IFERROR(MID(#REF!,FIND("RBY:",#REF!)+4,FIND(CHAR(10)&amp;"IMF:",#REF!)-FIND("RBY:",#REF!)-4),"")),"")</f>
        <v/>
      </c>
      <c r="U116" s="66" t="str">
        <f>IFERROR(IF(U109&lt;&gt;"-",U111-((U113-1)/2-U114)*12*U112/1000,IFERROR(MID(#REF!,FIND("RBY:",#REF!)+4,FIND(CHAR(10)&amp;"IMF:",#REF!)-FIND("RBY:",#REF!)-4),"")),"")</f>
        <v/>
      </c>
      <c r="V116" s="66" t="str">
        <f>IFERROR(IF(V109&lt;&gt;"-",V111-((V113-1)/2-V114)*12*V112/1000,IFERROR(MID(#REF!,FIND("RBY:",#REF!)+4,FIND(CHAR(10)&amp;"IMF:",#REF!)-FIND("RBY:",#REF!)-4),"")),"")</f>
        <v/>
      </c>
      <c r="W116" s="68"/>
      <c r="X116" s="68"/>
      <c r="Y116" s="68"/>
      <c r="Z116" s="68"/>
      <c r="AA116" s="68"/>
      <c r="AB116" s="68"/>
      <c r="AC116" s="68"/>
      <c r="AD116" s="68"/>
      <c r="AE116" s="68"/>
      <c r="AF116" s="68"/>
      <c r="AG116" s="68"/>
      <c r="AH116" s="68"/>
    </row>
    <row r="117" spans="1:34" ht="54" customHeight="1" outlineLevel="1" x14ac:dyDescent="0.25">
      <c r="A117" s="18"/>
      <c r="B117" s="210" t="s">
        <v>144</v>
      </c>
      <c r="C117" s="210"/>
      <c r="D117" s="210"/>
      <c r="E117" s="210"/>
      <c r="F117" s="210"/>
      <c r="G117" s="210"/>
      <c r="S117" s="5"/>
      <c r="T117" s="5"/>
      <c r="U117" s="5"/>
      <c r="V117" s="5"/>
      <c r="W117" s="5"/>
      <c r="X117" s="5"/>
      <c r="Y117" s="5"/>
      <c r="Z117" s="5"/>
      <c r="AA117" s="5"/>
      <c r="AB117" s="5"/>
      <c r="AC117" s="5"/>
      <c r="AD117" s="5"/>
      <c r="AE117" s="5"/>
      <c r="AF117" s="5"/>
      <c r="AG117" s="5"/>
      <c r="AH117" s="5"/>
    </row>
    <row r="118" spans="1:34" ht="36.75" customHeight="1" outlineLevel="1" x14ac:dyDescent="0.25">
      <c r="A118" s="18"/>
      <c r="B118" s="210" t="s">
        <v>193</v>
      </c>
      <c r="C118" s="210"/>
      <c r="D118" s="210"/>
      <c r="E118" s="210"/>
      <c r="F118" s="210"/>
      <c r="G118" s="210"/>
      <c r="S118" s="5"/>
      <c r="T118" s="5"/>
      <c r="U118" s="5"/>
      <c r="V118" s="5"/>
      <c r="W118" s="5"/>
      <c r="X118" s="5"/>
      <c r="Y118" s="5"/>
      <c r="Z118" s="5"/>
      <c r="AA118" s="5"/>
      <c r="AB118" s="5"/>
      <c r="AC118" s="5"/>
      <c r="AD118" s="5"/>
      <c r="AE118" s="5"/>
      <c r="AF118" s="5"/>
      <c r="AG118" s="5"/>
      <c r="AH118" s="5"/>
    </row>
    <row r="119" spans="1:34" s="69" customFormat="1" ht="15.75" outlineLevel="1" thickBot="1" x14ac:dyDescent="0.3"/>
    <row r="120" spans="1:34" ht="18.75" x14ac:dyDescent="0.25">
      <c r="B120" s="202" t="s">
        <v>175</v>
      </c>
      <c r="C120" s="203"/>
      <c r="D120" s="203"/>
      <c r="E120" s="203"/>
      <c r="F120" s="203"/>
      <c r="G120" s="203"/>
      <c r="H120" s="203"/>
      <c r="I120" s="203"/>
      <c r="J120" s="203"/>
      <c r="K120" s="203"/>
      <c r="L120" s="203"/>
      <c r="M120" s="203"/>
      <c r="N120" s="204"/>
      <c r="O120" s="18"/>
    </row>
    <row r="121" spans="1:34" ht="21" customHeight="1" outlineLevel="1" x14ac:dyDescent="0.25">
      <c r="B121" s="230" t="s">
        <v>182</v>
      </c>
      <c r="C121" s="231"/>
      <c r="D121" s="231"/>
      <c r="E121" s="231"/>
      <c r="F121" s="231"/>
      <c r="G121" s="231"/>
      <c r="H121" s="231"/>
      <c r="I121" s="231"/>
      <c r="J121" s="231"/>
      <c r="K121" s="231"/>
      <c r="L121" s="231"/>
      <c r="M121" s="231"/>
      <c r="N121" s="232"/>
      <c r="O121" s="90"/>
    </row>
    <row r="122" spans="1:34" ht="15.75" outlineLevel="1" thickBot="1" x14ac:dyDescent="0.3">
      <c r="R122" s="21"/>
      <c r="S122" s="21"/>
      <c r="T122" s="21"/>
      <c r="U122" s="21"/>
    </row>
    <row r="123" spans="1:34" ht="15.75" customHeight="1" outlineLevel="1" thickBot="1" x14ac:dyDescent="0.3">
      <c r="B123" s="205" t="s">
        <v>84</v>
      </c>
      <c r="C123" s="205"/>
      <c r="D123" s="205"/>
      <c r="E123" s="205"/>
      <c r="F123" s="205"/>
      <c r="G123" s="205"/>
      <c r="H123" s="205"/>
      <c r="I123" s="205"/>
      <c r="J123" s="205"/>
      <c r="K123" s="205"/>
      <c r="L123" s="205"/>
      <c r="M123" s="205"/>
      <c r="R123" s="21"/>
      <c r="S123" s="21"/>
      <c r="T123" s="21"/>
      <c r="U123" s="21"/>
    </row>
    <row r="124" spans="1:34" ht="15.75" customHeight="1" outlineLevel="1" thickBot="1" x14ac:dyDescent="0.3">
      <c r="B124" s="205" t="s">
        <v>66</v>
      </c>
      <c r="C124" s="205" t="s">
        <v>85</v>
      </c>
      <c r="D124" s="205"/>
      <c r="E124" s="205"/>
      <c r="F124" s="205"/>
      <c r="G124" s="205"/>
      <c r="H124" s="205"/>
      <c r="I124" s="205" t="s">
        <v>67</v>
      </c>
      <c r="J124" s="205"/>
      <c r="K124" s="205" t="s">
        <v>86</v>
      </c>
      <c r="L124" s="205"/>
      <c r="M124" s="205"/>
    </row>
    <row r="125" spans="1:34" ht="15.75" customHeight="1" outlineLevel="1" thickBot="1" x14ac:dyDescent="0.3">
      <c r="B125" s="205"/>
      <c r="C125" s="205" t="s">
        <v>62</v>
      </c>
      <c r="D125" s="205"/>
      <c r="E125" s="205"/>
      <c r="F125" s="205"/>
      <c r="G125" s="29" t="s">
        <v>87</v>
      </c>
      <c r="H125" s="29" t="s">
        <v>64</v>
      </c>
      <c r="I125" s="29" t="s">
        <v>68</v>
      </c>
      <c r="J125" s="209" t="s">
        <v>90</v>
      </c>
      <c r="K125" s="29" t="s">
        <v>91</v>
      </c>
      <c r="L125" s="205" t="s">
        <v>92</v>
      </c>
      <c r="M125" s="205"/>
    </row>
    <row r="126" spans="1:34" ht="27.75" customHeight="1" outlineLevel="1" thickBot="1" x14ac:dyDescent="0.3">
      <c r="B126" s="205"/>
      <c r="C126" s="205" t="s">
        <v>63</v>
      </c>
      <c r="D126" s="205"/>
      <c r="E126" s="205" t="s">
        <v>64</v>
      </c>
      <c r="F126" s="205"/>
      <c r="G126" s="29" t="s">
        <v>88</v>
      </c>
      <c r="H126" s="29" t="s">
        <v>88</v>
      </c>
      <c r="I126" s="29" t="s">
        <v>89</v>
      </c>
      <c r="J126" s="209"/>
      <c r="K126" s="29" t="s">
        <v>89</v>
      </c>
      <c r="L126" s="205" t="s">
        <v>93</v>
      </c>
      <c r="M126" s="205"/>
    </row>
    <row r="127" spans="1:34" ht="15.75" outlineLevel="1" thickBot="1" x14ac:dyDescent="0.3">
      <c r="B127" s="205"/>
      <c r="C127" s="29" t="s">
        <v>79</v>
      </c>
      <c r="D127" s="29" t="s">
        <v>65</v>
      </c>
      <c r="E127" s="29" t="s">
        <v>79</v>
      </c>
      <c r="F127" s="29" t="s">
        <v>65</v>
      </c>
      <c r="G127" s="43"/>
      <c r="H127" s="43"/>
      <c r="I127" s="43"/>
      <c r="J127" s="209"/>
      <c r="K127" s="43"/>
      <c r="L127" s="43"/>
      <c r="M127" s="43"/>
    </row>
    <row r="128" spans="1:34" ht="15.75" customHeight="1" outlineLevel="1" thickBot="1" x14ac:dyDescent="0.3">
      <c r="B128" s="227" t="s">
        <v>233</v>
      </c>
      <c r="C128" s="228"/>
      <c r="D128" s="228"/>
      <c r="E128" s="228"/>
      <c r="F128" s="228"/>
      <c r="G128" s="228"/>
      <c r="H128" s="228"/>
      <c r="I128" s="228"/>
      <c r="J128" s="228"/>
      <c r="K128" s="228"/>
      <c r="L128" s="228"/>
      <c r="M128" s="229"/>
    </row>
    <row r="129" spans="2:15" ht="38.25" customHeight="1" outlineLevel="1" thickBot="1" x14ac:dyDescent="0.3">
      <c r="B129" s="30">
        <v>1</v>
      </c>
      <c r="C129" s="27" t="s">
        <v>234</v>
      </c>
      <c r="D129" s="27" t="s">
        <v>162</v>
      </c>
      <c r="E129" s="27" t="s">
        <v>0</v>
      </c>
      <c r="F129" s="27" t="s">
        <v>162</v>
      </c>
      <c r="G129" s="30" t="s">
        <v>235</v>
      </c>
      <c r="H129" s="30" t="s">
        <v>236</v>
      </c>
      <c r="I129" s="30" t="s">
        <v>237</v>
      </c>
      <c r="J129" s="30" t="s">
        <v>238</v>
      </c>
      <c r="K129" s="30" t="s">
        <v>239</v>
      </c>
      <c r="L129" s="30" t="s">
        <v>160</v>
      </c>
      <c r="M129" s="30" t="s">
        <v>232</v>
      </c>
    </row>
    <row r="130" spans="2:15" ht="24.75" outlineLevel="1" thickBot="1" x14ac:dyDescent="0.3">
      <c r="B130" s="30">
        <v>2</v>
      </c>
      <c r="C130" s="27" t="s">
        <v>234</v>
      </c>
      <c r="D130" s="27" t="s">
        <v>161</v>
      </c>
      <c r="E130" s="27" t="s">
        <v>0</v>
      </c>
      <c r="F130" s="27" t="s">
        <v>161</v>
      </c>
      <c r="G130" s="30" t="s">
        <v>235</v>
      </c>
      <c r="H130" s="30" t="s">
        <v>236</v>
      </c>
      <c r="I130" s="30" t="s">
        <v>237</v>
      </c>
      <c r="J130" s="30" t="s">
        <v>238</v>
      </c>
      <c r="K130" s="30" t="s">
        <v>239</v>
      </c>
      <c r="L130" s="30" t="s">
        <v>240</v>
      </c>
      <c r="M130" s="30" t="s">
        <v>165</v>
      </c>
    </row>
    <row r="131" spans="2:15" ht="24.75" outlineLevel="1" thickBot="1" x14ac:dyDescent="0.3">
      <c r="B131" s="30">
        <v>3</v>
      </c>
      <c r="C131" s="27" t="s">
        <v>234</v>
      </c>
      <c r="D131" s="27" t="s">
        <v>162</v>
      </c>
      <c r="E131" s="27" t="s">
        <v>0</v>
      </c>
      <c r="F131" s="27" t="s">
        <v>162</v>
      </c>
      <c r="G131" s="30" t="s">
        <v>235</v>
      </c>
      <c r="H131" s="30" t="s">
        <v>236</v>
      </c>
      <c r="I131" s="30" t="s">
        <v>237</v>
      </c>
      <c r="J131" s="30" t="s">
        <v>238</v>
      </c>
      <c r="K131" s="30" t="s">
        <v>239</v>
      </c>
      <c r="L131" s="30" t="s">
        <v>240</v>
      </c>
      <c r="M131" s="30" t="s">
        <v>160</v>
      </c>
    </row>
    <row r="132" spans="2:15" ht="24.75" outlineLevel="1" thickBot="1" x14ac:dyDescent="0.3">
      <c r="B132" s="30">
        <v>4</v>
      </c>
      <c r="C132" s="27" t="s">
        <v>234</v>
      </c>
      <c r="D132" s="27" t="s">
        <v>162</v>
      </c>
      <c r="E132" s="27" t="s">
        <v>0</v>
      </c>
      <c r="F132" s="27" t="s">
        <v>162</v>
      </c>
      <c r="G132" s="30" t="s">
        <v>235</v>
      </c>
      <c r="H132" s="30" t="s">
        <v>236</v>
      </c>
      <c r="I132" s="30" t="s">
        <v>237</v>
      </c>
      <c r="J132" s="30" t="s">
        <v>238</v>
      </c>
      <c r="K132" s="30" t="s">
        <v>239</v>
      </c>
      <c r="L132" s="30" t="s">
        <v>160</v>
      </c>
      <c r="M132" s="30" t="s">
        <v>160</v>
      </c>
    </row>
    <row r="133" spans="2:15" ht="24.75" outlineLevel="1" thickBot="1" x14ac:dyDescent="0.3">
      <c r="B133" s="30">
        <v>5</v>
      </c>
      <c r="C133" s="27" t="s">
        <v>234</v>
      </c>
      <c r="D133" s="27" t="s">
        <v>161</v>
      </c>
      <c r="E133" s="27" t="s">
        <v>0</v>
      </c>
      <c r="F133" s="27" t="s">
        <v>162</v>
      </c>
      <c r="G133" s="30" t="s">
        <v>235</v>
      </c>
      <c r="H133" s="30" t="s">
        <v>236</v>
      </c>
      <c r="I133" s="30" t="s">
        <v>237</v>
      </c>
      <c r="J133" s="30" t="s">
        <v>238</v>
      </c>
      <c r="K133" s="30" t="s">
        <v>239</v>
      </c>
      <c r="L133" s="30" t="s">
        <v>240</v>
      </c>
      <c r="M133" s="30" t="s">
        <v>160</v>
      </c>
    </row>
    <row r="134" spans="2:15" ht="15.75" outlineLevel="1" thickBot="1" x14ac:dyDescent="0.3"/>
    <row r="135" spans="2:15" ht="19.5" thickBot="1" x14ac:dyDescent="0.3">
      <c r="B135" s="180" t="s">
        <v>176</v>
      </c>
      <c r="C135" s="181"/>
      <c r="D135" s="181"/>
      <c r="E135" s="181"/>
      <c r="F135" s="181"/>
      <c r="G135" s="181"/>
      <c r="H135" s="181"/>
      <c r="I135" s="181"/>
      <c r="J135" s="181"/>
      <c r="K135" s="181"/>
      <c r="L135" s="181"/>
      <c r="M135" s="181"/>
      <c r="N135" s="182"/>
      <c r="O135" s="98"/>
    </row>
    <row r="136" spans="2:15" ht="25.5" customHeight="1" outlineLevel="1" x14ac:dyDescent="0.25">
      <c r="B136" s="224" t="s">
        <v>181</v>
      </c>
      <c r="C136" s="225"/>
      <c r="D136" s="225"/>
      <c r="E136" s="225"/>
      <c r="F136" s="225"/>
      <c r="G136" s="225"/>
      <c r="H136" s="225"/>
      <c r="I136" s="225"/>
      <c r="J136" s="225"/>
      <c r="K136" s="225"/>
      <c r="L136" s="225"/>
      <c r="M136" s="225"/>
      <c r="N136" s="226"/>
      <c r="O136" s="98"/>
    </row>
    <row r="137" spans="2:15" outlineLevel="1" x14ac:dyDescent="0.25"/>
    <row r="138" spans="2:15" outlineLevel="1" x14ac:dyDescent="0.25">
      <c r="B138" s="178" t="s">
        <v>54</v>
      </c>
      <c r="C138" s="178" t="s">
        <v>55</v>
      </c>
      <c r="D138" s="178"/>
      <c r="E138" s="178"/>
      <c r="F138" s="178"/>
      <c r="G138" s="178"/>
      <c r="H138" s="178"/>
      <c r="I138" s="178"/>
    </row>
    <row r="139" spans="2:15" ht="24" outlineLevel="1" x14ac:dyDescent="0.25">
      <c r="B139" s="178"/>
      <c r="C139" s="110" t="s">
        <v>56</v>
      </c>
      <c r="D139" s="178" t="s">
        <v>57</v>
      </c>
      <c r="E139" s="178"/>
      <c r="F139" s="178"/>
      <c r="G139" s="110" t="s">
        <v>58</v>
      </c>
      <c r="H139" s="110" t="s">
        <v>59</v>
      </c>
      <c r="I139" s="111" t="s">
        <v>8</v>
      </c>
    </row>
    <row r="140" spans="2:15" ht="24" outlineLevel="1" x14ac:dyDescent="0.25">
      <c r="B140" s="106" t="s">
        <v>211</v>
      </c>
      <c r="C140" s="112" t="s">
        <v>304</v>
      </c>
      <c r="D140" s="113" t="s">
        <v>302</v>
      </c>
      <c r="E140" s="113" t="s">
        <v>4</v>
      </c>
      <c r="F140" s="113" t="s">
        <v>303</v>
      </c>
      <c r="G140" s="113">
        <v>-50</v>
      </c>
      <c r="H140" s="114">
        <v>1</v>
      </c>
      <c r="I140" s="114" t="s">
        <v>163</v>
      </c>
    </row>
    <row r="141" spans="2:15" outlineLevel="1" x14ac:dyDescent="0.25">
      <c r="B141" s="107"/>
      <c r="C141" s="112" t="s">
        <v>212</v>
      </c>
      <c r="D141" s="113" t="s">
        <v>302</v>
      </c>
      <c r="E141" s="113" t="s">
        <v>4</v>
      </c>
      <c r="F141" s="113" t="s">
        <v>303</v>
      </c>
      <c r="G141" s="113">
        <v>-50</v>
      </c>
      <c r="H141" s="114">
        <v>1</v>
      </c>
      <c r="I141" s="114" t="s">
        <v>163</v>
      </c>
    </row>
    <row r="142" spans="2:15" outlineLevel="1" x14ac:dyDescent="0.25">
      <c r="B142" s="107"/>
      <c r="C142" s="112" t="s">
        <v>305</v>
      </c>
      <c r="D142" s="113" t="s">
        <v>302</v>
      </c>
      <c r="E142" s="113" t="s">
        <v>4</v>
      </c>
      <c r="F142" s="113" t="s">
        <v>303</v>
      </c>
      <c r="G142" s="113">
        <v>-50</v>
      </c>
      <c r="H142" s="114">
        <v>1</v>
      </c>
      <c r="I142" s="114">
        <v>2</v>
      </c>
    </row>
    <row r="143" spans="2:15" outlineLevel="1" x14ac:dyDescent="0.25">
      <c r="B143" s="107"/>
      <c r="C143" s="112" t="s">
        <v>219</v>
      </c>
      <c r="D143" s="113" t="s">
        <v>302</v>
      </c>
      <c r="E143" s="113" t="s">
        <v>4</v>
      </c>
      <c r="F143" s="113" t="s">
        <v>303</v>
      </c>
      <c r="G143" s="113">
        <v>-50</v>
      </c>
      <c r="H143" s="114">
        <v>1</v>
      </c>
      <c r="I143" s="114">
        <v>2</v>
      </c>
    </row>
    <row r="144" spans="2:15" ht="88.5" customHeight="1" outlineLevel="1" x14ac:dyDescent="0.25">
      <c r="B144" s="220" t="s">
        <v>301</v>
      </c>
      <c r="C144" s="221"/>
      <c r="D144" s="221"/>
      <c r="E144" s="221"/>
      <c r="F144" s="221"/>
      <c r="G144" s="221"/>
      <c r="H144" s="221"/>
      <c r="I144" s="222"/>
    </row>
  </sheetData>
  <mergeCells count="75">
    <mergeCell ref="B144:I144"/>
    <mergeCell ref="B138:B139"/>
    <mergeCell ref="C138:I138"/>
    <mergeCell ref="D139:F139"/>
    <mergeCell ref="A99:A106"/>
    <mergeCell ref="B136:N136"/>
    <mergeCell ref="B128:M128"/>
    <mergeCell ref="B123:M123"/>
    <mergeCell ref="C124:H124"/>
    <mergeCell ref="C125:F125"/>
    <mergeCell ref="B124:B127"/>
    <mergeCell ref="K124:M124"/>
    <mergeCell ref="E126:F126"/>
    <mergeCell ref="B118:G118"/>
    <mergeCell ref="B121:N121"/>
    <mergeCell ref="A107:A114"/>
    <mergeCell ref="B112:C112"/>
    <mergeCell ref="B100:C100"/>
    <mergeCell ref="B114:C114"/>
    <mergeCell ref="B113:C113"/>
    <mergeCell ref="B97:C97"/>
    <mergeCell ref="B98:C98"/>
    <mergeCell ref="B102:C102"/>
    <mergeCell ref="B110:C110"/>
    <mergeCell ref="B106:C106"/>
    <mergeCell ref="B95:C95"/>
    <mergeCell ref="B96:C96"/>
    <mergeCell ref="B93:C93"/>
    <mergeCell ref="B69:C69"/>
    <mergeCell ref="B115:C116"/>
    <mergeCell ref="B109:C109"/>
    <mergeCell ref="B81:B86"/>
    <mergeCell ref="B105:C105"/>
    <mergeCell ref="B104:C104"/>
    <mergeCell ref="B88:N88"/>
    <mergeCell ref="B101:C101"/>
    <mergeCell ref="B108:C108"/>
    <mergeCell ref="B107:C107"/>
    <mergeCell ref="B99:C99"/>
    <mergeCell ref="B103:C103"/>
    <mergeCell ref="B111:C111"/>
    <mergeCell ref="B135:N135"/>
    <mergeCell ref="B35:B36"/>
    <mergeCell ref="B37:B64"/>
    <mergeCell ref="C35:M35"/>
    <mergeCell ref="D36:F36"/>
    <mergeCell ref="J36:M36"/>
    <mergeCell ref="B89:N89"/>
    <mergeCell ref="B120:N120"/>
    <mergeCell ref="C126:D126"/>
    <mergeCell ref="L125:M125"/>
    <mergeCell ref="L126:M126"/>
    <mergeCell ref="I124:J124"/>
    <mergeCell ref="B75:B80"/>
    <mergeCell ref="B94:C94"/>
    <mergeCell ref="J125:J127"/>
    <mergeCell ref="B117:G117"/>
    <mergeCell ref="B4:N4"/>
    <mergeCell ref="B5:N5"/>
    <mergeCell ref="B18:N18"/>
    <mergeCell ref="B32:N32"/>
    <mergeCell ref="D9:F9"/>
    <mergeCell ref="C24:D24"/>
    <mergeCell ref="B8:B9"/>
    <mergeCell ref="I20:N20"/>
    <mergeCell ref="B16:I16"/>
    <mergeCell ref="B20:C20"/>
    <mergeCell ref="D20:E20"/>
    <mergeCell ref="B10:B11"/>
    <mergeCell ref="D7:I7"/>
    <mergeCell ref="B33:N33"/>
    <mergeCell ref="B66:N66"/>
    <mergeCell ref="B67:N67"/>
    <mergeCell ref="C8:I8"/>
    <mergeCell ref="B13:B14"/>
  </mergeCells>
  <conditionalFormatting sqref="C37 J37:M64 C55:C64">
    <cfRule type="expression" dxfId="36" priority="221">
      <formula>$J37&lt;&gt;""</formula>
    </cfRule>
  </conditionalFormatting>
  <conditionalFormatting sqref="D96:AH98">
    <cfRule type="containsBlanks" dxfId="35" priority="183" stopIfTrue="1">
      <formula>LEN(TRIM(D96))=0</formula>
    </cfRule>
  </conditionalFormatting>
  <conditionalFormatting sqref="B129:B133 C130:M133">
    <cfRule type="containsBlanks" dxfId="34" priority="173">
      <formula>LEN(TRIM(B129))=0</formula>
    </cfRule>
  </conditionalFormatting>
  <conditionalFormatting sqref="C129:M129">
    <cfRule type="containsBlanks" dxfId="33" priority="161">
      <formula>LEN(TRIM(C129))=0</formula>
    </cfRule>
  </conditionalFormatting>
  <conditionalFormatting sqref="D115">
    <cfRule type="expression" dxfId="32" priority="80" stopIfTrue="1">
      <formula>OR(VALUE(D$115)&lt;VALUE(D$94),VALUE(D$115)&gt;VALUE(D$95))</formula>
    </cfRule>
    <cfRule type="expression" dxfId="31" priority="81" stopIfTrue="1">
      <formula>AND(VALUE(D$115)&gt;=VALUE(D$94),VALUE(D$115)&lt;=VALUE(D$95))</formula>
    </cfRule>
  </conditionalFormatting>
  <conditionalFormatting sqref="D93:AH114">
    <cfRule type="expression" dxfId="30" priority="123">
      <formula>D$92=""</formula>
    </cfRule>
  </conditionalFormatting>
  <conditionalFormatting sqref="D99:AH114 E93:AH114">
    <cfRule type="expression" dxfId="29" priority="125">
      <formula>D$92&lt;&gt;""</formula>
    </cfRule>
  </conditionalFormatting>
  <conditionalFormatting sqref="D91:AH91">
    <cfRule type="expression" dxfId="28" priority="127">
      <formula>D$92&lt;&gt;""</formula>
    </cfRule>
    <cfRule type="expression" dxfId="27" priority="128">
      <formula>D$92=""</formula>
    </cfRule>
  </conditionalFormatting>
  <conditionalFormatting sqref="C49:C52">
    <cfRule type="expression" dxfId="26" priority="116">
      <formula>$J49&lt;&gt;""</formula>
    </cfRule>
  </conditionalFormatting>
  <conditionalFormatting sqref="C38:C48">
    <cfRule type="expression" dxfId="25" priority="115">
      <formula>$J38&lt;&gt;""</formula>
    </cfRule>
  </conditionalFormatting>
  <conditionalFormatting sqref="J37:L37">
    <cfRule type="expression" dxfId="24" priority="89">
      <formula>$J37&lt;&gt;""</formula>
    </cfRule>
  </conditionalFormatting>
  <conditionalFormatting sqref="E91">
    <cfRule type="expression" dxfId="23" priority="84">
      <formula>E$92&lt;&gt;""</formula>
    </cfRule>
    <cfRule type="expression" dxfId="22" priority="85">
      <formula>E$92=""</formula>
    </cfRule>
  </conditionalFormatting>
  <conditionalFormatting sqref="D116">
    <cfRule type="expression" dxfId="21" priority="88" stopIfTrue="1">
      <formula>IFERROR(FIND("Closest",D116),0)&gt;0</formula>
    </cfRule>
    <cfRule type="expression" dxfId="20" priority="122">
      <formula>AND(VALUE(D$115)&gt;=VALUE(D$94),VALUE(D$115)&lt;=VALUE(D$95))</formula>
    </cfRule>
  </conditionalFormatting>
  <conditionalFormatting sqref="C53">
    <cfRule type="expression" dxfId="19" priority="78">
      <formula>$J53&lt;&gt;""</formula>
    </cfRule>
  </conditionalFormatting>
  <conditionalFormatting sqref="J54:L54">
    <cfRule type="expression" dxfId="18" priority="68">
      <formula>$J54&lt;&gt;""</formula>
    </cfRule>
  </conditionalFormatting>
  <conditionalFormatting sqref="C54">
    <cfRule type="expression" dxfId="17" priority="70">
      <formula>$J54&lt;&gt;""</formula>
    </cfRule>
  </conditionalFormatting>
  <conditionalFormatting sqref="J54:L54">
    <cfRule type="expression" dxfId="16" priority="69">
      <formula>$J54&lt;&gt;""</formula>
    </cfRule>
  </conditionalFormatting>
  <conditionalFormatting sqref="D92:AH92">
    <cfRule type="expression" dxfId="15" priority="25">
      <formula>LEFT(D92,3)="Def"</formula>
    </cfRule>
  </conditionalFormatting>
  <conditionalFormatting sqref="D92:AH92">
    <cfRule type="expression" dxfId="14" priority="23">
      <formula>D$92&lt;&gt;""</formula>
    </cfRule>
  </conditionalFormatting>
  <conditionalFormatting sqref="D70:AH71 D74:AH74">
    <cfRule type="expression" dxfId="13" priority="15">
      <formula>LEFT(D$74,3)="Def"</formula>
    </cfRule>
  </conditionalFormatting>
  <conditionalFormatting sqref="D75:AH86">
    <cfRule type="cellIs" dxfId="12" priority="17" stopIfTrue="1" operator="between">
      <formula>VALUE(D$72)</formula>
      <formula>VALUE(D$73)</formula>
    </cfRule>
  </conditionalFormatting>
  <conditionalFormatting sqref="D69:AH86">
    <cfRule type="expression" dxfId="11" priority="9" stopIfTrue="1">
      <formula>AND(C$69&lt;&gt;"",D$69="")</formula>
    </cfRule>
    <cfRule type="expression" dxfId="10" priority="10" stopIfTrue="1">
      <formula>D$69=""</formula>
    </cfRule>
  </conditionalFormatting>
  <conditionalFormatting sqref="D75:AH80">
    <cfRule type="expression" dxfId="9" priority="13" stopIfTrue="1">
      <formula>LEFT($C75,LEN(D$71))&lt;&gt;D$71</formula>
    </cfRule>
  </conditionalFormatting>
  <conditionalFormatting sqref="D81:AH86">
    <cfRule type="expression" dxfId="8" priority="12" stopIfTrue="1">
      <formula>LEFT($C81,LEN(D$71))&lt;&gt;D$71</formula>
    </cfRule>
  </conditionalFormatting>
  <conditionalFormatting sqref="E115:M115">
    <cfRule type="expression" dxfId="7" priority="5" stopIfTrue="1">
      <formula>OR(VALUE(E$115)&lt;VALUE(E$94),VALUE(E$115)&gt;VALUE(E$95))</formula>
    </cfRule>
    <cfRule type="expression" dxfId="6" priority="6" stopIfTrue="1">
      <formula>AND(VALUE(E$115)&gt;=VALUE(E$94),VALUE(E$115)&lt;=VALUE(E$95))</formula>
    </cfRule>
  </conditionalFormatting>
  <conditionalFormatting sqref="E116:M116">
    <cfRule type="expression" dxfId="5" priority="7" stopIfTrue="1">
      <formula>IFERROR(FIND("Closest",E116),0)&gt;0</formula>
    </cfRule>
    <cfRule type="expression" dxfId="4" priority="8">
      <formula>AND(VALUE(E$115)&gt;=VALUE(E$94),VALUE(E$115)&lt;=VALUE(E$95))</formula>
    </cfRule>
  </conditionalFormatting>
  <conditionalFormatting sqref="N115:AH115">
    <cfRule type="expression" dxfId="3" priority="3">
      <formula>N$92=""</formula>
    </cfRule>
  </conditionalFormatting>
  <conditionalFormatting sqref="N115:AH115">
    <cfRule type="expression" dxfId="2" priority="4">
      <formula>N$92&lt;&gt;""</formula>
    </cfRule>
  </conditionalFormatting>
  <conditionalFormatting sqref="N116:AH116">
    <cfRule type="expression" dxfId="1" priority="1">
      <formula>N$92=""</formula>
    </cfRule>
  </conditionalFormatting>
  <conditionalFormatting sqref="N116:AH116">
    <cfRule type="expression" dxfId="0" priority="2">
      <formula>N$92&lt;&gt;""</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10" r:id="rId4" name="Button 14">
              <controlPr defaultSize="0" print="0" autoFill="0" autoPict="0" macro="[0]!IdentifyCommonTPFreqRangesButton_Click">
                <anchor moveWithCells="1">
                  <from>
                    <xdr:col>0</xdr:col>
                    <xdr:colOff>0</xdr:colOff>
                    <xdr:row>90</xdr:row>
                    <xdr:rowOff>0</xdr:rowOff>
                  </from>
                  <to>
                    <xdr:col>2</xdr:col>
                    <xdr:colOff>742950</xdr:colOff>
                    <xdr:row>91</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2020-06-23T12:30:45Z</dcterms:created>
  <dcterms:modified xsi:type="dcterms:W3CDTF">2022-02-11T16:23:54Z</dcterms:modified>
</cp:coreProperties>
</file>