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2.修正版\"/>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co-existence'!$C$41:$I$59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9" i="4" l="1"/>
  <c r="F109" i="4"/>
  <c r="E109" i="4"/>
  <c r="D109" i="4"/>
  <c r="G101" i="4"/>
  <c r="F101" i="4"/>
  <c r="E101" i="4"/>
  <c r="D101" i="4"/>
  <c r="G110" i="4" l="1"/>
  <c r="B48" i="3"/>
  <c r="J101" i="4" l="1"/>
  <c r="E37" i="3"/>
  <c r="E41" i="3"/>
  <c r="C37" i="3"/>
  <c r="E39" i="3"/>
  <c r="D37" i="3"/>
  <c r="F37" i="3"/>
  <c r="F41" i="3"/>
  <c r="F39" i="3"/>
  <c r="H101" i="4"/>
  <c r="J109" i="4"/>
  <c r="D71" i="4"/>
  <c r="D73" i="4"/>
  <c r="D72" i="4"/>
  <c r="K109" i="4"/>
  <c r="O109" i="4"/>
  <c r="L101" i="4"/>
  <c r="Q101" i="4"/>
  <c r="N109" i="4"/>
  <c r="D78" i="4"/>
  <c r="D79" i="4"/>
  <c r="K101" i="4"/>
  <c r="O101" i="4"/>
  <c r="P109" i="4"/>
  <c r="M109" i="4"/>
  <c r="D39" i="3"/>
  <c r="D41" i="3"/>
  <c r="L109" i="4"/>
  <c r="M101" i="4"/>
  <c r="D80" i="4"/>
  <c r="D76" i="4"/>
  <c r="D77" i="4"/>
  <c r="D81" i="4"/>
  <c r="H109" i="4"/>
  <c r="P101" i="4"/>
  <c r="I101" i="4"/>
  <c r="Q109" i="4"/>
  <c r="C39" i="3"/>
  <c r="C41" i="3"/>
  <c r="D75" i="4"/>
  <c r="D74" i="4"/>
  <c r="D70" i="4"/>
  <c r="I109" i="4"/>
  <c r="N101"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E72" i="4" l="1"/>
  <c r="E80" i="4"/>
  <c r="E70" i="4"/>
  <c r="E79" i="4"/>
  <c r="E73" i="4"/>
  <c r="E74" i="4"/>
  <c r="E75" i="4"/>
  <c r="E76" i="4"/>
  <c r="E71" i="4"/>
  <c r="E77" i="4"/>
  <c r="E78" i="4"/>
  <c r="E81" i="4"/>
  <c r="F77" i="4" l="1"/>
  <c r="F70" i="4"/>
  <c r="F79" i="4"/>
  <c r="F72" i="4"/>
  <c r="F81" i="4"/>
  <c r="F73" i="4"/>
  <c r="F74" i="4"/>
  <c r="F75" i="4"/>
  <c r="F76" i="4"/>
  <c r="F78" i="4"/>
  <c r="F80" i="4"/>
  <c r="F71" i="4"/>
  <c r="G75" i="4" l="1"/>
  <c r="H75" i="4" s="1"/>
  <c r="I75" i="4" s="1"/>
  <c r="G70" i="4"/>
  <c r="H70" i="4" s="1"/>
  <c r="I70" i="4" s="1"/>
  <c r="G79" i="4"/>
  <c r="H79" i="4" s="1"/>
  <c r="I79" i="4" s="1"/>
  <c r="G72" i="4"/>
  <c r="H72" i="4" s="1"/>
  <c r="I72" i="4" s="1"/>
  <c r="G81" i="4"/>
  <c r="H81" i="4" s="1"/>
  <c r="I81" i="4" s="1"/>
  <c r="G73" i="4"/>
  <c r="H73" i="4" s="1"/>
  <c r="I73" i="4" s="1"/>
  <c r="G74" i="4"/>
  <c r="H74" i="4" s="1"/>
  <c r="I74" i="4" s="1"/>
  <c r="G76" i="4"/>
  <c r="H76" i="4" s="1"/>
  <c r="I76" i="4" s="1"/>
  <c r="G80" i="4"/>
  <c r="H80" i="4" s="1"/>
  <c r="I80" i="4" s="1"/>
  <c r="G71" i="4"/>
  <c r="H71" i="4" s="1"/>
  <c r="I71" i="4" s="1"/>
  <c r="G77" i="4"/>
  <c r="H77" i="4" s="1"/>
  <c r="I77" i="4" s="1"/>
  <c r="G78" i="4"/>
  <c r="H78" i="4" s="1"/>
  <c r="I78" i="4" s="1"/>
  <c r="J74" i="4" l="1"/>
  <c r="J76" i="4"/>
  <c r="J77" i="4"/>
  <c r="J70" i="4"/>
  <c r="J78" i="4"/>
  <c r="J71" i="4"/>
  <c r="J79" i="4"/>
  <c r="J72" i="4"/>
  <c r="J73" i="4"/>
  <c r="J75" i="4"/>
  <c r="J80" i="4"/>
  <c r="J81" i="4"/>
  <c r="K72" i="4" l="1"/>
  <c r="K80" i="4"/>
  <c r="K74" i="4"/>
  <c r="K75" i="4"/>
  <c r="K76" i="4"/>
  <c r="K77" i="4"/>
  <c r="K73" i="4"/>
  <c r="K78" i="4"/>
  <c r="K79" i="4"/>
  <c r="K81" i="4"/>
  <c r="K70" i="4"/>
  <c r="K71" i="4"/>
  <c r="L70" i="4" l="1"/>
  <c r="L78" i="4"/>
  <c r="L72" i="4"/>
  <c r="L80" i="4"/>
  <c r="L73" i="4"/>
  <c r="L81" i="4"/>
  <c r="L74" i="4"/>
  <c r="L75" i="4"/>
  <c r="L77" i="4"/>
  <c r="L79" i="4"/>
  <c r="L71" i="4"/>
  <c r="L76" i="4"/>
  <c r="M76" i="4" l="1"/>
  <c r="M70" i="4"/>
  <c r="M78" i="4"/>
  <c r="M71" i="4"/>
  <c r="M79" i="4"/>
  <c r="M72" i="4"/>
  <c r="M80" i="4"/>
  <c r="M73" i="4"/>
  <c r="M81" i="4"/>
  <c r="M74" i="4"/>
  <c r="M75" i="4"/>
  <c r="M77" i="4"/>
  <c r="N74" i="4" l="1"/>
  <c r="N76" i="4"/>
  <c r="N77" i="4"/>
  <c r="N70" i="4"/>
  <c r="N78" i="4"/>
  <c r="N71" i="4"/>
  <c r="N79" i="4"/>
  <c r="N72" i="4"/>
  <c r="N73" i="4"/>
  <c r="N75" i="4"/>
  <c r="N80" i="4"/>
  <c r="N81" i="4"/>
  <c r="O72" i="4" l="1"/>
  <c r="O80" i="4"/>
  <c r="O74" i="4"/>
  <c r="O75" i="4"/>
  <c r="O76" i="4"/>
  <c r="O77" i="4"/>
  <c r="O70" i="4"/>
  <c r="O71" i="4"/>
  <c r="O73" i="4"/>
  <c r="O78" i="4"/>
  <c r="O79" i="4"/>
  <c r="O81" i="4"/>
  <c r="P70" i="4" l="1"/>
  <c r="P78" i="4"/>
  <c r="P72" i="4"/>
  <c r="P80" i="4"/>
  <c r="P73" i="4"/>
  <c r="P81" i="4"/>
  <c r="P74" i="4"/>
  <c r="P75" i="4"/>
  <c r="P71" i="4"/>
  <c r="P76" i="4"/>
  <c r="P77" i="4"/>
  <c r="P79" i="4"/>
  <c r="Q76" i="4" l="1"/>
  <c r="Q70" i="4"/>
  <c r="Q78" i="4"/>
  <c r="Q71" i="4"/>
  <c r="Q79" i="4"/>
  <c r="Q72" i="4"/>
  <c r="Q80" i="4"/>
  <c r="Q73" i="4"/>
  <c r="Q81" i="4"/>
  <c r="Q74" i="4"/>
  <c r="Q75" i="4"/>
  <c r="Q77" i="4"/>
  <c r="R75" i="4" l="1"/>
  <c r="R78" i="4"/>
  <c r="R70" i="4"/>
  <c r="R81" i="4"/>
  <c r="R72" i="4"/>
  <c r="R80" i="4"/>
  <c r="R77" i="4"/>
  <c r="R76" i="4"/>
  <c r="R74" i="4"/>
  <c r="R79" i="4"/>
  <c r="R73" i="4"/>
  <c r="R71"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<sst xmlns="http://schemas.openxmlformats.org/spreadsheetml/2006/main" count="721" uniqueCount="271">
  <si>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</si>
  <si>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</si>
  <si>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</si>
  <si>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</si>
  <si>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</si>
  <si>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</si>
  <si>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</si>
  <si>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</si>
  <si>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</si>
  <si>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</si>
  <si>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</si>
  <si>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</si>
  <si>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</si>
  <si>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</si>
  <si>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</si>
  <si>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</si>
  <si>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</si>
  <si>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</si>
  <si>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</si>
  <si>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</si>
  <si>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</si>
  <si>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</si>
  <si>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</si>
  <si>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</si>
  <si>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</si>
  <si>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</si>
  <si>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</si>
  <si>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</si>
  <si>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</si>
  <si>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</si>
  <si>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</si>
  <si>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</si>
  <si>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</si>
  <si>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</si>
  <si>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</si>
  <si>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</si>
  <si>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</si>
  <si>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</si>
  <si>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</si>
  <si>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</si>
  <si>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</si>
  <si>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</si>
  <si>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</si>
  <si>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</si>
  <si>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</si>
  <si>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</si>
  <si>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</si>
  <si>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</si>
  <si>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</si>
  <si>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</si>
  <si>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</si>
  <si>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</si>
  <si>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</si>
  <si>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</si>
  <si>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</si>
  <si>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</si>
  <si>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</si>
  <si>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</si>
  <si>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</si>
  <si>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</si>
  <si>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</si>
  <si>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</si>
  <si>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</si>
  <si>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</si>
  <si>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</si>
  <si>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</si>
  <si>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</si>
  <si>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</si>
  <si>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</si>
  <si>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</si>
  <si>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</si>
  <si>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</si>
  <si>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</si>
  <si>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</si>
  <si>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</si>
  <si>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</si>
  <si>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</si>
  <si>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</si>
  <si>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</si>
  <si>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</si>
  <si>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</si>
  <si>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</si>
  <si>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</si>
  <si>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</si>
  <si>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</si>
  <si>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</si>
  <si>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</si>
  <si>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</si>
  <si>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</si>
  <si>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</si>
  <si>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</si>
  <si>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</si>
  <si>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</si>
  <si>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</si>
  <si>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</si>
  <si>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</si>
  <si>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</si>
  <si>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</si>
  <si>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</si>
  <si>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</si>
  <si>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</si>
  <si>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</si>
  <si>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</si>
  <si>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</si>
  <si>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</si>
  <si>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</si>
  <si>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</si>
  <si>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</si>
  <si>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</si>
  <si>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</si>
  <si>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</si>
  <si>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</si>
  <si>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</si>
  <si>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</si>
  <si>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</si>
  <si>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</si>
  <si>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</si>
  <si>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</si>
  <si>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</si>
  <si>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</si>
  <si>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</si>
  <si>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</si>
  <si>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</si>
  <si>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</si>
  <si>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</si>
  <si>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</si>
  <si>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</si>
  <si>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</si>
  <si>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</si>
  <si>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</si>
  <si>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</si>
  <si>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</si>
  <si>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</si>
  <si>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</si>
  <si>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</si>
  <si>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</si>
  <si>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</si>
  <si>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</si>
  <si>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</si>
  <si>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</si>
  <si>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</si>
  <si>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</si>
  <si>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</si>
  <si>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</si>
  <si>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</si>
  <si>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</si>
  <si>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</si>
  <si>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</si>
  <si>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</si>
  <si>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</si>
  <si>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</si>
  <si>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</si>
  <si>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</si>
  <si>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</si>
  <si>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</si>
  <si>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</si>
  <si>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</si>
  <si>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</si>
  <si>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</si>
  <si>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</si>
  <si>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</si>
  <si>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</si>
  <si>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</si>
  <si>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</si>
  <si>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</si>
  <si>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</si>
  <si>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</si>
  <si>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</si>
  <si>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</si>
  <si>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E-UTRA Band 40</t>
  </si>
  <si>
    <t>High</t>
  </si>
  <si>
    <t>Low</t>
  </si>
  <si>
    <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</si>
  <si>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</si>
  <si>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</si>
  <si>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</si>
  <si>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</si>
  <si>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</si>
  <si>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</si>
  <si>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</si>
  <si>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</si>
  <si>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</si>
  <si>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</si>
  <si>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</si>
  <si>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</si>
  <si>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</si>
  <si>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</si>
  <si>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</si>
  <si>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</si>
  <si>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</si>
  <si>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</si>
  <si>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</si>
  <si>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</si>
  <si>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</si>
  <si>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</si>
  <si>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</si>
  <si>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n/a</t>
  </si>
  <si>
    <t>E-UTRA Band</t>
  </si>
  <si>
    <t>Additional TP</t>
  </si>
  <si>
    <t>0</t>
  </si>
  <si>
    <t>QPSK/CP-OFDM QPSK</t>
  </si>
  <si>
    <t>NA</t>
  </si>
  <si>
    <t>QPSK / CP-OFDM QPSK</t>
  </si>
  <si>
    <t>DC_19A_n1A</t>
    <phoneticPr fontId="42"/>
  </si>
  <si>
    <t>Table 6.6.3.1-2: Spurious emissions limits  (TS 36.101 V17.4.0)</t>
    <phoneticPr fontId="42"/>
  </si>
  <si>
    <t>Table 6.5.3.1-2: Requirement for general spurious emissions limits  (TS 38.101-1 V17.4.0)</t>
    <phoneticPr fontId="42"/>
  </si>
  <si>
    <t>v17.4.0</t>
    <phoneticPr fontId="42"/>
  </si>
  <si>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</si>
  <si>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</si>
  <si>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</si>
  <si>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</si>
  <si>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</si>
  <si>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</si>
  <si>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</si>
  <si>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</si>
  <si>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</si>
  <si>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</si>
  <si>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</si>
  <si>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34</t>
    <phoneticPr fontId="42"/>
  </si>
  <si>
    <t>NR Band n77</t>
  </si>
  <si>
    <t>NR Band n77</t>
    <phoneticPr fontId="42"/>
  </si>
  <si>
    <t>NR Band n78</t>
    <phoneticPr fontId="42"/>
  </si>
  <si>
    <t>-</t>
    <phoneticPr fontId="42"/>
  </si>
  <si>
    <t>E-UTRA Band 28</t>
    <phoneticPr fontId="42"/>
  </si>
  <si>
    <t>E-UTRA Band 42</t>
    <phoneticPr fontId="42"/>
  </si>
  <si>
    <t>IMD3 product 2</t>
    <phoneticPr fontId="42"/>
  </si>
  <si>
    <t>IMD3 product 3</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</si>
  <si>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</si>
  <si>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</si>
  <si>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</si>
  <si>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</si>
  <si>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</si>
  <si>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</si>
  <si>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</si>
  <si>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</si>
  <si>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42</t>
    <phoneticPr fontId="42"/>
  </si>
  <si>
    <t>n77, n78</t>
    <phoneticPr fontId="42"/>
  </si>
  <si>
    <t>Band X frequency range (Low,Mid,High) 
or center frequency of specific carrier [MHz]</t>
    <phoneticPr fontId="42"/>
  </si>
  <si>
    <t>DC_21A_n1A</t>
    <phoneticPr fontId="42"/>
  </si>
  <si>
    <t>Band 21 and Band n1 UL harmonics and IMD products
(template from 36.860 Table 5.2.9-1: Band x and Band y UL higher order harmonics and IMD product)</t>
    <phoneticPr fontId="42"/>
  </si>
  <si>
    <t>DC_21_n1</t>
    <phoneticPr fontId="42"/>
  </si>
  <si>
    <t>E-UTRA Band 1, 18, 19, 28, 40, 42, 65</t>
  </si>
  <si>
    <t>NR Band n78, n79</t>
  </si>
  <si>
    <t>E-UTRA Band 18</t>
    <phoneticPr fontId="42"/>
  </si>
  <si>
    <t>IMD2 product 2</t>
    <phoneticPr fontId="42"/>
  </si>
  <si>
    <t>IMD2 product 2
|fx + fy|</t>
    <phoneticPr fontId="42"/>
  </si>
  <si>
    <t>IMD3 product 2
|2 * fy - fx|</t>
    <phoneticPr fontId="42"/>
  </si>
  <si>
    <t>1@105</t>
  </si>
  <si>
    <t>15</t>
  </si>
  <si>
    <t>1@74</t>
  </si>
  <si>
    <t>Test Settings for DC_21A_n1A Configuration</t>
    <phoneticPr fontId="42"/>
  </si>
  <si>
    <t>15/75</t>
    <phoneticPr fontId="42"/>
  </si>
  <si>
    <t>20/106</t>
    <phoneticPr fontId="42"/>
  </si>
  <si>
    <t>1@0</t>
    <phoneticPr fontId="42"/>
  </si>
  <si>
    <t>1@105</t>
    <phoneticPr fontId="42"/>
  </si>
  <si>
    <t>E-UTRA Band 40, 42</t>
    <phoneticPr fontId="42"/>
  </si>
  <si>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2"/>
  </si>
  <si>
    <t xml:space="preserve">457.1 MHz ≤ f ≤ 532.1 MHz
915.8 MHz ≤ f ≤ 1000 MHz
</t>
  </si>
  <si>
    <t xml:space="preserve">1000 MHz ≤ f ≤ 1005.8 MHz
2377.1 MHz ≤ f ≤ 2512.1 MHz
3367.9 MHz ≤ f ≤ 3442.9 MHz
4815.8 MHz ≤ f ≤ 4905.8 MHz
5287.9 MHz ≤ f ≤ 5422.9 MHz
</t>
  </si>
  <si>
    <t xml:space="preserve">Frequency range </t>
  </si>
  <si>
    <t>945-960</t>
  </si>
  <si>
    <t>IMD product 1</t>
  </si>
  <si>
    <t>DefaultTP</t>
  </si>
  <si>
    <r>
      <t xml:space="preserve">As identified in step 4 additional test points are required to cover all producted bands and frequency ranges where 2nd and 3rd order IM products can occor. The additional test points are indicated below as 'Additional TP'. 
</t>
    </r>
    <r>
      <rPr>
        <sz val="11"/>
        <color rgb="FFFF0000"/>
        <rFont val="Arial"/>
        <family val="2"/>
      </rPr>
      <t>For frequency range 945-960 and IMD product 1 the calculation above shows that Default TP#2 would cover it, but checking the exact calculation taking guardbands into account shows that the IM product would be outside the IM range and thus need an specific additionla TP be used as shown below.</t>
    </r>
    <phoneticPr fontId="42"/>
  </si>
  <si>
    <t>Same as TP 1</t>
  </si>
  <si>
    <t>Default TP#1</t>
  </si>
  <si>
    <t>Default TP#2</t>
  </si>
  <si>
    <t>IM3 product 1
|2 * fx - fy|</t>
  </si>
  <si>
    <t>40</t>
  </si>
  <si>
    <t>20</t>
  </si>
  <si>
    <t>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</si>
</sst>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54"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
      <sz val="12"/>
      <color rgb="FFFF0000"/>
      <name val="Arial"/>
      <family val="2"/>
    </font>
    <font>
      <sz val="8"/>
      <color rgb="FFFF0000"/>
      <name val="Arial"/>
      <family val="2"/>
    </font>
    <font>
      <sz val="9"/>
      <color rgb="FFFF0000"/>
      <name val="Arial"/>
      <family val="2"/>
    </font>
    <font>
      <sz val="8"/>
      <color rgb="FFFF0000"/>
      <name val="游ゴシック"/>
      <family val="2"/>
      <scheme val="minor"/>
    </font>
    <font>
      <b/>
      <sz val="9"/>
      <color rgb="FFFF0000"/>
      <name val="Arial"/>
      <family val="2"/>
    </font>
    <font>
      <b/>
      <sz val="10"/>
      <color rgb="FFFF0000"/>
      <name val="Arial"/>
      <family val="2"/>
    </font>
    <font>
      <b/>
      <sz val="8"/>
      <color rgb="FFFF0000"/>
      <name val="Arial"/>
      <family val="2"/>
    </font>
    <font>
      <sz val="11"/>
      <color rgb="FFFF0000"/>
      <name val="Arial"/>
      <family val="2"/>
    </font>
    <font>
      <b/>
      <sz val="8"/>
      <color rgb="FFFF0000"/>
      <name val="游ゴシック"/>
      <family val="2"/>
      <scheme val="minor"/>
    </font>
    <font>
      <sz val="11"/>
      <color rgb="FFFF0000"/>
      <name val="游ゴシック"/>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8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11" xfId="0" applyFont="1" applyBorder="1" applyAlignment="1">
      <alignment horizontal="center" vertical="center" wrapText="1"/>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4" fillId="0" borderId="11" xfId="0" applyFont="1" applyBorder="1" applyAlignment="1">
      <alignment horizontal="center" vertical="center" wrapText="1"/>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2" fillId="11" borderId="28"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7"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18"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44" fillId="0" borderId="8" xfId="1" applyFont="1" applyBorder="1" applyAlignment="1">
      <alignment horizontal="center" vertical="center" wrapText="1"/>
    </xf>
    <xf numFmtId="0" fontId="44" fillId="0" borderId="7" xfId="1" applyFont="1" applyBorder="1" applyAlignment="1">
      <alignment horizontal="center" vertical="center" wrapText="1"/>
    </xf>
    <xf numFmtId="176" fontId="45" fillId="0" borderId="16" xfId="1" applyNumberFormat="1" applyFont="1" applyFill="1" applyBorder="1" applyAlignment="1">
      <alignment horizontal="center" vertical="center" wrapText="1"/>
    </xf>
    <xf numFmtId="0" fontId="46" fillId="0" borderId="28" xfId="0" applyFont="1" applyFill="1" applyBorder="1" applyAlignment="1">
      <alignment horizontal="center" vertical="center" wrapText="1"/>
    </xf>
    <xf numFmtId="176" fontId="45" fillId="0" borderId="28" xfId="1" applyNumberFormat="1" applyFont="1" applyFill="1" applyBorder="1" applyAlignment="1">
      <alignment horizontal="center" vertical="center" wrapText="1"/>
    </xf>
    <xf numFmtId="0" fontId="47" fillId="0" borderId="28" xfId="1" applyFont="1" applyFill="1" applyBorder="1" applyAlignment="1">
      <alignment vertical="center" wrapText="1"/>
    </xf>
    <xf numFmtId="0" fontId="48" fillId="6" borderId="28" xfId="1" applyFont="1" applyFill="1" applyBorder="1" applyAlignment="1">
      <alignment horizontal="center" vertical="center" wrapText="1"/>
    </xf>
    <xf numFmtId="0" fontId="49" fillId="9" borderId="28" xfId="1" applyFont="1" applyFill="1" applyBorder="1" applyAlignment="1">
      <alignment horizontal="center" vertical="center" wrapText="1"/>
    </xf>
    <xf numFmtId="0" fontId="50" fillId="9" borderId="28" xfId="1" applyFont="1" applyFill="1" applyBorder="1" applyAlignment="1">
      <alignment horizontal="center" vertical="top" wrapText="1"/>
    </xf>
    <xf numFmtId="176" fontId="45" fillId="7" borderId="28" xfId="1" applyNumberFormat="1" applyFont="1" applyFill="1" applyBorder="1" applyAlignment="1">
      <alignment horizontal="center" vertical="center" wrapText="1"/>
    </xf>
    <xf numFmtId="0" fontId="50" fillId="9" borderId="28" xfId="1" applyFont="1" applyFill="1" applyBorder="1" applyAlignment="1">
      <alignment horizontal="center" vertical="center" wrapText="1"/>
    </xf>
    <xf numFmtId="176" fontId="45" fillId="8" borderId="28" xfId="1" applyNumberFormat="1" applyFont="1" applyFill="1" applyBorder="1" applyAlignment="1">
      <alignment horizontal="center" vertical="center" wrapText="1"/>
    </xf>
    <xf numFmtId="0" fontId="7" fillId="13" borderId="1" xfId="1" applyFont="1" applyFill="1" applyBorder="1" applyAlignment="1">
      <alignment horizontal="center" vertical="center" wrapText="1"/>
    </xf>
    <xf numFmtId="0" fontId="7" fillId="13" borderId="28" xfId="1" applyFont="1" applyFill="1" applyBorder="1" applyAlignment="1">
      <alignment horizontal="center" vertical="center" wrapText="1"/>
    </xf>
    <xf numFmtId="0" fontId="31" fillId="13" borderId="1" xfId="1" applyFont="1" applyFill="1" applyBorder="1" applyAlignment="1">
      <alignment horizontal="center" vertical="top" wrapText="1"/>
    </xf>
    <xf numFmtId="0" fontId="31" fillId="13" borderId="1" xfId="1" applyFont="1" applyFill="1" applyBorder="1" applyAlignment="1">
      <alignment horizontal="center" vertical="center" wrapText="1"/>
    </xf>
    <xf numFmtId="0" fontId="31" fillId="13" borderId="28" xfId="1" applyFont="1" applyFill="1" applyBorder="1" applyAlignment="1">
      <alignment horizontal="center" vertical="center" wrapText="1"/>
    </xf>
    <xf numFmtId="0" fontId="52" fillId="0" borderId="20" xfId="1" applyFont="1" applyFill="1" applyBorder="1" applyAlignment="1">
      <alignment horizontal="center" vertical="center" wrapText="1"/>
    </xf>
    <xf numFmtId="0" fontId="50" fillId="0" borderId="0" xfId="1" applyFont="1" applyBorder="1" applyAlignment="1">
      <alignment horizontal="center" vertical="center" wrapText="1"/>
    </xf>
    <xf numFmtId="0" fontId="47" fillId="0" borderId="17" xfId="1" applyFont="1" applyBorder="1" applyAlignment="1">
      <alignment horizontal="center" vertical="center" wrapText="1"/>
    </xf>
    <xf numFmtId="176" fontId="47" fillId="7" borderId="28" xfId="1" applyNumberFormat="1" applyFont="1" applyFill="1" applyBorder="1" applyAlignment="1">
      <alignment horizontal="center" vertical="center"/>
    </xf>
    <xf numFmtId="49" fontId="23" fillId="0" borderId="28" xfId="1" applyNumberFormat="1" applyFont="1" applyBorder="1" applyAlignment="1">
      <alignment horizontal="center" vertical="center" wrapText="1"/>
    </xf>
    <xf numFmtId="49" fontId="19" fillId="0" borderId="28" xfId="1" applyNumberFormat="1" applyFont="1" applyFill="1" applyBorder="1" applyAlignment="1">
      <alignment horizontal="center" vertical="center" wrapText="1"/>
    </xf>
    <xf numFmtId="49" fontId="47" fillId="0" borderId="28" xfId="1" applyNumberFormat="1" applyFont="1" applyBorder="1" applyAlignment="1">
      <alignment horizontal="center" vertical="center" wrapText="1"/>
    </xf>
    <xf numFmtId="49" fontId="45" fillId="0" borderId="28" xfId="1" applyNumberFormat="1" applyFont="1" applyFill="1" applyBorder="1" applyAlignment="1">
      <alignment horizontal="center" vertical="center" wrapText="1"/>
    </xf>
    <xf numFmtId="0" fontId="53" fillId="11" borderId="28" xfId="1" applyFont="1" applyFill="1" applyBorder="1" applyAlignment="1">
      <alignment horizontal="center" vertical="center"/>
    </xf>
    <xf numFmtId="0" fontId="53" fillId="0" borderId="28" xfId="1" applyFont="1" applyBorder="1" applyAlignment="1">
      <alignment horizontal="center" vertical="center"/>
    </xf>
    <xf numFmtId="0" fontId="53" fillId="0" borderId="28" xfId="1" applyFont="1" applyFill="1" applyBorder="1" applyAlignment="1">
      <alignment horizontal="center" vertical="center"/>
    </xf>
    <xf numFmtId="0" fontId="53" fillId="0" borderId="20" xfId="1" applyFont="1" applyFill="1" applyBorder="1" applyAlignment="1">
      <alignment horizontal="center" vertical="center"/>
    </xf>
    <xf numFmtId="0" fontId="53" fillId="4" borderId="0" xfId="1" applyFont="1" applyFill="1" applyAlignment="1">
      <alignment horizontal="center" vertical="center"/>
    </xf>
    <xf numFmtId="0" fontId="46" fillId="0" borderId="7" xfId="1" applyFont="1" applyBorder="1" applyAlignment="1">
      <alignment horizontal="center" vertical="center" wrapText="1"/>
    </xf>
    <xf numFmtId="0" fontId="46" fillId="0" borderId="7" xfId="0" applyFont="1" applyBorder="1" applyAlignment="1">
      <alignment horizontal="center" vertical="center" wrapText="1"/>
    </xf>
    <xf numFmtId="0" fontId="46" fillId="0" borderId="6" xfId="0" applyFont="1" applyBorder="1" applyAlignment="1">
      <alignment vertical="center" wrapText="1"/>
    </xf>
    <xf numFmtId="0" fontId="46" fillId="0" borderId="6" xfId="0" applyFont="1" applyBorder="1" applyAlignment="1">
      <alignment horizontal="center" vertical="center" wrapText="1"/>
    </xf>
    <xf numFmtId="0" fontId="46" fillId="0" borderId="6" xfId="0" applyFont="1" applyBorder="1" applyAlignment="1">
      <alignment horizontal="center" vertical="center"/>
    </xf>
  </cellXfs>
  <cellStyles count="4">
    <cellStyle name="Hyperlink 2" xfId="2"/>
    <cellStyle name="Normal 2" xfId="1"/>
    <cellStyle name="Normal 3" xfId="3"/>
    <cellStyle name="標準" xfId="0" builtinId="0"/>
  </cellStyles>
  <dxfs count="124">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opLeftCell="A40" zoomScale="80" zoomScaleNormal="80" workbookViewId="0">
      <selection activeCell="C50" sqref="C50"/>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4" t="s">
        <v>193</v>
      </c>
    </row>
    <row r="2" spans="2:8" ht="19.5" thickBot="1" x14ac:dyDescent="0.45"/>
    <row r="3" spans="2:8" ht="26.25" thickBot="1" x14ac:dyDescent="0.45">
      <c r="B3" s="113" t="s">
        <v>176</v>
      </c>
      <c r="C3" s="46" t="s">
        <v>238</v>
      </c>
    </row>
    <row r="4" spans="2:8" ht="26.25" thickBot="1" x14ac:dyDescent="0.45">
      <c r="B4" s="47"/>
      <c r="C4" s="99"/>
    </row>
    <row r="5" spans="2:8" ht="19.5" thickBot="1" x14ac:dyDescent="0.45">
      <c r="B5" s="147" t="s">
        <v>186</v>
      </c>
      <c r="C5" s="148"/>
      <c r="D5" s="148"/>
      <c r="E5" s="148"/>
      <c r="F5" s="148"/>
      <c r="G5" s="148"/>
      <c r="H5" s="149"/>
    </row>
    <row r="6" spans="2:8" ht="15" customHeight="1" outlineLevel="1" x14ac:dyDescent="0.4">
      <c r="B6" s="150" t="s">
        <v>187</v>
      </c>
      <c r="C6" s="151"/>
      <c r="D6" s="151"/>
      <c r="E6" s="151"/>
      <c r="F6" s="151"/>
      <c r="G6" s="151"/>
      <c r="H6" s="152"/>
    </row>
    <row r="7" spans="2:8" outlineLevel="1" x14ac:dyDescent="0.4">
      <c r="B7" s="4"/>
      <c r="C7" s="4"/>
      <c r="D7" s="4"/>
      <c r="E7" s="4"/>
    </row>
    <row r="8" spans="2:8" ht="39" customHeight="1" outlineLevel="1" thickBot="1" x14ac:dyDescent="0.45">
      <c r="B8" s="159" t="s">
        <v>204</v>
      </c>
      <c r="C8" s="159"/>
      <c r="D8" s="159"/>
      <c r="E8" s="159"/>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7" t="s">
        <v>11</v>
      </c>
      <c r="D12" s="97" t="s">
        <v>17</v>
      </c>
      <c r="E12" s="10"/>
    </row>
    <row r="13" spans="2:8" ht="19.5" outlineLevel="1" thickBot="1" x14ac:dyDescent="0.45">
      <c r="B13" s="9" t="s">
        <v>18</v>
      </c>
      <c r="C13" s="97" t="s">
        <v>19</v>
      </c>
      <c r="D13" s="97"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63" t="s">
        <v>30</v>
      </c>
      <c r="C16" s="164"/>
      <c r="D16" s="164"/>
      <c r="E16" s="165"/>
    </row>
    <row r="17" spans="1:8" outlineLevel="1" x14ac:dyDescent="0.4"/>
    <row r="18" spans="1:8" ht="39" customHeight="1" outlineLevel="1" thickBot="1" x14ac:dyDescent="0.45">
      <c r="B18" s="166" t="s">
        <v>205</v>
      </c>
      <c r="C18" s="166"/>
      <c r="D18" s="166"/>
      <c r="E18" s="166"/>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67" t="s">
        <v>44</v>
      </c>
      <c r="C23" s="98" t="s">
        <v>19</v>
      </c>
      <c r="D23" s="98" t="s">
        <v>20</v>
      </c>
      <c r="E23" s="98">
        <v>4</v>
      </c>
    </row>
    <row r="24" spans="1:8" ht="19.5" outlineLevel="1" thickBot="1" x14ac:dyDescent="0.45">
      <c r="B24" s="168"/>
      <c r="C24" s="98" t="s">
        <v>45</v>
      </c>
      <c r="D24" s="98" t="s">
        <v>20</v>
      </c>
      <c r="E24" s="98">
        <v>3</v>
      </c>
    </row>
    <row r="25" spans="1:8" ht="53.25" customHeight="1" outlineLevel="1" thickBot="1" x14ac:dyDescent="0.45">
      <c r="B25" s="16" t="s">
        <v>46</v>
      </c>
      <c r="C25" s="17" t="s">
        <v>19</v>
      </c>
      <c r="D25" s="17" t="s">
        <v>20</v>
      </c>
      <c r="E25" s="17">
        <v>1</v>
      </c>
    </row>
    <row r="26" spans="1:8" ht="15.75" customHeight="1" outlineLevel="1" thickBot="1" x14ac:dyDescent="0.45">
      <c r="B26" s="103" t="s">
        <v>47</v>
      </c>
      <c r="C26" s="104" t="s">
        <v>19</v>
      </c>
      <c r="D26" s="104" t="s">
        <v>20</v>
      </c>
      <c r="E26" s="104">
        <v>2</v>
      </c>
    </row>
    <row r="27" spans="1:8" ht="57" customHeight="1" outlineLevel="1" x14ac:dyDescent="0.4">
      <c r="B27" s="153" t="s">
        <v>48</v>
      </c>
      <c r="C27" s="154"/>
      <c r="D27" s="154"/>
      <c r="E27" s="155"/>
    </row>
    <row r="28" spans="1:8" ht="41.25" customHeight="1" outlineLevel="1" thickBot="1" x14ac:dyDescent="0.45">
      <c r="B28" s="156"/>
      <c r="C28" s="157"/>
      <c r="D28" s="157"/>
      <c r="E28" s="158"/>
    </row>
    <row r="29" spans="1:8" ht="30.75" customHeight="1" outlineLevel="1" thickBot="1" x14ac:dyDescent="0.45">
      <c r="B29" s="105"/>
      <c r="C29" s="105"/>
      <c r="D29" s="105"/>
      <c r="E29" s="105"/>
    </row>
    <row r="30" spans="1:8" x14ac:dyDescent="0.4">
      <c r="B30" s="169" t="s">
        <v>174</v>
      </c>
      <c r="C30" s="170"/>
      <c r="D30" s="170"/>
      <c r="E30" s="170"/>
      <c r="F30" s="170"/>
      <c r="G30" s="170"/>
      <c r="H30" s="171"/>
    </row>
    <row r="31" spans="1:8" ht="15.75" customHeight="1" outlineLevel="1" x14ac:dyDescent="0.4">
      <c r="B31" s="172" t="s">
        <v>192</v>
      </c>
      <c r="C31" s="172"/>
      <c r="D31" s="172"/>
      <c r="E31" s="172"/>
      <c r="F31" s="172"/>
      <c r="G31" s="172"/>
      <c r="H31" s="172"/>
    </row>
    <row r="32" spans="1:8" ht="15.75" customHeight="1" outlineLevel="1" thickBot="1" x14ac:dyDescent="0.45">
      <c r="A32" s="102"/>
      <c r="B32" s="102"/>
      <c r="C32" s="102"/>
      <c r="D32" s="102"/>
      <c r="E32" s="102"/>
      <c r="F32" s="102"/>
      <c r="G32" s="102"/>
      <c r="H32" s="102"/>
    </row>
    <row r="33" spans="1:8" ht="31.5" customHeight="1" outlineLevel="1" thickBot="1" x14ac:dyDescent="0.45">
      <c r="A33" s="102"/>
      <c r="B33" s="160" t="s">
        <v>239</v>
      </c>
      <c r="C33" s="161"/>
      <c r="D33" s="161"/>
      <c r="E33" s="161"/>
      <c r="F33" s="162"/>
      <c r="G33" s="102"/>
      <c r="H33" s="102"/>
    </row>
    <row r="34" spans="1:8" ht="15.75" customHeight="1" outlineLevel="1" thickBot="1" x14ac:dyDescent="0.45">
      <c r="A34" s="102"/>
      <c r="B34" s="7" t="s">
        <v>5</v>
      </c>
      <c r="C34" s="7" t="s">
        <v>6</v>
      </c>
      <c r="D34" s="7" t="s">
        <v>7</v>
      </c>
      <c r="E34" s="7" t="s">
        <v>8</v>
      </c>
      <c r="F34" s="7" t="s">
        <v>9</v>
      </c>
      <c r="G34" s="102"/>
      <c r="H34" s="102"/>
    </row>
    <row r="35" spans="1:8" ht="23.25" customHeight="1" outlineLevel="1" thickBot="1" x14ac:dyDescent="0.45">
      <c r="A35" s="102"/>
      <c r="B35" s="11" t="s">
        <v>13</v>
      </c>
      <c r="C35" s="12">
        <v>1447.9</v>
      </c>
      <c r="D35" s="12">
        <v>1462.9</v>
      </c>
      <c r="E35" s="12">
        <v>1920</v>
      </c>
      <c r="F35" s="12">
        <v>1980</v>
      </c>
      <c r="G35" s="102"/>
      <c r="H35" s="102"/>
    </row>
    <row r="36" spans="1:8" ht="23.25" customHeight="1" outlineLevel="1" thickBot="1" x14ac:dyDescent="0.45">
      <c r="A36" s="102"/>
      <c r="B36" s="11" t="s">
        <v>25</v>
      </c>
      <c r="C36" s="12" t="s">
        <v>26</v>
      </c>
      <c r="D36" s="12" t="s">
        <v>27</v>
      </c>
      <c r="E36" s="12" t="s">
        <v>28</v>
      </c>
      <c r="F36" s="12" t="s">
        <v>29</v>
      </c>
      <c r="G36" s="102"/>
      <c r="H36" s="102"/>
    </row>
    <row r="37" spans="1:8" ht="23.25" customHeight="1" outlineLevel="1" thickBot="1" x14ac:dyDescent="0.45">
      <c r="A37" s="102"/>
      <c r="B37" s="11" t="s">
        <v>31</v>
      </c>
      <c r="C37" s="13">
        <f>ABS(E35-D35)</f>
        <v>457.09999999999991</v>
      </c>
      <c r="D37" s="13">
        <f>ABS(F35-C35)</f>
        <v>532.09999999999991</v>
      </c>
      <c r="E37" s="13">
        <f>E35+C35</f>
        <v>3367.9</v>
      </c>
      <c r="F37" s="13">
        <f>F35+D35</f>
        <v>3442.9</v>
      </c>
      <c r="G37" s="102"/>
      <c r="H37" s="102"/>
    </row>
    <row r="38" spans="1:8" ht="23.25" customHeight="1" outlineLevel="1" thickBot="1" x14ac:dyDescent="0.45">
      <c r="A38" s="102"/>
      <c r="B38" s="11" t="s">
        <v>32</v>
      </c>
      <c r="C38" s="12" t="s">
        <v>33</v>
      </c>
      <c r="D38" s="12" t="s">
        <v>34</v>
      </c>
      <c r="E38" s="12" t="s">
        <v>35</v>
      </c>
      <c r="F38" s="12" t="s">
        <v>36</v>
      </c>
      <c r="G38" s="102"/>
      <c r="H38" s="102"/>
    </row>
    <row r="39" spans="1:8" ht="23.25" customHeight="1" outlineLevel="1" thickBot="1" x14ac:dyDescent="0.45">
      <c r="A39" s="102"/>
      <c r="B39" s="11" t="s">
        <v>31</v>
      </c>
      <c r="C39" s="13">
        <f>ABS((2*C35)-F35)</f>
        <v>915.80000000000018</v>
      </c>
      <c r="D39" s="13">
        <f>ABS((2*D35)-E35)</f>
        <v>1005.8000000000002</v>
      </c>
      <c r="E39" s="13">
        <f>ABS((2*E35)-D35)</f>
        <v>2377.1</v>
      </c>
      <c r="F39" s="13">
        <f>ABS((2*F35)-C35)</f>
        <v>2512.1</v>
      </c>
      <c r="G39" s="102"/>
      <c r="H39" s="102"/>
    </row>
    <row r="40" spans="1:8" ht="23.25" customHeight="1" outlineLevel="1" thickBot="1" x14ac:dyDescent="0.45">
      <c r="A40" s="102"/>
      <c r="B40" s="11" t="s">
        <v>32</v>
      </c>
      <c r="C40" s="12" t="s">
        <v>37</v>
      </c>
      <c r="D40" s="12" t="s">
        <v>38</v>
      </c>
      <c r="E40" s="12" t="s">
        <v>39</v>
      </c>
      <c r="F40" s="12" t="s">
        <v>40</v>
      </c>
      <c r="G40" s="102"/>
      <c r="H40" s="102"/>
    </row>
    <row r="41" spans="1:8" ht="23.25" customHeight="1" outlineLevel="1" thickBot="1" x14ac:dyDescent="0.45">
      <c r="A41" s="102"/>
      <c r="B41" s="11" t="s">
        <v>31</v>
      </c>
      <c r="C41" s="13">
        <f>(2*C35)+E35</f>
        <v>4815.8</v>
      </c>
      <c r="D41" s="13">
        <f>(2*D35)+F35</f>
        <v>4905.8</v>
      </c>
      <c r="E41" s="13">
        <f>(2*E35)+C35</f>
        <v>5287.9</v>
      </c>
      <c r="F41" s="13">
        <f>(2*F35)+D35</f>
        <v>5422.9</v>
      </c>
      <c r="G41" s="102"/>
      <c r="H41" s="102"/>
    </row>
    <row r="42" spans="1:8" ht="15.75" customHeight="1" outlineLevel="1" x14ac:dyDescent="0.4">
      <c r="A42" s="102"/>
      <c r="B42" s="102"/>
      <c r="C42" s="102"/>
      <c r="D42" s="102"/>
      <c r="E42" s="102"/>
      <c r="F42" s="102"/>
      <c r="G42" s="102"/>
      <c r="H42" s="102"/>
    </row>
    <row r="43" spans="1:8" ht="19.5" outlineLevel="1" thickBot="1" x14ac:dyDescent="0.45">
      <c r="B43" s="3"/>
      <c r="C43" s="4"/>
      <c r="D43" s="4"/>
      <c r="E43" s="4"/>
      <c r="F43" s="4"/>
      <c r="G43" s="4"/>
    </row>
    <row r="44" spans="1:8" ht="19.5" thickBot="1" x14ac:dyDescent="0.45">
      <c r="B44" s="147" t="s">
        <v>175</v>
      </c>
      <c r="C44" s="148"/>
      <c r="D44" s="148"/>
      <c r="E44" s="148"/>
      <c r="F44" s="148"/>
      <c r="G44" s="148"/>
      <c r="H44" s="149"/>
    </row>
    <row r="45" spans="1:8" ht="33.75" customHeight="1" outlineLevel="1" x14ac:dyDescent="0.4">
      <c r="B45" s="150" t="s">
        <v>195</v>
      </c>
      <c r="C45" s="151"/>
      <c r="D45" s="151"/>
      <c r="E45" s="151"/>
      <c r="F45" s="151"/>
      <c r="G45" s="151"/>
      <c r="H45" s="152"/>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44" t="str">
        <f>"Test requirements for " &amp; '6.5B.3.3.1 Tx spurious'!C3&amp;" configuration"</f>
        <v>Test requirements for DC_21A_n1A configuration</v>
      </c>
      <c r="C48" s="145"/>
      <c r="D48" s="145"/>
      <c r="E48" s="146"/>
      <c r="F48" s="4"/>
      <c r="G48" s="4"/>
    </row>
    <row r="49" spans="2:5" ht="39.75" customHeight="1" outlineLevel="1" thickBot="1" x14ac:dyDescent="0.45">
      <c r="B49" s="249" t="s">
        <v>257</v>
      </c>
      <c r="C49" s="17" t="s">
        <v>11</v>
      </c>
      <c r="D49" s="17" t="s">
        <v>17</v>
      </c>
      <c r="E49" s="17"/>
    </row>
    <row r="50" spans="2:5" ht="113.25" customHeight="1" outlineLevel="1" thickBot="1" x14ac:dyDescent="0.45">
      <c r="B50" s="250" t="s">
        <v>258</v>
      </c>
      <c r="C50" s="98" t="s">
        <v>19</v>
      </c>
      <c r="D50" s="98" t="s">
        <v>20</v>
      </c>
      <c r="E50" s="98"/>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C49:E50">
    <cfRule type="expression" dxfId="123" priority="3">
      <formula>$B49="N/A"</formula>
    </cfRule>
  </conditionalFormatting>
  <conditionalFormatting sqref="B49:B50">
    <cfRule type="expression" dxfId="122"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7"/>
  <sheetViews>
    <sheetView tabSelected="1" zoomScale="80" zoomScaleNormal="80" workbookViewId="0">
      <selection activeCell="M134" sqref="M134"/>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 width="5.375" style="31"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4" t="s">
        <v>194</v>
      </c>
    </row>
    <row r="2" spans="2:15" ht="19.5" thickBot="1" x14ac:dyDescent="0.45"/>
    <row r="3" spans="2:15" ht="26.25" thickBot="1" x14ac:dyDescent="0.45">
      <c r="B3" s="112" t="s">
        <v>176</v>
      </c>
      <c r="C3" s="46" t="s">
        <v>238</v>
      </c>
      <c r="D3" s="48"/>
      <c r="E3" s="48"/>
      <c r="F3" s="48"/>
    </row>
    <row r="4" spans="2:15" ht="24.75" thickBot="1" x14ac:dyDescent="0.45">
      <c r="B4" s="48"/>
      <c r="C4" s="48"/>
      <c r="D4" s="48"/>
      <c r="E4" s="48"/>
      <c r="F4" s="48"/>
    </row>
    <row r="5" spans="2:15" ht="24.75" thickBot="1" x14ac:dyDescent="0.45">
      <c r="B5" s="201" t="s">
        <v>184</v>
      </c>
      <c r="C5" s="202"/>
      <c r="D5" s="202"/>
      <c r="E5" s="202"/>
      <c r="F5" s="202"/>
      <c r="G5" s="202"/>
      <c r="H5" s="202"/>
      <c r="I5" s="202"/>
      <c r="J5" s="202"/>
      <c r="K5" s="202"/>
      <c r="L5" s="202"/>
      <c r="M5" s="202"/>
      <c r="N5" s="203"/>
      <c r="O5" s="18"/>
    </row>
    <row r="6" spans="2:15" ht="27.75" customHeight="1" outlineLevel="1" thickBot="1" x14ac:dyDescent="0.45">
      <c r="B6" s="234" t="s">
        <v>191</v>
      </c>
      <c r="C6" s="235"/>
      <c r="D6" s="235"/>
      <c r="E6" s="235"/>
      <c r="F6" s="235"/>
      <c r="G6" s="235"/>
      <c r="H6" s="235"/>
      <c r="I6" s="235"/>
      <c r="J6" s="235"/>
      <c r="K6" s="235"/>
      <c r="L6" s="235"/>
      <c r="M6" s="235"/>
      <c r="N6" s="236"/>
    </row>
    <row r="7" spans="2:15" ht="19.5" outlineLevel="1" thickBot="1" x14ac:dyDescent="0.45">
      <c r="B7" s="20"/>
      <c r="C7" s="20"/>
      <c r="D7" s="20"/>
      <c r="E7" s="20"/>
      <c r="F7" s="20"/>
      <c r="G7" s="20"/>
      <c r="H7" s="20"/>
      <c r="I7" s="20"/>
      <c r="J7" s="20"/>
    </row>
    <row r="8" spans="2:15" ht="31.5" customHeight="1" outlineLevel="1" thickBot="1" x14ac:dyDescent="0.45">
      <c r="B8" s="110" t="s">
        <v>185</v>
      </c>
      <c r="C8" s="111" t="s">
        <v>206</v>
      </c>
    </row>
    <row r="9" spans="2:15" ht="15.75" customHeight="1" outlineLevel="1" thickBot="1" x14ac:dyDescent="0.45">
      <c r="B9" s="181" t="s">
        <v>50</v>
      </c>
      <c r="C9" s="195" t="s">
        <v>51</v>
      </c>
      <c r="D9" s="196"/>
      <c r="E9" s="196"/>
      <c r="F9" s="196"/>
      <c r="G9" s="196"/>
      <c r="H9" s="196"/>
      <c r="I9" s="197"/>
      <c r="J9" s="19"/>
    </row>
    <row r="10" spans="2:15" ht="24.75" customHeight="1" outlineLevel="1" thickBot="1" x14ac:dyDescent="0.45">
      <c r="B10" s="182"/>
      <c r="C10" s="101" t="s">
        <v>52</v>
      </c>
      <c r="D10" s="198" t="s">
        <v>53</v>
      </c>
      <c r="E10" s="199"/>
      <c r="F10" s="200"/>
      <c r="G10" s="101" t="s">
        <v>54</v>
      </c>
      <c r="H10" s="101" t="s">
        <v>55</v>
      </c>
      <c r="I10" s="106" t="s">
        <v>4</v>
      </c>
      <c r="M10" s="28"/>
    </row>
    <row r="11" spans="2:15" ht="44.25" customHeight="1" outlineLevel="1" x14ac:dyDescent="0.4">
      <c r="B11" s="178" t="s">
        <v>240</v>
      </c>
      <c r="C11" s="117" t="s">
        <v>241</v>
      </c>
      <c r="D11" s="178" t="s">
        <v>177</v>
      </c>
      <c r="E11" s="178" t="s">
        <v>0</v>
      </c>
      <c r="F11" s="178" t="s">
        <v>178</v>
      </c>
      <c r="G11" s="178">
        <v>-50</v>
      </c>
      <c r="H11" s="173">
        <v>1</v>
      </c>
      <c r="I11" s="173"/>
    </row>
    <row r="12" spans="2:15" ht="35.25" customHeight="1" outlineLevel="1" thickBot="1" x14ac:dyDescent="0.45">
      <c r="B12" s="179"/>
      <c r="C12" s="2" t="s">
        <v>242</v>
      </c>
      <c r="D12" s="180"/>
      <c r="E12" s="180"/>
      <c r="F12" s="180"/>
      <c r="G12" s="180"/>
      <c r="H12" s="174"/>
      <c r="I12" s="174"/>
    </row>
    <row r="13" spans="2:15" ht="19.5" outlineLevel="1" thickBot="1" x14ac:dyDescent="0.45">
      <c r="B13" s="115"/>
      <c r="C13" s="2" t="s">
        <v>219</v>
      </c>
      <c r="D13" s="1" t="s">
        <v>177</v>
      </c>
      <c r="E13" s="1" t="s">
        <v>0</v>
      </c>
      <c r="F13" s="1" t="s">
        <v>178</v>
      </c>
      <c r="G13" s="1">
        <v>-50</v>
      </c>
      <c r="H13" s="93">
        <v>1</v>
      </c>
      <c r="I13" s="93">
        <v>2</v>
      </c>
    </row>
    <row r="14" spans="2:15" ht="19.5" outlineLevel="1" thickBot="1" x14ac:dyDescent="0.45">
      <c r="B14" s="115"/>
      <c r="C14" s="2" t="s">
        <v>207</v>
      </c>
      <c r="D14" s="1" t="s">
        <v>177</v>
      </c>
      <c r="E14" s="1" t="s">
        <v>0</v>
      </c>
      <c r="F14" s="1" t="s">
        <v>178</v>
      </c>
      <c r="G14" s="1">
        <v>-50</v>
      </c>
      <c r="H14" s="93">
        <v>1</v>
      </c>
      <c r="I14" s="93">
        <v>5</v>
      </c>
    </row>
    <row r="15" spans="2:15" ht="19.5" outlineLevel="1" thickBot="1" x14ac:dyDescent="0.45">
      <c r="B15" s="115"/>
      <c r="C15" s="2" t="s">
        <v>153</v>
      </c>
      <c r="D15" s="1">
        <v>945</v>
      </c>
      <c r="E15" s="1" t="s">
        <v>0</v>
      </c>
      <c r="F15" s="1">
        <v>960</v>
      </c>
      <c r="G15" s="1">
        <v>-50</v>
      </c>
      <c r="H15" s="93">
        <v>1</v>
      </c>
      <c r="I15" s="93"/>
    </row>
    <row r="16" spans="2:15" ht="19.5" outlineLevel="1" thickBot="1" x14ac:dyDescent="0.45">
      <c r="B16" s="115"/>
      <c r="C16" s="2" t="s">
        <v>153</v>
      </c>
      <c r="D16" s="1">
        <v>1880</v>
      </c>
      <c r="E16" s="1" t="s">
        <v>0</v>
      </c>
      <c r="F16" s="1">
        <v>1895</v>
      </c>
      <c r="G16" s="1">
        <v>-40</v>
      </c>
      <c r="H16" s="93">
        <v>1</v>
      </c>
      <c r="I16" s="93" t="s">
        <v>208</v>
      </c>
    </row>
    <row r="17" spans="1:24" ht="19.5" outlineLevel="1" thickBot="1" x14ac:dyDescent="0.45">
      <c r="B17" s="115"/>
      <c r="C17" s="2" t="s">
        <v>153</v>
      </c>
      <c r="D17" s="1">
        <v>1895</v>
      </c>
      <c r="E17" s="1" t="s">
        <v>0</v>
      </c>
      <c r="F17" s="1">
        <v>1915</v>
      </c>
      <c r="G17" s="1">
        <v>-15.5</v>
      </c>
      <c r="H17" s="93">
        <v>5</v>
      </c>
      <c r="I17" s="93" t="s">
        <v>209</v>
      </c>
    </row>
    <row r="18" spans="1:24" ht="19.5" outlineLevel="1" thickBot="1" x14ac:dyDescent="0.45">
      <c r="B18" s="115"/>
      <c r="C18" s="2" t="s">
        <v>153</v>
      </c>
      <c r="D18" s="1">
        <v>1915</v>
      </c>
      <c r="E18" s="1" t="s">
        <v>0</v>
      </c>
      <c r="F18" s="1">
        <v>1920</v>
      </c>
      <c r="G18" s="1">
        <v>1.6</v>
      </c>
      <c r="H18" s="93">
        <v>5</v>
      </c>
      <c r="I18" s="93" t="s">
        <v>209</v>
      </c>
    </row>
    <row r="19" spans="1:24" ht="19.5" outlineLevel="1" thickBot="1" x14ac:dyDescent="0.45">
      <c r="B19" s="115"/>
      <c r="C19" s="2" t="s">
        <v>153</v>
      </c>
      <c r="D19" s="1">
        <v>2545</v>
      </c>
      <c r="E19" s="1" t="s">
        <v>0</v>
      </c>
      <c r="F19" s="1">
        <v>2575</v>
      </c>
      <c r="G19" s="1">
        <v>-50</v>
      </c>
      <c r="H19" s="93">
        <v>1</v>
      </c>
      <c r="I19" s="93"/>
    </row>
    <row r="20" spans="1:24" ht="35.25" customHeight="1" outlineLevel="1" thickBot="1" x14ac:dyDescent="0.45">
      <c r="B20" s="115"/>
      <c r="C20" s="2" t="s">
        <v>153</v>
      </c>
      <c r="D20" s="1">
        <v>2595</v>
      </c>
      <c r="E20" s="1" t="s">
        <v>0</v>
      </c>
      <c r="F20" s="1">
        <v>2645</v>
      </c>
      <c r="G20" s="1">
        <v>-50</v>
      </c>
      <c r="H20" s="93">
        <v>1</v>
      </c>
      <c r="I20" s="93"/>
    </row>
    <row r="21" spans="1:24" ht="135.75" customHeight="1" outlineLevel="1" thickBot="1" x14ac:dyDescent="0.45">
      <c r="B21" s="175" t="s">
        <v>210</v>
      </c>
      <c r="C21" s="176"/>
      <c r="D21" s="176"/>
      <c r="E21" s="176"/>
      <c r="F21" s="176"/>
      <c r="G21" s="176"/>
      <c r="H21" s="176"/>
      <c r="I21" s="177"/>
      <c r="J21" s="20"/>
    </row>
    <row r="22" spans="1:24" ht="19.5" outlineLevel="1" thickBot="1" x14ac:dyDescent="0.45">
      <c r="B22" s="20"/>
      <c r="C22" s="20"/>
      <c r="D22" s="20"/>
      <c r="E22" s="20"/>
      <c r="F22" s="20"/>
      <c r="G22" s="20"/>
      <c r="H22" s="20"/>
      <c r="I22" s="20"/>
      <c r="J22" s="20"/>
    </row>
    <row r="23" spans="1:24" ht="24.75" thickBot="1" x14ac:dyDescent="0.45">
      <c r="B23" s="201" t="s">
        <v>180</v>
      </c>
      <c r="C23" s="202"/>
      <c r="D23" s="202"/>
      <c r="E23" s="202"/>
      <c r="F23" s="202"/>
      <c r="G23" s="202"/>
      <c r="H23" s="202"/>
      <c r="I23" s="202"/>
      <c r="J23" s="202"/>
      <c r="K23" s="202"/>
      <c r="L23" s="202"/>
      <c r="M23" s="202"/>
      <c r="N23" s="203"/>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191" t="s">
        <v>211</v>
      </c>
      <c r="C25" s="192"/>
      <c r="D25" s="191" t="s">
        <v>212</v>
      </c>
      <c r="E25" s="192"/>
      <c r="H25" s="51"/>
      <c r="I25" s="184" t="s">
        <v>131</v>
      </c>
      <c r="J25" s="184"/>
      <c r="K25" s="184"/>
      <c r="L25" s="184"/>
      <c r="M25" s="184"/>
      <c r="N25" s="184"/>
      <c r="O25" s="49"/>
      <c r="P25" s="49"/>
      <c r="Q25" s="49"/>
    </row>
    <row r="26" spans="1:24" s="50" customFormat="1" ht="24" outlineLevel="1" x14ac:dyDescent="0.4">
      <c r="B26" s="24" t="s">
        <v>6</v>
      </c>
      <c r="C26" s="24" t="s">
        <v>7</v>
      </c>
      <c r="D26" s="24" t="s">
        <v>8</v>
      </c>
      <c r="E26" s="24" t="s">
        <v>9</v>
      </c>
      <c r="G26" s="51"/>
      <c r="H26" s="52"/>
      <c r="I26" s="23" t="s">
        <v>118</v>
      </c>
      <c r="J26" s="23" t="s">
        <v>119</v>
      </c>
      <c r="K26" s="23" t="s">
        <v>120</v>
      </c>
      <c r="L26" s="23" t="s">
        <v>121</v>
      </c>
      <c r="M26" s="55" t="s">
        <v>122</v>
      </c>
      <c r="N26" s="55" t="s">
        <v>123</v>
      </c>
      <c r="O26" s="53"/>
      <c r="W26" s="54"/>
      <c r="X26" s="54"/>
    </row>
    <row r="27" spans="1:24" s="50" customFormat="1" ht="27" customHeight="1" outlineLevel="1" x14ac:dyDescent="0.4">
      <c r="B27" s="25">
        <v>1447.9</v>
      </c>
      <c r="C27" s="25">
        <v>1462.9</v>
      </c>
      <c r="D27" s="25">
        <v>1920</v>
      </c>
      <c r="E27" s="25">
        <v>1980</v>
      </c>
      <c r="G27" s="51"/>
      <c r="H27" s="36" t="s">
        <v>126</v>
      </c>
      <c r="I27" s="60" t="s">
        <v>127</v>
      </c>
      <c r="J27" s="60" t="s">
        <v>128</v>
      </c>
      <c r="K27" s="60" t="s">
        <v>129</v>
      </c>
      <c r="L27" s="60" t="s">
        <v>130</v>
      </c>
      <c r="M27" s="56" t="s">
        <v>125</v>
      </c>
      <c r="N27" s="56" t="s">
        <v>124</v>
      </c>
      <c r="W27" s="54"/>
      <c r="X27" s="54"/>
    </row>
    <row r="28" spans="1:24" outlineLevel="1" x14ac:dyDescent="0.4">
      <c r="B28" s="50"/>
      <c r="H28" s="36" t="s">
        <v>117</v>
      </c>
      <c r="I28" s="25">
        <v>1447.9</v>
      </c>
      <c r="J28" s="25">
        <v>1447.9</v>
      </c>
      <c r="K28" s="25">
        <v>1462.9</v>
      </c>
      <c r="L28" s="25">
        <v>1462.9</v>
      </c>
      <c r="M28" s="58"/>
      <c r="N28" s="59"/>
    </row>
    <row r="29" spans="1:24" outlineLevel="1" x14ac:dyDescent="0.4">
      <c r="B29" s="23" t="s">
        <v>147</v>
      </c>
      <c r="C29" s="193" t="s">
        <v>148</v>
      </c>
      <c r="D29" s="193"/>
      <c r="E29" s="23" t="s">
        <v>149</v>
      </c>
      <c r="F29" s="23" t="s">
        <v>150</v>
      </c>
      <c r="H29" s="36" t="s">
        <v>104</v>
      </c>
      <c r="I29" s="25">
        <v>1920</v>
      </c>
      <c r="J29" s="25">
        <v>1980</v>
      </c>
      <c r="K29" s="25">
        <v>1920</v>
      </c>
      <c r="L29" s="25">
        <v>1980</v>
      </c>
      <c r="M29" s="59"/>
      <c r="N29" s="59"/>
    </row>
    <row r="30" spans="1:24" outlineLevel="1" x14ac:dyDescent="0.4">
      <c r="B30" s="36" t="s">
        <v>132</v>
      </c>
      <c r="C30" s="36" t="s">
        <v>138</v>
      </c>
      <c r="D30" s="36" t="s">
        <v>80</v>
      </c>
      <c r="E30" s="26">
        <f t="shared" ref="E30:E35" si="0">IF(AND(M30&lt;0,N30&gt;0),0,MIN(ABS(M30),ABS(N30)))</f>
        <v>457.09999999999991</v>
      </c>
      <c r="F30" s="26">
        <f t="shared" ref="F30:F35" si="1">MAX(ABS(M30),ABS(N30))</f>
        <v>532.09999999999991</v>
      </c>
      <c r="H30" s="36" t="s">
        <v>154</v>
      </c>
      <c r="I30" s="25">
        <f>I$28-I$29</f>
        <v>-472.09999999999991</v>
      </c>
      <c r="J30" s="25">
        <f>J$28-J$29</f>
        <v>-532.09999999999991</v>
      </c>
      <c r="K30" s="25">
        <f>K$28-K$29</f>
        <v>-457.09999999999991</v>
      </c>
      <c r="L30" s="25">
        <f>L$28-L$29</f>
        <v>-517.09999999999991</v>
      </c>
      <c r="M30" s="57">
        <f t="shared" ref="M30:M35" si="2">MIN(I30:L30)</f>
        <v>-532.09999999999991</v>
      </c>
      <c r="N30" s="57">
        <f t="shared" ref="N30:N35" si="3">MAX(I30:L30)</f>
        <v>-457.09999999999991</v>
      </c>
    </row>
    <row r="31" spans="1:24" outlineLevel="1" x14ac:dyDescent="0.4">
      <c r="B31" s="36" t="s">
        <v>133</v>
      </c>
      <c r="C31" s="36" t="s">
        <v>139</v>
      </c>
      <c r="D31" s="36" t="s">
        <v>81</v>
      </c>
      <c r="E31" s="26">
        <f t="shared" si="0"/>
        <v>3367.9</v>
      </c>
      <c r="F31" s="26">
        <f t="shared" si="1"/>
        <v>3442.9</v>
      </c>
      <c r="H31" s="36" t="s">
        <v>155</v>
      </c>
      <c r="I31" s="25">
        <f>I$28+I$29</f>
        <v>3367.9</v>
      </c>
      <c r="J31" s="25">
        <f>J$28+J$29</f>
        <v>3427.9</v>
      </c>
      <c r="K31" s="25">
        <f>K$28+K$29</f>
        <v>3382.9</v>
      </c>
      <c r="L31" s="25">
        <f>L$28+L$29</f>
        <v>3442.9</v>
      </c>
      <c r="M31" s="57">
        <f t="shared" si="2"/>
        <v>3367.9</v>
      </c>
      <c r="N31" s="57">
        <f t="shared" si="3"/>
        <v>3442.9</v>
      </c>
    </row>
    <row r="32" spans="1:24" outlineLevel="1" x14ac:dyDescent="0.4">
      <c r="B32" s="36" t="s">
        <v>134</v>
      </c>
      <c r="C32" s="36" t="s">
        <v>140</v>
      </c>
      <c r="D32" s="36" t="s">
        <v>82</v>
      </c>
      <c r="E32" s="26">
        <f t="shared" si="0"/>
        <v>915.80000000000018</v>
      </c>
      <c r="F32" s="26">
        <f t="shared" si="1"/>
        <v>1005.8000000000002</v>
      </c>
      <c r="H32" s="36" t="s">
        <v>156</v>
      </c>
      <c r="I32" s="25">
        <f>2*I$28-I$29</f>
        <v>975.80000000000018</v>
      </c>
      <c r="J32" s="25">
        <f>2*J$28-J$29</f>
        <v>915.80000000000018</v>
      </c>
      <c r="K32" s="25">
        <f>2*K$28-K$29</f>
        <v>1005.8000000000002</v>
      </c>
      <c r="L32" s="25">
        <f>2*L$28-L$29</f>
        <v>945.80000000000018</v>
      </c>
      <c r="M32" s="57">
        <f t="shared" si="2"/>
        <v>915.80000000000018</v>
      </c>
      <c r="N32" s="57">
        <f t="shared" si="3"/>
        <v>1005.8000000000002</v>
      </c>
    </row>
    <row r="33" spans="2:24" outlineLevel="1" x14ac:dyDescent="0.4">
      <c r="B33" s="36" t="s">
        <v>135</v>
      </c>
      <c r="C33" s="36" t="s">
        <v>141</v>
      </c>
      <c r="D33" s="36" t="s">
        <v>83</v>
      </c>
      <c r="E33" s="26">
        <f t="shared" si="0"/>
        <v>2377.1</v>
      </c>
      <c r="F33" s="26">
        <f t="shared" si="1"/>
        <v>2512.1</v>
      </c>
      <c r="H33" s="36" t="s">
        <v>157</v>
      </c>
      <c r="I33" s="25">
        <f>2*I$29-I$28</f>
        <v>2392.1</v>
      </c>
      <c r="J33" s="25">
        <f>2*J$29-J$28</f>
        <v>2512.1</v>
      </c>
      <c r="K33" s="25">
        <f>2*K$29-K$28</f>
        <v>2377.1</v>
      </c>
      <c r="L33" s="25">
        <f>2*L$29-L$28</f>
        <v>2497.1</v>
      </c>
      <c r="M33" s="57">
        <f t="shared" si="2"/>
        <v>2377.1</v>
      </c>
      <c r="N33" s="57">
        <f t="shared" si="3"/>
        <v>2512.1</v>
      </c>
    </row>
    <row r="34" spans="2:24" outlineLevel="1" x14ac:dyDescent="0.4">
      <c r="B34" s="36" t="s">
        <v>136</v>
      </c>
      <c r="C34" s="36" t="s">
        <v>142</v>
      </c>
      <c r="D34" s="36" t="s">
        <v>84</v>
      </c>
      <c r="E34" s="26">
        <f t="shared" si="0"/>
        <v>4815.8</v>
      </c>
      <c r="F34" s="26">
        <f t="shared" si="1"/>
        <v>4905.8</v>
      </c>
      <c r="H34" s="36" t="s">
        <v>158</v>
      </c>
      <c r="I34" s="25">
        <f>2*I$28+I$29</f>
        <v>4815.8</v>
      </c>
      <c r="J34" s="25">
        <f>2*J$28+J$29</f>
        <v>4875.8</v>
      </c>
      <c r="K34" s="25">
        <f>2*K$28+K$29</f>
        <v>4845.8</v>
      </c>
      <c r="L34" s="25">
        <f>2*L$28+L$29</f>
        <v>4905.8</v>
      </c>
      <c r="M34" s="57">
        <f t="shared" si="2"/>
        <v>4815.8</v>
      </c>
      <c r="N34" s="57">
        <f t="shared" si="3"/>
        <v>4905.8</v>
      </c>
    </row>
    <row r="35" spans="2:24" outlineLevel="1" x14ac:dyDescent="0.4">
      <c r="B35" s="36" t="s">
        <v>137</v>
      </c>
      <c r="C35" s="36" t="s">
        <v>143</v>
      </c>
      <c r="D35" s="36" t="s">
        <v>85</v>
      </c>
      <c r="E35" s="26">
        <f t="shared" si="0"/>
        <v>5287.9</v>
      </c>
      <c r="F35" s="26">
        <f t="shared" si="1"/>
        <v>5422.9</v>
      </c>
      <c r="H35" s="36" t="s">
        <v>159</v>
      </c>
      <c r="I35" s="25">
        <f>2*I$29+I$28</f>
        <v>5287.9</v>
      </c>
      <c r="J35" s="25">
        <f>2*J$29+J$28</f>
        <v>5407.9</v>
      </c>
      <c r="K35" s="25">
        <f>2*K$29+K$28</f>
        <v>5302.9</v>
      </c>
      <c r="L35" s="25">
        <f>2*L$29+L$28</f>
        <v>5422.9</v>
      </c>
      <c r="M35" s="57">
        <f t="shared" si="2"/>
        <v>5287.9</v>
      </c>
      <c r="N35" s="57">
        <f t="shared" si="3"/>
        <v>5422.9</v>
      </c>
    </row>
    <row r="36" spans="2:24" ht="19.5" outlineLevel="1" thickBot="1" x14ac:dyDescent="0.45"/>
    <row r="37" spans="2:24" ht="24.75" thickBot="1" x14ac:dyDescent="0.45">
      <c r="B37" s="201" t="s">
        <v>181</v>
      </c>
      <c r="C37" s="202"/>
      <c r="D37" s="202"/>
      <c r="E37" s="202"/>
      <c r="F37" s="202"/>
      <c r="G37" s="202"/>
      <c r="H37" s="202"/>
      <c r="I37" s="202"/>
      <c r="J37" s="202"/>
      <c r="K37" s="202"/>
      <c r="L37" s="202"/>
      <c r="M37" s="202"/>
      <c r="N37" s="203"/>
      <c r="O37" s="18"/>
    </row>
    <row r="38" spans="2:24" ht="19.5" customHeight="1" outlineLevel="1" x14ac:dyDescent="0.4">
      <c r="B38" s="237" t="s">
        <v>190</v>
      </c>
      <c r="C38" s="238"/>
      <c r="D38" s="238"/>
      <c r="E38" s="238"/>
      <c r="F38" s="238"/>
      <c r="G38" s="238"/>
      <c r="H38" s="238"/>
      <c r="I38" s="238"/>
      <c r="J38" s="238"/>
      <c r="K38" s="238"/>
      <c r="L38" s="238"/>
      <c r="M38" s="238"/>
      <c r="N38" s="239"/>
    </row>
    <row r="39" spans="2:24" outlineLevel="1" x14ac:dyDescent="0.4"/>
    <row r="40" spans="2:24" ht="15.75" customHeight="1" outlineLevel="1" x14ac:dyDescent="0.4">
      <c r="B40" s="185" t="s">
        <v>56</v>
      </c>
      <c r="C40" s="185" t="s">
        <v>51</v>
      </c>
      <c r="D40" s="185"/>
      <c r="E40" s="185"/>
      <c r="F40" s="185"/>
      <c r="G40" s="185"/>
      <c r="H40" s="185"/>
      <c r="I40" s="185"/>
      <c r="J40" s="185"/>
      <c r="K40" s="185"/>
      <c r="L40" s="185"/>
      <c r="M40" s="185"/>
    </row>
    <row r="41" spans="2:24" ht="24" outlineLevel="1" x14ac:dyDescent="0.4">
      <c r="B41" s="185"/>
      <c r="C41" s="75" t="s">
        <v>52</v>
      </c>
      <c r="D41" s="189" t="s">
        <v>53</v>
      </c>
      <c r="E41" s="189"/>
      <c r="F41" s="189"/>
      <c r="G41" s="75" t="s">
        <v>54</v>
      </c>
      <c r="H41" s="75" t="s">
        <v>55</v>
      </c>
      <c r="I41" s="76" t="s">
        <v>4</v>
      </c>
      <c r="J41" s="185" t="s">
        <v>151</v>
      </c>
      <c r="K41" s="185"/>
      <c r="L41" s="185"/>
      <c r="M41" s="185"/>
    </row>
    <row r="42" spans="2:24" s="28" customFormat="1" outlineLevel="1" x14ac:dyDescent="0.4">
      <c r="B42" s="186" t="s">
        <v>203</v>
      </c>
      <c r="C42" s="62" t="s">
        <v>216</v>
      </c>
      <c r="D42" s="126">
        <v>2110</v>
      </c>
      <c r="E42" s="127" t="s">
        <v>0</v>
      </c>
      <c r="F42" s="126">
        <v>2170</v>
      </c>
      <c r="G42" s="127">
        <v>-50</v>
      </c>
      <c r="H42" s="127">
        <v>1</v>
      </c>
      <c r="I42" s="127" t="s">
        <v>0</v>
      </c>
      <c r="J42" s="90" t="s">
        <v>172</v>
      </c>
      <c r="K42" s="91" t="s">
        <v>196</v>
      </c>
      <c r="L42" s="90" t="s">
        <v>172</v>
      </c>
      <c r="M42" s="92" t="s">
        <v>172</v>
      </c>
      <c r="O42" s="86"/>
      <c r="P42" s="86"/>
      <c r="R42" s="88"/>
      <c r="S42" s="88"/>
      <c r="T42" s="31"/>
      <c r="U42" s="31"/>
      <c r="V42" s="31"/>
      <c r="W42" s="31"/>
      <c r="X42" s="31"/>
    </row>
    <row r="43" spans="2:24" s="28" customFormat="1" outlineLevel="1" x14ac:dyDescent="0.4">
      <c r="B43" s="187"/>
      <c r="C43" s="62" t="s">
        <v>217</v>
      </c>
      <c r="D43" s="126">
        <v>1805</v>
      </c>
      <c r="E43" s="127" t="s">
        <v>222</v>
      </c>
      <c r="F43" s="126">
        <v>1880</v>
      </c>
      <c r="G43" s="129">
        <v>-50</v>
      </c>
      <c r="H43" s="130">
        <v>1</v>
      </c>
      <c r="I43" s="130">
        <v>5</v>
      </c>
      <c r="J43" s="131"/>
      <c r="K43" s="91" t="s">
        <v>196</v>
      </c>
      <c r="L43" s="90"/>
      <c r="M43" s="124"/>
      <c r="O43" s="86"/>
      <c r="P43" s="86"/>
      <c r="R43" s="88"/>
      <c r="S43" s="88"/>
      <c r="T43" s="31"/>
      <c r="U43" s="31"/>
      <c r="V43" s="31"/>
      <c r="W43" s="31"/>
      <c r="X43" s="31"/>
    </row>
    <row r="44" spans="2:24" s="28" customFormat="1" outlineLevel="1" x14ac:dyDescent="0.4">
      <c r="B44" s="187"/>
      <c r="C44" s="119" t="s">
        <v>243</v>
      </c>
      <c r="D44" s="134">
        <v>860</v>
      </c>
      <c r="E44" s="129" t="s">
        <v>0</v>
      </c>
      <c r="F44" s="134">
        <v>875</v>
      </c>
      <c r="G44" s="129">
        <v>-50</v>
      </c>
      <c r="H44" s="130">
        <v>1</v>
      </c>
      <c r="I44" s="130">
        <v>5</v>
      </c>
      <c r="J44" s="131"/>
      <c r="K44" s="91" t="s">
        <v>196</v>
      </c>
      <c r="L44" s="90"/>
      <c r="M44" s="124"/>
      <c r="O44" s="86"/>
      <c r="P44" s="86"/>
      <c r="R44" s="88"/>
      <c r="S44" s="88"/>
      <c r="T44" s="31"/>
      <c r="U44" s="31"/>
      <c r="V44" s="31"/>
      <c r="W44" s="31"/>
      <c r="X44" s="31"/>
    </row>
    <row r="45" spans="2:24" s="28" customFormat="1" outlineLevel="1" x14ac:dyDescent="0.4">
      <c r="B45" s="187"/>
      <c r="C45" s="62" t="s">
        <v>211</v>
      </c>
      <c r="D45" s="120">
        <v>875</v>
      </c>
      <c r="E45" s="121" t="s">
        <v>0</v>
      </c>
      <c r="F45" s="120">
        <v>890</v>
      </c>
      <c r="G45" s="121">
        <v>-50</v>
      </c>
      <c r="H45" s="121">
        <v>1</v>
      </c>
      <c r="I45" s="121" t="s">
        <v>0</v>
      </c>
      <c r="J45" s="125" t="s">
        <v>172</v>
      </c>
      <c r="K45" s="74" t="s">
        <v>196</v>
      </c>
      <c r="L45" s="38" t="s">
        <v>172</v>
      </c>
      <c r="M45" s="77" t="s">
        <v>172</v>
      </c>
      <c r="N45" s="64"/>
      <c r="O45" s="87"/>
      <c r="P45" s="87"/>
      <c r="Q45" s="73"/>
      <c r="R45" s="89"/>
      <c r="S45" s="89"/>
      <c r="T45" s="88"/>
      <c r="U45" s="31"/>
      <c r="V45" s="31"/>
      <c r="W45" s="31"/>
      <c r="X45" s="31"/>
    </row>
    <row r="46" spans="2:24" s="28" customFormat="1" outlineLevel="1" x14ac:dyDescent="0.4">
      <c r="B46" s="187"/>
      <c r="C46" s="62" t="s">
        <v>223</v>
      </c>
      <c r="D46" s="120">
        <v>758</v>
      </c>
      <c r="E46" s="121" t="s">
        <v>222</v>
      </c>
      <c r="F46" s="120">
        <v>803</v>
      </c>
      <c r="G46" s="121">
        <v>-50</v>
      </c>
      <c r="H46" s="121">
        <v>1</v>
      </c>
      <c r="I46" s="121" t="s">
        <v>0</v>
      </c>
      <c r="J46" s="125"/>
      <c r="K46" s="91" t="s">
        <v>196</v>
      </c>
      <c r="L46" s="122"/>
      <c r="M46" s="123"/>
      <c r="N46" s="64"/>
      <c r="O46" s="87"/>
      <c r="P46" s="87"/>
      <c r="Q46" s="73"/>
      <c r="R46" s="89"/>
      <c r="S46" s="89"/>
      <c r="T46" s="88"/>
      <c r="U46" s="31"/>
      <c r="V46" s="31"/>
      <c r="W46" s="31"/>
      <c r="X46" s="31"/>
    </row>
    <row r="47" spans="2:24" s="28" customFormat="1" outlineLevel="1" x14ac:dyDescent="0.4">
      <c r="B47" s="187"/>
      <c r="C47" s="119" t="s">
        <v>218</v>
      </c>
      <c r="D47" s="134">
        <v>2010</v>
      </c>
      <c r="E47" s="129" t="s">
        <v>0</v>
      </c>
      <c r="F47" s="134">
        <v>2025</v>
      </c>
      <c r="G47" s="129">
        <v>-50</v>
      </c>
      <c r="H47" s="130">
        <v>1</v>
      </c>
      <c r="I47" s="130">
        <v>5</v>
      </c>
      <c r="J47" s="125"/>
      <c r="K47" s="91" t="s">
        <v>196</v>
      </c>
      <c r="L47" s="122"/>
      <c r="M47" s="123"/>
      <c r="N47" s="64"/>
      <c r="O47" s="87"/>
      <c r="P47" s="87"/>
      <c r="Q47" s="73"/>
      <c r="R47" s="89"/>
      <c r="S47" s="89"/>
      <c r="T47" s="89"/>
      <c r="U47" s="31"/>
      <c r="V47" s="31"/>
      <c r="W47" s="31"/>
      <c r="X47" s="31"/>
    </row>
    <row r="48" spans="2:24" s="28" customFormat="1" outlineLevel="1" x14ac:dyDescent="0.4">
      <c r="B48" s="187"/>
      <c r="C48" s="135" t="s">
        <v>169</v>
      </c>
      <c r="D48" s="120">
        <v>2300</v>
      </c>
      <c r="E48" s="121" t="s">
        <v>0</v>
      </c>
      <c r="F48" s="120">
        <v>2400</v>
      </c>
      <c r="G48" s="121">
        <v>-50</v>
      </c>
      <c r="H48" s="121">
        <v>1</v>
      </c>
      <c r="I48" s="121" t="s">
        <v>0</v>
      </c>
      <c r="J48" s="125">
        <v>2377.1</v>
      </c>
      <c r="K48" s="74" t="s">
        <v>222</v>
      </c>
      <c r="L48" s="38">
        <v>2400</v>
      </c>
      <c r="M48" s="123" t="s">
        <v>225</v>
      </c>
      <c r="N48" s="64"/>
      <c r="O48" s="87"/>
      <c r="P48" s="87"/>
      <c r="Q48" s="73"/>
      <c r="R48" s="89"/>
      <c r="S48" s="89"/>
      <c r="T48" s="88"/>
      <c r="U48" s="31"/>
      <c r="V48" s="31"/>
      <c r="W48" s="31"/>
      <c r="X48" s="31"/>
    </row>
    <row r="49" spans="2:24" s="28" customFormat="1" ht="33.75" customHeight="1" outlineLevel="1" x14ac:dyDescent="0.4">
      <c r="B49" s="187"/>
      <c r="C49" s="135" t="s">
        <v>224</v>
      </c>
      <c r="D49" s="120">
        <v>3400</v>
      </c>
      <c r="E49" s="121" t="s">
        <v>0</v>
      </c>
      <c r="F49" s="120">
        <v>3600</v>
      </c>
      <c r="G49" s="121">
        <v>-50</v>
      </c>
      <c r="H49" s="121">
        <v>1</v>
      </c>
      <c r="I49" s="121" t="s">
        <v>0</v>
      </c>
      <c r="J49" s="120">
        <v>3400</v>
      </c>
      <c r="K49" s="121" t="s">
        <v>0</v>
      </c>
      <c r="L49" s="120">
        <v>3442.9</v>
      </c>
      <c r="M49" s="77" t="s">
        <v>244</v>
      </c>
      <c r="O49" s="87"/>
      <c r="P49" s="87"/>
      <c r="Q49" s="73"/>
      <c r="R49" s="89"/>
      <c r="S49" s="89"/>
      <c r="T49" s="31"/>
      <c r="U49" s="31"/>
      <c r="V49" s="31"/>
      <c r="W49" s="31"/>
      <c r="X49" s="31"/>
    </row>
    <row r="50" spans="2:24" s="28" customFormat="1" outlineLevel="1" x14ac:dyDescent="0.4">
      <c r="B50" s="187"/>
      <c r="C50" s="62" t="s">
        <v>173</v>
      </c>
      <c r="D50" s="120">
        <v>2110</v>
      </c>
      <c r="E50" s="121" t="s">
        <v>0</v>
      </c>
      <c r="F50" s="120">
        <v>2200</v>
      </c>
      <c r="G50" s="121">
        <v>-50</v>
      </c>
      <c r="H50" s="121">
        <v>1</v>
      </c>
      <c r="I50" s="121" t="s">
        <v>0</v>
      </c>
      <c r="J50" s="125" t="s">
        <v>172</v>
      </c>
      <c r="K50" s="74" t="s">
        <v>196</v>
      </c>
      <c r="L50" s="38" t="s">
        <v>172</v>
      </c>
      <c r="M50" s="77" t="s">
        <v>172</v>
      </c>
      <c r="O50" s="87"/>
      <c r="P50" s="87"/>
      <c r="Q50" s="73"/>
      <c r="R50" s="89"/>
      <c r="S50" s="89"/>
      <c r="T50" s="31"/>
      <c r="U50" s="31"/>
      <c r="V50" s="31"/>
      <c r="W50" s="31"/>
      <c r="X50" s="31"/>
    </row>
    <row r="51" spans="2:24" s="28" customFormat="1" outlineLevel="1" x14ac:dyDescent="0.4">
      <c r="B51" s="187"/>
      <c r="C51" s="136" t="s">
        <v>220</v>
      </c>
      <c r="D51" s="134">
        <v>3300</v>
      </c>
      <c r="E51" s="129" t="s">
        <v>0</v>
      </c>
      <c r="F51" s="134">
        <v>4200</v>
      </c>
      <c r="G51" s="129">
        <v>-50</v>
      </c>
      <c r="H51" s="130">
        <v>1</v>
      </c>
      <c r="I51" s="130">
        <v>2</v>
      </c>
      <c r="J51" s="134">
        <v>3367.9</v>
      </c>
      <c r="K51" s="129" t="s">
        <v>0</v>
      </c>
      <c r="L51" s="120">
        <v>3442.9</v>
      </c>
      <c r="M51" s="77" t="s">
        <v>244</v>
      </c>
      <c r="O51" s="87"/>
      <c r="P51" s="87"/>
      <c r="Q51" s="73"/>
      <c r="R51" s="89"/>
      <c r="S51" s="89"/>
      <c r="T51" s="31"/>
      <c r="U51" s="31"/>
      <c r="V51" s="31"/>
      <c r="W51" s="31"/>
      <c r="X51" s="31"/>
    </row>
    <row r="52" spans="2:24" s="28" customFormat="1" outlineLevel="1" x14ac:dyDescent="0.4">
      <c r="B52" s="187"/>
      <c r="C52" s="136" t="s">
        <v>221</v>
      </c>
      <c r="D52" s="134">
        <v>3300</v>
      </c>
      <c r="E52" s="129" t="s">
        <v>0</v>
      </c>
      <c r="F52" s="134">
        <v>3800</v>
      </c>
      <c r="G52" s="129">
        <v>-50</v>
      </c>
      <c r="H52" s="130">
        <v>1</v>
      </c>
      <c r="I52" s="130">
        <v>2</v>
      </c>
      <c r="J52" s="134">
        <v>3367.9</v>
      </c>
      <c r="K52" s="129" t="s">
        <v>0</v>
      </c>
      <c r="L52" s="120">
        <v>3442.9</v>
      </c>
      <c r="M52" s="77" t="s">
        <v>244</v>
      </c>
      <c r="O52" s="87"/>
      <c r="P52" s="87"/>
      <c r="Q52" s="73"/>
      <c r="R52" s="89"/>
      <c r="S52" s="89"/>
      <c r="T52" s="31"/>
      <c r="U52" s="31"/>
      <c r="V52" s="31"/>
      <c r="W52" s="31"/>
      <c r="X52" s="31"/>
    </row>
    <row r="53" spans="2:24" s="28" customFormat="1" outlineLevel="1" x14ac:dyDescent="0.4">
      <c r="B53" s="187"/>
      <c r="C53" s="137" t="s">
        <v>215</v>
      </c>
      <c r="D53" s="134">
        <v>4400</v>
      </c>
      <c r="E53" s="129" t="s">
        <v>0</v>
      </c>
      <c r="F53" s="134">
        <v>5000</v>
      </c>
      <c r="G53" s="129">
        <v>-50</v>
      </c>
      <c r="H53" s="130">
        <v>1</v>
      </c>
      <c r="I53" s="130"/>
      <c r="J53" s="134">
        <v>4815.8</v>
      </c>
      <c r="K53" s="129" t="s">
        <v>0</v>
      </c>
      <c r="L53" s="134">
        <v>4905.8</v>
      </c>
      <c r="M53" s="123" t="s">
        <v>226</v>
      </c>
      <c r="O53" s="87"/>
      <c r="P53" s="87"/>
      <c r="Q53" s="73"/>
      <c r="R53" s="89"/>
      <c r="S53" s="89"/>
      <c r="T53" s="31"/>
      <c r="U53" s="31"/>
      <c r="V53" s="31"/>
      <c r="W53" s="31"/>
      <c r="X53" s="31"/>
    </row>
    <row r="54" spans="2:24" s="28" customFormat="1" outlineLevel="1" x14ac:dyDescent="0.4">
      <c r="B54" s="187"/>
      <c r="C54" s="128" t="s">
        <v>153</v>
      </c>
      <c r="D54" s="132">
        <v>945</v>
      </c>
      <c r="E54" s="132" t="s">
        <v>0</v>
      </c>
      <c r="F54" s="132">
        <v>960</v>
      </c>
      <c r="G54" s="132">
        <v>-50</v>
      </c>
      <c r="H54" s="133">
        <v>1</v>
      </c>
      <c r="I54" s="133"/>
      <c r="J54" s="251">
        <v>945</v>
      </c>
      <c r="K54" s="252" t="s">
        <v>0</v>
      </c>
      <c r="L54" s="253">
        <v>960</v>
      </c>
      <c r="M54" s="254" t="s">
        <v>134</v>
      </c>
      <c r="O54" s="87"/>
      <c r="P54" s="87"/>
      <c r="Q54" s="73"/>
      <c r="R54" s="89"/>
      <c r="S54" s="89"/>
      <c r="T54" s="31"/>
      <c r="U54" s="31"/>
      <c r="V54" s="31"/>
      <c r="W54" s="31"/>
      <c r="X54" s="31"/>
    </row>
    <row r="55" spans="2:24" s="28" customFormat="1" outlineLevel="1" x14ac:dyDescent="0.4">
      <c r="B55" s="187"/>
      <c r="C55" s="128" t="s">
        <v>153</v>
      </c>
      <c r="D55" s="129">
        <v>1880</v>
      </c>
      <c r="E55" s="129" t="s">
        <v>0</v>
      </c>
      <c r="F55" s="129">
        <v>1895</v>
      </c>
      <c r="G55" s="129">
        <v>-40</v>
      </c>
      <c r="H55" s="130">
        <v>1</v>
      </c>
      <c r="I55" s="130" t="s">
        <v>208</v>
      </c>
      <c r="J55" s="125" t="s">
        <v>172</v>
      </c>
      <c r="K55" s="74" t="s">
        <v>196</v>
      </c>
      <c r="L55" s="38" t="s">
        <v>172</v>
      </c>
      <c r="M55" s="77" t="s">
        <v>172</v>
      </c>
      <c r="O55" s="87"/>
      <c r="P55" s="87"/>
      <c r="Q55" s="73"/>
      <c r="R55" s="89"/>
      <c r="S55" s="89"/>
      <c r="T55" s="31"/>
      <c r="U55" s="31"/>
      <c r="V55" s="31"/>
      <c r="W55" s="31"/>
      <c r="X55" s="31"/>
    </row>
    <row r="56" spans="2:24" s="28" customFormat="1" outlineLevel="1" x14ac:dyDescent="0.4">
      <c r="B56" s="187"/>
      <c r="C56" s="128" t="s">
        <v>153</v>
      </c>
      <c r="D56" s="129">
        <v>1895</v>
      </c>
      <c r="E56" s="129" t="s">
        <v>0</v>
      </c>
      <c r="F56" s="129">
        <v>1915</v>
      </c>
      <c r="G56" s="129">
        <v>-15.5</v>
      </c>
      <c r="H56" s="130">
        <v>5</v>
      </c>
      <c r="I56" s="130" t="s">
        <v>209</v>
      </c>
      <c r="J56" s="125" t="s">
        <v>172</v>
      </c>
      <c r="K56" s="74" t="s">
        <v>196</v>
      </c>
      <c r="L56" s="38" t="s">
        <v>172</v>
      </c>
      <c r="M56" s="77" t="s">
        <v>172</v>
      </c>
      <c r="O56" s="87"/>
      <c r="P56" s="87"/>
      <c r="Q56" s="73"/>
      <c r="R56" s="89"/>
      <c r="S56" s="89"/>
      <c r="T56" s="88"/>
      <c r="U56" s="31"/>
      <c r="V56" s="31"/>
      <c r="W56" s="31"/>
      <c r="X56" s="31"/>
    </row>
    <row r="57" spans="2:24" s="28" customFormat="1" outlineLevel="1" x14ac:dyDescent="0.4">
      <c r="B57" s="187"/>
      <c r="C57" s="128" t="s">
        <v>153</v>
      </c>
      <c r="D57" s="129">
        <v>1915</v>
      </c>
      <c r="E57" s="129" t="s">
        <v>0</v>
      </c>
      <c r="F57" s="129">
        <v>1920</v>
      </c>
      <c r="G57" s="129">
        <v>1.6</v>
      </c>
      <c r="H57" s="130">
        <v>5</v>
      </c>
      <c r="I57" s="130" t="s">
        <v>209</v>
      </c>
      <c r="J57" s="125"/>
      <c r="K57" s="74" t="s">
        <v>196</v>
      </c>
      <c r="L57" s="122"/>
      <c r="M57" s="123"/>
      <c r="O57" s="87"/>
      <c r="P57" s="87"/>
      <c r="Q57" s="73"/>
      <c r="R57" s="89"/>
      <c r="S57" s="89"/>
      <c r="T57" s="31"/>
      <c r="U57" s="31"/>
      <c r="V57" s="31"/>
      <c r="W57" s="31"/>
      <c r="X57" s="31"/>
    </row>
    <row r="58" spans="2:24" s="28" customFormat="1" outlineLevel="1" x14ac:dyDescent="0.4">
      <c r="B58" s="187"/>
      <c r="C58" s="128" t="s">
        <v>153</v>
      </c>
      <c r="D58" s="129">
        <v>2545</v>
      </c>
      <c r="E58" s="129" t="s">
        <v>0</v>
      </c>
      <c r="F58" s="129">
        <v>2575</v>
      </c>
      <c r="G58" s="129">
        <v>-50</v>
      </c>
      <c r="H58" s="130">
        <v>1</v>
      </c>
      <c r="I58" s="130"/>
      <c r="J58" s="125"/>
      <c r="K58" s="74" t="s">
        <v>196</v>
      </c>
      <c r="L58" s="122"/>
      <c r="M58" s="123"/>
      <c r="O58" s="87"/>
      <c r="P58" s="87"/>
      <c r="Q58" s="73"/>
      <c r="R58" s="89"/>
      <c r="S58" s="89"/>
      <c r="T58" s="31"/>
      <c r="U58" s="31"/>
      <c r="V58" s="31"/>
      <c r="W58" s="31"/>
      <c r="X58" s="31"/>
    </row>
    <row r="59" spans="2:24" s="28" customFormat="1" outlineLevel="1" x14ac:dyDescent="0.4">
      <c r="B59" s="188"/>
      <c r="C59" s="128" t="s">
        <v>153</v>
      </c>
      <c r="D59" s="129">
        <v>2595</v>
      </c>
      <c r="E59" s="129" t="s">
        <v>0</v>
      </c>
      <c r="F59" s="129">
        <v>2645</v>
      </c>
      <c r="G59" s="129">
        <v>-50</v>
      </c>
      <c r="H59" s="130">
        <v>1</v>
      </c>
      <c r="I59" s="130"/>
      <c r="J59" s="125" t="s">
        <v>172</v>
      </c>
      <c r="K59" s="74" t="s">
        <v>196</v>
      </c>
      <c r="L59" s="38" t="s">
        <v>172</v>
      </c>
      <c r="M59" s="77" t="s">
        <v>172</v>
      </c>
      <c r="O59" s="87"/>
      <c r="P59" s="87"/>
      <c r="Q59" s="73"/>
      <c r="R59" s="89"/>
      <c r="S59" s="89"/>
      <c r="T59" s="88"/>
      <c r="U59" s="31"/>
      <c r="V59" s="31"/>
      <c r="W59" s="31"/>
      <c r="X59" s="31"/>
    </row>
    <row r="60" spans="2:24" s="28" customFormat="1" ht="19.5" outlineLevel="1" thickBot="1" x14ac:dyDescent="0.45">
      <c r="B60" s="31"/>
      <c r="C60" s="32"/>
      <c r="D60" s="33"/>
      <c r="E60" s="22"/>
      <c r="F60" s="34"/>
      <c r="G60" s="34"/>
      <c r="H60" s="22"/>
      <c r="I60" s="22"/>
      <c r="J60" s="22"/>
      <c r="K60" s="35"/>
      <c r="L60" s="35"/>
      <c r="T60" s="31"/>
      <c r="U60" s="31"/>
      <c r="V60" s="31"/>
      <c r="W60" s="31"/>
      <c r="X60" s="31"/>
    </row>
    <row r="61" spans="2:24" ht="24" x14ac:dyDescent="0.4">
      <c r="B61" s="240" t="s">
        <v>213</v>
      </c>
      <c r="C61" s="241"/>
      <c r="D61" s="241"/>
      <c r="E61" s="241"/>
      <c r="F61" s="241"/>
      <c r="G61" s="241"/>
      <c r="H61" s="241"/>
      <c r="I61" s="241"/>
      <c r="J61" s="241"/>
      <c r="K61" s="241"/>
      <c r="L61" s="241"/>
      <c r="M61" s="241"/>
      <c r="N61" s="242"/>
      <c r="O61" s="18"/>
    </row>
    <row r="62" spans="2:24" ht="46.5" customHeight="1" outlineLevel="1" x14ac:dyDescent="0.4">
      <c r="B62" s="243" t="s">
        <v>214</v>
      </c>
      <c r="C62" s="244"/>
      <c r="D62" s="244"/>
      <c r="E62" s="244"/>
      <c r="F62" s="244"/>
      <c r="G62" s="244"/>
      <c r="H62" s="244"/>
      <c r="I62" s="244"/>
      <c r="J62" s="244"/>
      <c r="K62" s="244"/>
      <c r="L62" s="244"/>
      <c r="M62" s="244"/>
      <c r="N62" s="245"/>
    </row>
    <row r="63" spans="2:24" ht="9" customHeight="1" outlineLevel="1" x14ac:dyDescent="0.4"/>
    <row r="64" spans="2:24" ht="59.25" customHeight="1" outlineLevel="1" x14ac:dyDescent="0.4">
      <c r="B64" s="190" t="s">
        <v>57</v>
      </c>
      <c r="C64" s="190"/>
      <c r="D64" s="70" t="s">
        <v>197</v>
      </c>
      <c r="E64" s="116" t="s">
        <v>197</v>
      </c>
      <c r="F64" s="116" t="s">
        <v>230</v>
      </c>
      <c r="G64" s="138" t="s">
        <v>230</v>
      </c>
      <c r="H64" s="116" t="s">
        <v>230</v>
      </c>
      <c r="I64" s="255" t="s">
        <v>259</v>
      </c>
      <c r="J64" s="72" t="s">
        <v>172</v>
      </c>
      <c r="K64" s="72" t="s">
        <v>172</v>
      </c>
      <c r="L64" s="72" t="s">
        <v>172</v>
      </c>
      <c r="M64" s="72" t="s">
        <v>172</v>
      </c>
      <c r="N64" s="72" t="s">
        <v>172</v>
      </c>
      <c r="O64" s="72" t="s">
        <v>172</v>
      </c>
      <c r="P64" s="72" t="s">
        <v>172</v>
      </c>
      <c r="Q64" s="72" t="s">
        <v>172</v>
      </c>
      <c r="R64" s="72" t="s">
        <v>172</v>
      </c>
      <c r="U64" s="5"/>
      <c r="V64" s="5"/>
      <c r="W64" s="5"/>
      <c r="X64" s="5"/>
    </row>
    <row r="65" spans="2:24" ht="17.25" customHeight="1" outlineLevel="1" x14ac:dyDescent="0.4">
      <c r="B65" s="78" t="s">
        <v>162</v>
      </c>
      <c r="C65" s="78" t="s">
        <v>163</v>
      </c>
      <c r="D65" s="261">
        <v>40</v>
      </c>
      <c r="E65" s="261">
        <v>42</v>
      </c>
      <c r="F65" s="261" t="s">
        <v>231</v>
      </c>
      <c r="G65" s="262" t="s">
        <v>232</v>
      </c>
      <c r="H65" s="261" t="s">
        <v>233</v>
      </c>
      <c r="I65" s="256" t="s">
        <v>260</v>
      </c>
      <c r="J65" s="107" t="s">
        <v>172</v>
      </c>
      <c r="K65" s="107" t="s">
        <v>172</v>
      </c>
      <c r="L65" s="107" t="s">
        <v>172</v>
      </c>
      <c r="M65" s="107" t="s">
        <v>172</v>
      </c>
      <c r="N65" s="107" t="s">
        <v>172</v>
      </c>
      <c r="O65" s="107" t="s">
        <v>172</v>
      </c>
      <c r="P65" s="107" t="s">
        <v>172</v>
      </c>
      <c r="Q65" s="107" t="s">
        <v>172</v>
      </c>
      <c r="R65" s="107" t="s">
        <v>172</v>
      </c>
      <c r="U65" s="5"/>
      <c r="V65" s="5"/>
      <c r="W65" s="5"/>
      <c r="X65" s="5"/>
    </row>
    <row r="66" spans="2:24" ht="28.5" customHeight="1" outlineLevel="1" x14ac:dyDescent="0.4">
      <c r="B66" s="80">
        <v>21</v>
      </c>
      <c r="C66" s="80" t="s">
        <v>227</v>
      </c>
      <c r="D66" s="263" t="s">
        <v>225</v>
      </c>
      <c r="E66" s="263" t="s">
        <v>244</v>
      </c>
      <c r="F66" s="263" t="s">
        <v>244</v>
      </c>
      <c r="G66" s="263" t="s">
        <v>244</v>
      </c>
      <c r="H66" s="263" t="s">
        <v>226</v>
      </c>
      <c r="I66" s="257" t="s">
        <v>261</v>
      </c>
      <c r="J66" s="108" t="s">
        <v>172</v>
      </c>
      <c r="K66" s="108" t="s">
        <v>172</v>
      </c>
      <c r="L66" s="108" t="s">
        <v>172</v>
      </c>
      <c r="M66" s="108" t="s">
        <v>172</v>
      </c>
      <c r="N66" s="108" t="s">
        <v>172</v>
      </c>
      <c r="O66" s="108" t="s">
        <v>172</v>
      </c>
      <c r="P66" s="108" t="s">
        <v>172</v>
      </c>
      <c r="Q66" s="108" t="s">
        <v>172</v>
      </c>
      <c r="R66" s="108" t="s">
        <v>172</v>
      </c>
      <c r="U66" s="5"/>
      <c r="V66" s="5"/>
      <c r="W66" s="5"/>
      <c r="X66" s="5"/>
    </row>
    <row r="67" spans="2:24" ht="15.75" customHeight="1" outlineLevel="1" x14ac:dyDescent="0.4">
      <c r="B67" s="78" t="s">
        <v>164</v>
      </c>
      <c r="C67" s="78" t="s">
        <v>165</v>
      </c>
      <c r="D67" s="26">
        <v>2377.1</v>
      </c>
      <c r="E67" s="26">
        <v>3400</v>
      </c>
      <c r="F67" s="26">
        <v>3367.9</v>
      </c>
      <c r="G67" s="26">
        <v>3367.9</v>
      </c>
      <c r="H67" s="26">
        <v>4815.8</v>
      </c>
      <c r="I67" s="258">
        <v>945</v>
      </c>
      <c r="J67" s="26" t="s">
        <v>172</v>
      </c>
      <c r="K67" s="26" t="s">
        <v>172</v>
      </c>
      <c r="L67" s="26" t="s">
        <v>172</v>
      </c>
      <c r="M67" s="26" t="s">
        <v>172</v>
      </c>
      <c r="N67" s="26" t="s">
        <v>172</v>
      </c>
      <c r="O67" s="26" t="s">
        <v>172</v>
      </c>
      <c r="P67" s="26" t="s">
        <v>172</v>
      </c>
      <c r="Q67" s="26" t="s">
        <v>172</v>
      </c>
      <c r="R67" s="26" t="s">
        <v>172</v>
      </c>
      <c r="U67" s="5"/>
      <c r="V67" s="5"/>
      <c r="W67" s="5"/>
      <c r="X67" s="5"/>
    </row>
    <row r="68" spans="2:24" ht="16.5" customHeight="1" outlineLevel="1" x14ac:dyDescent="0.4">
      <c r="B68" s="79" t="s">
        <v>229</v>
      </c>
      <c r="C68" s="79" t="s">
        <v>228</v>
      </c>
      <c r="D68" s="26">
        <v>2400</v>
      </c>
      <c r="E68" s="26">
        <v>3442.9</v>
      </c>
      <c r="F68" s="26">
        <v>3442.9</v>
      </c>
      <c r="G68" s="26">
        <v>3442.9</v>
      </c>
      <c r="H68" s="26">
        <v>4905.8</v>
      </c>
      <c r="I68" s="258">
        <v>960</v>
      </c>
      <c r="J68" s="26" t="s">
        <v>172</v>
      </c>
      <c r="K68" s="26" t="s">
        <v>172</v>
      </c>
      <c r="L68" s="26" t="s">
        <v>172</v>
      </c>
      <c r="M68" s="26" t="s">
        <v>172</v>
      </c>
      <c r="N68" s="26" t="s">
        <v>172</v>
      </c>
      <c r="O68" s="26" t="s">
        <v>172</v>
      </c>
      <c r="P68" s="26" t="s">
        <v>172</v>
      </c>
      <c r="Q68" s="26" t="s">
        <v>172</v>
      </c>
      <c r="R68" s="26" t="s">
        <v>172</v>
      </c>
      <c r="U68" s="5"/>
      <c r="V68" s="5"/>
      <c r="W68" s="5"/>
      <c r="X68" s="5"/>
    </row>
    <row r="69" spans="2:24" ht="27" customHeight="1" outlineLevel="1" x14ac:dyDescent="0.4">
      <c r="D69" s="264" t="s">
        <v>198</v>
      </c>
      <c r="E69" s="264" t="s">
        <v>198</v>
      </c>
      <c r="F69" s="264" t="s">
        <v>198</v>
      </c>
      <c r="G69" s="265" t="s">
        <v>198</v>
      </c>
      <c r="H69" s="264" t="s">
        <v>198</v>
      </c>
      <c r="I69" s="259" t="s">
        <v>262</v>
      </c>
      <c r="J69" s="109" t="s">
        <v>172</v>
      </c>
      <c r="K69" s="109" t="s">
        <v>172</v>
      </c>
      <c r="L69" s="109" t="s">
        <v>172</v>
      </c>
      <c r="M69" s="109" t="s">
        <v>172</v>
      </c>
      <c r="N69" s="109" t="s">
        <v>172</v>
      </c>
      <c r="O69" s="109" t="s">
        <v>172</v>
      </c>
      <c r="P69" s="109" t="s">
        <v>172</v>
      </c>
      <c r="Q69" s="109" t="s">
        <v>172</v>
      </c>
      <c r="R69" s="109" t="s">
        <v>172</v>
      </c>
      <c r="U69" s="5"/>
      <c r="V69" s="5"/>
      <c r="W69" s="5"/>
      <c r="X69" s="5"/>
    </row>
    <row r="70" spans="2:24" ht="13.5" customHeight="1" outlineLevel="1" x14ac:dyDescent="0.4">
      <c r="B70" s="194" t="s">
        <v>160</v>
      </c>
      <c r="C70" s="37" t="s">
        <v>58</v>
      </c>
      <c r="D70" s="38">
        <f>ABS(D27-B27)</f>
        <v>472.09999999999991</v>
      </c>
      <c r="E70" s="38">
        <f t="shared" ref="E70:R81" si="4">IF(E$65&lt;&gt;"",D70,"")</f>
        <v>472.09999999999991</v>
      </c>
      <c r="F70" s="38">
        <f t="shared" si="4"/>
        <v>472.09999999999991</v>
      </c>
      <c r="G70" s="122">
        <f t="shared" si="4"/>
        <v>472.09999999999991</v>
      </c>
      <c r="H70" s="38">
        <f t="shared" si="4"/>
        <v>472.09999999999991</v>
      </c>
      <c r="I70" s="253">
        <f t="shared" si="4"/>
        <v>472.09999999999991</v>
      </c>
      <c r="J70" s="38" t="str">
        <f t="shared" si="4"/>
        <v/>
      </c>
      <c r="K70" s="38" t="str">
        <f t="shared" si="4"/>
        <v/>
      </c>
      <c r="L70" s="38" t="str">
        <f t="shared" si="4"/>
        <v/>
      </c>
      <c r="M70" s="38" t="str">
        <f t="shared" si="4"/>
        <v/>
      </c>
      <c r="N70" s="38" t="str">
        <f t="shared" si="4"/>
        <v/>
      </c>
      <c r="O70" s="38" t="str">
        <f t="shared" si="4"/>
        <v/>
      </c>
      <c r="P70" s="38" t="str">
        <f t="shared" si="4"/>
        <v/>
      </c>
      <c r="Q70" s="38" t="str">
        <f t="shared" si="4"/>
        <v/>
      </c>
      <c r="R70" s="38" t="str">
        <f t="shared" si="4"/>
        <v/>
      </c>
      <c r="U70" s="5"/>
      <c r="V70" s="5"/>
      <c r="W70" s="5"/>
      <c r="X70" s="5"/>
    </row>
    <row r="71" spans="2:24" outlineLevel="1" x14ac:dyDescent="0.4">
      <c r="B71" s="194"/>
      <c r="C71" s="37" t="s">
        <v>59</v>
      </c>
      <c r="D71" s="38">
        <f>ABS(B27+D27)</f>
        <v>3367.9</v>
      </c>
      <c r="E71" s="38">
        <f t="shared" ref="E71:R71" si="5">IF(E$65&lt;&gt;"",D71,"")</f>
        <v>3367.9</v>
      </c>
      <c r="F71" s="38">
        <f t="shared" si="5"/>
        <v>3367.9</v>
      </c>
      <c r="G71" s="122">
        <f t="shared" si="5"/>
        <v>3367.9</v>
      </c>
      <c r="H71" s="38">
        <f t="shared" si="5"/>
        <v>3367.9</v>
      </c>
      <c r="I71" s="253">
        <f t="shared" si="4"/>
        <v>3367.9</v>
      </c>
      <c r="J71" s="38" t="str">
        <f t="shared" si="5"/>
        <v/>
      </c>
      <c r="K71" s="38" t="str">
        <f t="shared" si="5"/>
        <v/>
      </c>
      <c r="L71" s="38" t="str">
        <f t="shared" si="5"/>
        <v/>
      </c>
      <c r="M71" s="38" t="str">
        <f t="shared" si="5"/>
        <v/>
      </c>
      <c r="N71" s="38" t="str">
        <f t="shared" si="5"/>
        <v/>
      </c>
      <c r="O71" s="38" t="str">
        <f t="shared" si="5"/>
        <v/>
      </c>
      <c r="P71" s="38" t="str">
        <f t="shared" si="5"/>
        <v/>
      </c>
      <c r="Q71" s="38" t="str">
        <f t="shared" si="5"/>
        <v/>
      </c>
      <c r="R71" s="38" t="str">
        <f t="shared" si="5"/>
        <v/>
      </c>
      <c r="U71" s="5"/>
      <c r="V71" s="5"/>
      <c r="W71" s="5"/>
      <c r="X71" s="5"/>
    </row>
    <row r="72" spans="2:24" outlineLevel="1" x14ac:dyDescent="0.4">
      <c r="B72" s="194"/>
      <c r="C72" s="37" t="s">
        <v>60</v>
      </c>
      <c r="D72" s="38">
        <f>ABS(2*B27-D27)</f>
        <v>975.80000000000018</v>
      </c>
      <c r="E72" s="38">
        <f t="shared" ref="E72:R72" si="6">IF(E$65&lt;&gt;"",D72,"")</f>
        <v>975.80000000000018</v>
      </c>
      <c r="F72" s="38">
        <f t="shared" si="6"/>
        <v>975.80000000000018</v>
      </c>
      <c r="G72" s="122">
        <f t="shared" si="6"/>
        <v>975.80000000000018</v>
      </c>
      <c r="H72" s="38">
        <f t="shared" si="6"/>
        <v>975.80000000000018</v>
      </c>
      <c r="I72" s="253">
        <f t="shared" si="4"/>
        <v>975.80000000000018</v>
      </c>
      <c r="J72" s="38" t="str">
        <f t="shared" si="6"/>
        <v/>
      </c>
      <c r="K72" s="38" t="str">
        <f t="shared" si="6"/>
        <v/>
      </c>
      <c r="L72" s="38" t="str">
        <f t="shared" si="6"/>
        <v/>
      </c>
      <c r="M72" s="38" t="str">
        <f t="shared" si="6"/>
        <v/>
      </c>
      <c r="N72" s="38" t="str">
        <f t="shared" si="6"/>
        <v/>
      </c>
      <c r="O72" s="38" t="str">
        <f t="shared" si="6"/>
        <v/>
      </c>
      <c r="P72" s="38" t="str">
        <f t="shared" si="6"/>
        <v/>
      </c>
      <c r="Q72" s="38" t="str">
        <f t="shared" si="6"/>
        <v/>
      </c>
      <c r="R72" s="38" t="str">
        <f t="shared" si="6"/>
        <v/>
      </c>
      <c r="U72" s="5"/>
      <c r="V72" s="5"/>
      <c r="W72" s="5"/>
      <c r="X72" s="5"/>
    </row>
    <row r="73" spans="2:24" outlineLevel="1" x14ac:dyDescent="0.4">
      <c r="B73" s="194"/>
      <c r="C73" s="37" t="s">
        <v>61</v>
      </c>
      <c r="D73" s="38">
        <f>ABS(2*B27+D27)</f>
        <v>4815.8</v>
      </c>
      <c r="E73" s="38">
        <f t="shared" ref="E73:R73" si="7">IF(E$65&lt;&gt;"",D73,"")</f>
        <v>4815.8</v>
      </c>
      <c r="F73" s="38">
        <f t="shared" si="7"/>
        <v>4815.8</v>
      </c>
      <c r="G73" s="122">
        <f t="shared" si="7"/>
        <v>4815.8</v>
      </c>
      <c r="H73" s="38">
        <f t="shared" si="7"/>
        <v>4815.8</v>
      </c>
      <c r="I73" s="253">
        <f t="shared" si="4"/>
        <v>4815.8</v>
      </c>
      <c r="J73" s="38" t="str">
        <f t="shared" si="7"/>
        <v/>
      </c>
      <c r="K73" s="38" t="str">
        <f t="shared" si="7"/>
        <v/>
      </c>
      <c r="L73" s="38" t="str">
        <f t="shared" si="7"/>
        <v/>
      </c>
      <c r="M73" s="38" t="str">
        <f t="shared" si="7"/>
        <v/>
      </c>
      <c r="N73" s="38" t="str">
        <f t="shared" si="7"/>
        <v/>
      </c>
      <c r="O73" s="38" t="str">
        <f t="shared" si="7"/>
        <v/>
      </c>
      <c r="P73" s="38" t="str">
        <f t="shared" si="7"/>
        <v/>
      </c>
      <c r="Q73" s="38" t="str">
        <f t="shared" si="7"/>
        <v/>
      </c>
      <c r="R73" s="38" t="str">
        <f t="shared" si="7"/>
        <v/>
      </c>
      <c r="U73" s="5"/>
      <c r="V73" s="5"/>
      <c r="W73" s="5"/>
      <c r="X73" s="5"/>
    </row>
    <row r="74" spans="2:24" outlineLevel="1" x14ac:dyDescent="0.4">
      <c r="B74" s="194"/>
      <c r="C74" s="37" t="s">
        <v>62</v>
      </c>
      <c r="D74" s="38">
        <f>ABS(2*D27-B27)</f>
        <v>2392.1</v>
      </c>
      <c r="E74" s="38">
        <f t="shared" ref="E74:R74" si="8">IF(E$65&lt;&gt;"",D74,"")</f>
        <v>2392.1</v>
      </c>
      <c r="F74" s="38">
        <f t="shared" si="8"/>
        <v>2392.1</v>
      </c>
      <c r="G74" s="122">
        <f t="shared" si="8"/>
        <v>2392.1</v>
      </c>
      <c r="H74" s="38">
        <f t="shared" si="8"/>
        <v>2392.1</v>
      </c>
      <c r="I74" s="253">
        <f t="shared" si="4"/>
        <v>2392.1</v>
      </c>
      <c r="J74" s="38" t="str">
        <f t="shared" si="8"/>
        <v/>
      </c>
      <c r="K74" s="38" t="str">
        <f t="shared" si="8"/>
        <v/>
      </c>
      <c r="L74" s="38" t="str">
        <f t="shared" si="8"/>
        <v/>
      </c>
      <c r="M74" s="38" t="str">
        <f t="shared" si="8"/>
        <v/>
      </c>
      <c r="N74" s="38" t="str">
        <f t="shared" si="8"/>
        <v/>
      </c>
      <c r="O74" s="38" t="str">
        <f t="shared" si="8"/>
        <v/>
      </c>
      <c r="P74" s="38" t="str">
        <f t="shared" si="8"/>
        <v/>
      </c>
      <c r="Q74" s="38" t="str">
        <f t="shared" si="8"/>
        <v/>
      </c>
      <c r="R74" s="38" t="str">
        <f t="shared" si="8"/>
        <v/>
      </c>
      <c r="U74" s="5"/>
      <c r="V74" s="5"/>
      <c r="W74" s="5"/>
      <c r="X74" s="5"/>
    </row>
    <row r="75" spans="2:24" outlineLevel="1" x14ac:dyDescent="0.4">
      <c r="B75" s="194"/>
      <c r="C75" s="37" t="s">
        <v>63</v>
      </c>
      <c r="D75" s="38">
        <f>ABS(2*D27+B27)</f>
        <v>5287.9</v>
      </c>
      <c r="E75" s="38">
        <f t="shared" ref="E75:R75" si="9">IF(E$65&lt;&gt;"",D75,"")</f>
        <v>5287.9</v>
      </c>
      <c r="F75" s="38">
        <f t="shared" si="9"/>
        <v>5287.9</v>
      </c>
      <c r="G75" s="122">
        <f t="shared" si="9"/>
        <v>5287.9</v>
      </c>
      <c r="H75" s="38">
        <f t="shared" si="9"/>
        <v>5287.9</v>
      </c>
      <c r="I75" s="253">
        <f t="shared" si="4"/>
        <v>5287.9</v>
      </c>
      <c r="J75" s="38" t="str">
        <f t="shared" si="9"/>
        <v/>
      </c>
      <c r="K75" s="38" t="str">
        <f t="shared" si="9"/>
        <v/>
      </c>
      <c r="L75" s="38" t="str">
        <f t="shared" si="9"/>
        <v/>
      </c>
      <c r="M75" s="38" t="str">
        <f t="shared" si="9"/>
        <v/>
      </c>
      <c r="N75" s="38" t="str">
        <f t="shared" si="9"/>
        <v/>
      </c>
      <c r="O75" s="38" t="str">
        <f t="shared" si="9"/>
        <v/>
      </c>
      <c r="P75" s="38" t="str">
        <f t="shared" si="9"/>
        <v/>
      </c>
      <c r="Q75" s="38" t="str">
        <f t="shared" si="9"/>
        <v/>
      </c>
      <c r="R75" s="38" t="str">
        <f t="shared" si="9"/>
        <v/>
      </c>
      <c r="U75" s="5"/>
      <c r="V75" s="5"/>
      <c r="W75" s="5"/>
      <c r="X75" s="5"/>
    </row>
    <row r="76" spans="2:24" ht="15" customHeight="1" outlineLevel="1" x14ac:dyDescent="0.4">
      <c r="B76" s="214" t="s">
        <v>161</v>
      </c>
      <c r="C76" s="39" t="s">
        <v>64</v>
      </c>
      <c r="D76" s="40">
        <f>ABS(E27-C27)</f>
        <v>517.09999999999991</v>
      </c>
      <c r="E76" s="40">
        <f t="shared" ref="E76:R76" si="10">IF(E$65&lt;&gt;"",D76,"")</f>
        <v>517.09999999999991</v>
      </c>
      <c r="F76" s="40">
        <f t="shared" si="10"/>
        <v>517.09999999999991</v>
      </c>
      <c r="G76" s="139">
        <f t="shared" si="10"/>
        <v>517.09999999999991</v>
      </c>
      <c r="H76" s="40">
        <f t="shared" si="10"/>
        <v>517.09999999999991</v>
      </c>
      <c r="I76" s="260">
        <f t="shared" si="4"/>
        <v>517.09999999999991</v>
      </c>
      <c r="J76" s="40" t="str">
        <f t="shared" si="10"/>
        <v/>
      </c>
      <c r="K76" s="40" t="str">
        <f t="shared" si="10"/>
        <v/>
      </c>
      <c r="L76" s="40" t="str">
        <f t="shared" si="10"/>
        <v/>
      </c>
      <c r="M76" s="40" t="str">
        <f t="shared" si="10"/>
        <v/>
      </c>
      <c r="N76" s="40" t="str">
        <f t="shared" si="10"/>
        <v/>
      </c>
      <c r="O76" s="40" t="str">
        <f t="shared" si="10"/>
        <v/>
      </c>
      <c r="P76" s="40" t="str">
        <f t="shared" si="10"/>
        <v/>
      </c>
      <c r="Q76" s="40" t="str">
        <f t="shared" si="10"/>
        <v/>
      </c>
      <c r="R76" s="40" t="str">
        <f t="shared" si="10"/>
        <v/>
      </c>
      <c r="U76" s="5"/>
      <c r="V76" s="5"/>
      <c r="W76" s="5"/>
      <c r="X76" s="5"/>
    </row>
    <row r="77" spans="2:24" outlineLevel="1" x14ac:dyDescent="0.4">
      <c r="B77" s="215"/>
      <c r="C77" s="39" t="s">
        <v>65</v>
      </c>
      <c r="D77" s="40">
        <f>ABS(E27+C27)</f>
        <v>3442.9</v>
      </c>
      <c r="E77" s="40">
        <f t="shared" ref="E77:R77" si="11">IF(E$65&lt;&gt;"",D77,"")</f>
        <v>3442.9</v>
      </c>
      <c r="F77" s="40">
        <f t="shared" si="11"/>
        <v>3442.9</v>
      </c>
      <c r="G77" s="139">
        <f t="shared" si="11"/>
        <v>3442.9</v>
      </c>
      <c r="H77" s="40">
        <f t="shared" si="11"/>
        <v>3442.9</v>
      </c>
      <c r="I77" s="260">
        <f t="shared" si="4"/>
        <v>3442.9</v>
      </c>
      <c r="J77" s="40" t="str">
        <f t="shared" si="11"/>
        <v/>
      </c>
      <c r="K77" s="40" t="str">
        <f t="shared" si="11"/>
        <v/>
      </c>
      <c r="L77" s="40" t="str">
        <f t="shared" si="11"/>
        <v/>
      </c>
      <c r="M77" s="40" t="str">
        <f t="shared" si="11"/>
        <v/>
      </c>
      <c r="N77" s="40" t="str">
        <f t="shared" si="11"/>
        <v/>
      </c>
      <c r="O77" s="40" t="str">
        <f t="shared" si="11"/>
        <v/>
      </c>
      <c r="P77" s="40" t="str">
        <f t="shared" si="11"/>
        <v/>
      </c>
      <c r="Q77" s="40" t="str">
        <f t="shared" si="11"/>
        <v/>
      </c>
      <c r="R77" s="40" t="str">
        <f t="shared" si="11"/>
        <v/>
      </c>
      <c r="U77" s="5"/>
      <c r="V77" s="5"/>
      <c r="W77" s="5"/>
      <c r="X77" s="5"/>
    </row>
    <row r="78" spans="2:24" outlineLevel="1" x14ac:dyDescent="0.4">
      <c r="B78" s="215"/>
      <c r="C78" s="39" t="s">
        <v>66</v>
      </c>
      <c r="D78" s="40">
        <f>ABS(2*C27-E27)</f>
        <v>945.80000000000018</v>
      </c>
      <c r="E78" s="40">
        <f t="shared" ref="E78:R78" si="12">IF(E$65&lt;&gt;"",D78,"")</f>
        <v>945.80000000000018</v>
      </c>
      <c r="F78" s="40">
        <f t="shared" si="12"/>
        <v>945.80000000000018</v>
      </c>
      <c r="G78" s="139">
        <f t="shared" si="12"/>
        <v>945.80000000000018</v>
      </c>
      <c r="H78" s="40">
        <f t="shared" si="12"/>
        <v>945.80000000000018</v>
      </c>
      <c r="I78" s="260">
        <f t="shared" si="4"/>
        <v>945.80000000000018</v>
      </c>
      <c r="J78" s="40" t="str">
        <f t="shared" si="12"/>
        <v/>
      </c>
      <c r="K78" s="40" t="str">
        <f t="shared" si="12"/>
        <v/>
      </c>
      <c r="L78" s="40" t="str">
        <f t="shared" si="12"/>
        <v/>
      </c>
      <c r="M78" s="40" t="str">
        <f t="shared" si="12"/>
        <v/>
      </c>
      <c r="N78" s="40" t="str">
        <f t="shared" si="12"/>
        <v/>
      </c>
      <c r="O78" s="40" t="str">
        <f t="shared" si="12"/>
        <v/>
      </c>
      <c r="P78" s="40" t="str">
        <f t="shared" si="12"/>
        <v/>
      </c>
      <c r="Q78" s="40" t="str">
        <f t="shared" si="12"/>
        <v/>
      </c>
      <c r="R78" s="40" t="str">
        <f t="shared" si="12"/>
        <v/>
      </c>
      <c r="U78" s="5"/>
      <c r="V78" s="5"/>
      <c r="W78" s="5"/>
      <c r="X78" s="5"/>
    </row>
    <row r="79" spans="2:24" outlineLevel="1" x14ac:dyDescent="0.4">
      <c r="B79" s="215"/>
      <c r="C79" s="39" t="s">
        <v>67</v>
      </c>
      <c r="D79" s="40">
        <f>ABS(2*C27+E27)</f>
        <v>4905.8</v>
      </c>
      <c r="E79" s="40">
        <f t="shared" ref="E79:R79" si="13">IF(E$65&lt;&gt;"",D79,"")</f>
        <v>4905.8</v>
      </c>
      <c r="F79" s="40">
        <f t="shared" si="13"/>
        <v>4905.8</v>
      </c>
      <c r="G79" s="139">
        <f t="shared" si="13"/>
        <v>4905.8</v>
      </c>
      <c r="H79" s="40">
        <f t="shared" si="13"/>
        <v>4905.8</v>
      </c>
      <c r="I79" s="260">
        <f t="shared" si="4"/>
        <v>4905.8</v>
      </c>
      <c r="J79" s="40" t="str">
        <f t="shared" si="13"/>
        <v/>
      </c>
      <c r="K79" s="40" t="str">
        <f t="shared" si="13"/>
        <v/>
      </c>
      <c r="L79" s="40" t="str">
        <f t="shared" si="13"/>
        <v/>
      </c>
      <c r="M79" s="40" t="str">
        <f t="shared" si="13"/>
        <v/>
      </c>
      <c r="N79" s="40" t="str">
        <f t="shared" si="13"/>
        <v/>
      </c>
      <c r="O79" s="40" t="str">
        <f t="shared" si="13"/>
        <v/>
      </c>
      <c r="P79" s="40" t="str">
        <f t="shared" si="13"/>
        <v/>
      </c>
      <c r="Q79" s="40" t="str">
        <f t="shared" si="13"/>
        <v/>
      </c>
      <c r="R79" s="40" t="str">
        <f t="shared" si="13"/>
        <v/>
      </c>
      <c r="U79" s="5"/>
      <c r="V79" s="5"/>
      <c r="W79" s="5"/>
      <c r="X79" s="5"/>
    </row>
    <row r="80" spans="2:24" outlineLevel="1" x14ac:dyDescent="0.4">
      <c r="B80" s="215"/>
      <c r="C80" s="39" t="s">
        <v>68</v>
      </c>
      <c r="D80" s="40">
        <f>ABS(2*E27-C27)</f>
        <v>2497.1</v>
      </c>
      <c r="E80" s="40">
        <f t="shared" ref="E80:R80" si="14">IF(E$65&lt;&gt;"",D80,"")</f>
        <v>2497.1</v>
      </c>
      <c r="F80" s="40">
        <f t="shared" si="14"/>
        <v>2497.1</v>
      </c>
      <c r="G80" s="139">
        <f t="shared" si="14"/>
        <v>2497.1</v>
      </c>
      <c r="H80" s="40">
        <f t="shared" si="14"/>
        <v>2497.1</v>
      </c>
      <c r="I80" s="260">
        <f t="shared" si="4"/>
        <v>2497.1</v>
      </c>
      <c r="J80" s="40" t="str">
        <f t="shared" si="14"/>
        <v/>
      </c>
      <c r="K80" s="40" t="str">
        <f t="shared" si="14"/>
        <v/>
      </c>
      <c r="L80" s="40" t="str">
        <f t="shared" si="14"/>
        <v/>
      </c>
      <c r="M80" s="40" t="str">
        <f t="shared" si="14"/>
        <v/>
      </c>
      <c r="N80" s="40" t="str">
        <f t="shared" si="14"/>
        <v/>
      </c>
      <c r="O80" s="40" t="str">
        <f t="shared" si="14"/>
        <v/>
      </c>
      <c r="P80" s="40" t="str">
        <f t="shared" si="14"/>
        <v/>
      </c>
      <c r="Q80" s="40" t="str">
        <f t="shared" si="14"/>
        <v/>
      </c>
      <c r="R80" s="40" t="str">
        <f t="shared" si="14"/>
        <v/>
      </c>
      <c r="U80" s="5"/>
      <c r="V80" s="5"/>
      <c r="W80" s="5"/>
      <c r="X80" s="5"/>
    </row>
    <row r="81" spans="1:24" outlineLevel="1" x14ac:dyDescent="0.4">
      <c r="B81" s="216"/>
      <c r="C81" s="39" t="s">
        <v>69</v>
      </c>
      <c r="D81" s="40">
        <f>ABS(2*E27+C27)</f>
        <v>5422.9</v>
      </c>
      <c r="E81" s="40">
        <f t="shared" ref="E81:R81" si="15">IF(E$65&lt;&gt;"",D81,"")</f>
        <v>5422.9</v>
      </c>
      <c r="F81" s="40">
        <f t="shared" si="15"/>
        <v>5422.9</v>
      </c>
      <c r="G81" s="139">
        <f t="shared" si="15"/>
        <v>5422.9</v>
      </c>
      <c r="H81" s="40">
        <f t="shared" si="15"/>
        <v>5422.9</v>
      </c>
      <c r="I81" s="260">
        <f t="shared" si="4"/>
        <v>5422.9</v>
      </c>
      <c r="J81" s="40" t="str">
        <f t="shared" si="15"/>
        <v/>
      </c>
      <c r="K81" s="40" t="str">
        <f t="shared" si="15"/>
        <v/>
      </c>
      <c r="L81" s="40" t="str">
        <f t="shared" si="15"/>
        <v/>
      </c>
      <c r="M81" s="40" t="str">
        <f t="shared" si="15"/>
        <v/>
      </c>
      <c r="N81" s="40" t="str">
        <f t="shared" si="15"/>
        <v/>
      </c>
      <c r="O81" s="40" t="str">
        <f t="shared" si="15"/>
        <v/>
      </c>
      <c r="P81" s="40" t="str">
        <f t="shared" si="15"/>
        <v/>
      </c>
      <c r="Q81" s="40" t="str">
        <f t="shared" si="15"/>
        <v/>
      </c>
      <c r="R81" s="40" t="str">
        <f t="shared" si="15"/>
        <v/>
      </c>
      <c r="U81" s="5"/>
      <c r="V81" s="5"/>
      <c r="W81" s="5"/>
      <c r="X81" s="5"/>
    </row>
    <row r="82" spans="1:24" ht="19.5" outlineLevel="1" thickBot="1" x14ac:dyDescent="0.45"/>
    <row r="83" spans="1:24" ht="24.75" thickBot="1" x14ac:dyDescent="0.45">
      <c r="B83" s="201" t="s">
        <v>179</v>
      </c>
      <c r="C83" s="202"/>
      <c r="D83" s="202"/>
      <c r="E83" s="202"/>
      <c r="F83" s="202"/>
      <c r="G83" s="202"/>
      <c r="H83" s="202"/>
      <c r="I83" s="202"/>
      <c r="J83" s="202"/>
      <c r="K83" s="202"/>
      <c r="L83" s="202"/>
      <c r="M83" s="202"/>
      <c r="N83" s="203"/>
      <c r="O83" s="18"/>
    </row>
    <row r="84" spans="1:24" ht="46.5" customHeight="1" outlineLevel="1" x14ac:dyDescent="0.4">
      <c r="B84" s="217" t="s">
        <v>263</v>
      </c>
      <c r="C84" s="218"/>
      <c r="D84" s="218"/>
      <c r="E84" s="218"/>
      <c r="F84" s="218"/>
      <c r="G84" s="218"/>
      <c r="H84" s="218"/>
      <c r="I84" s="218"/>
      <c r="J84" s="218"/>
      <c r="K84" s="218"/>
      <c r="L84" s="218"/>
      <c r="M84" s="218"/>
      <c r="N84" s="219"/>
    </row>
    <row r="85" spans="1:24" ht="9.75" customHeight="1" outlineLevel="1" x14ac:dyDescent="0.4"/>
    <row r="86" spans="1:24" ht="21" customHeight="1" outlineLevel="1" x14ac:dyDescent="0.4">
      <c r="A86" s="18"/>
      <c r="B86" s="61"/>
      <c r="C86" s="43"/>
      <c r="D86" s="266">
        <v>1</v>
      </c>
      <c r="E86" s="266">
        <v>2</v>
      </c>
      <c r="F86" s="266" t="s">
        <v>264</v>
      </c>
      <c r="G86" s="266">
        <v>3</v>
      </c>
      <c r="H86" s="44" t="s">
        <v>172</v>
      </c>
      <c r="I86" s="44" t="s">
        <v>172</v>
      </c>
      <c r="J86" s="44" t="s">
        <v>172</v>
      </c>
      <c r="K86" s="44" t="s">
        <v>172</v>
      </c>
      <c r="L86" s="44" t="s">
        <v>172</v>
      </c>
      <c r="M86" s="44" t="s">
        <v>172</v>
      </c>
      <c r="N86" s="44" t="s">
        <v>172</v>
      </c>
      <c r="O86" s="44" t="s">
        <v>172</v>
      </c>
      <c r="P86" s="44" t="s">
        <v>172</v>
      </c>
      <c r="Q86" s="44" t="s">
        <v>172</v>
      </c>
      <c r="R86" s="44" t="s">
        <v>172</v>
      </c>
      <c r="S86" s="44" t="s">
        <v>172</v>
      </c>
      <c r="V86" s="5"/>
      <c r="W86" s="5"/>
      <c r="X86" s="5"/>
    </row>
    <row r="87" spans="1:24" ht="39" customHeight="1" outlineLevel="1" x14ac:dyDescent="0.4">
      <c r="A87" s="18"/>
      <c r="D87" s="267" t="s">
        <v>265</v>
      </c>
      <c r="E87" s="267" t="s">
        <v>266</v>
      </c>
      <c r="F87" s="267" t="s">
        <v>265</v>
      </c>
      <c r="G87" s="267" t="s">
        <v>198</v>
      </c>
      <c r="H87" s="96" t="s">
        <v>172</v>
      </c>
      <c r="I87" s="96" t="s">
        <v>172</v>
      </c>
      <c r="J87" s="96" t="s">
        <v>172</v>
      </c>
      <c r="K87" s="96" t="s">
        <v>172</v>
      </c>
      <c r="L87" s="96" t="s">
        <v>172</v>
      </c>
      <c r="M87" s="96" t="s">
        <v>172</v>
      </c>
      <c r="N87" s="96" t="s">
        <v>172</v>
      </c>
      <c r="O87" s="96" t="s">
        <v>172</v>
      </c>
      <c r="P87" s="96" t="s">
        <v>172</v>
      </c>
      <c r="Q87" s="96" t="s">
        <v>172</v>
      </c>
      <c r="R87" s="31"/>
      <c r="T87" s="5"/>
      <c r="U87" s="5"/>
      <c r="V87" s="5"/>
      <c r="W87" s="5"/>
      <c r="X87" s="5"/>
    </row>
    <row r="88" spans="1:24" ht="41.25" customHeight="1" outlineLevel="1" x14ac:dyDescent="0.4">
      <c r="A88" s="18"/>
      <c r="B88" s="212" t="s">
        <v>144</v>
      </c>
      <c r="C88" s="212"/>
      <c r="D88" s="95" t="s">
        <v>246</v>
      </c>
      <c r="E88" s="95" t="s">
        <v>245</v>
      </c>
      <c r="F88" s="268" t="s">
        <v>234</v>
      </c>
      <c r="G88" s="268" t="s">
        <v>267</v>
      </c>
      <c r="H88" s="95"/>
      <c r="I88" s="95"/>
      <c r="J88" s="95"/>
      <c r="K88" s="95"/>
      <c r="L88" s="95"/>
      <c r="M88" s="95"/>
      <c r="N88" s="95"/>
      <c r="O88" s="95"/>
      <c r="P88" s="95"/>
      <c r="Q88" s="95"/>
      <c r="R88" s="31"/>
      <c r="T88" s="5"/>
      <c r="U88" s="5"/>
      <c r="V88" s="5"/>
      <c r="W88" s="5"/>
      <c r="X88" s="5"/>
    </row>
    <row r="89" spans="1:24" ht="16.5" customHeight="1" outlineLevel="1" x14ac:dyDescent="0.4">
      <c r="A89" s="18"/>
      <c r="B89" s="211" t="s">
        <v>145</v>
      </c>
      <c r="C89" s="212"/>
      <c r="D89" s="269">
        <v>2377.1</v>
      </c>
      <c r="E89" s="269">
        <v>3400</v>
      </c>
      <c r="F89" s="258">
        <v>4815.8</v>
      </c>
      <c r="G89" s="269">
        <v>945</v>
      </c>
      <c r="H89" s="63"/>
      <c r="I89" s="63"/>
      <c r="J89" s="63"/>
      <c r="K89" s="63"/>
      <c r="L89" s="63"/>
      <c r="M89" s="63"/>
      <c r="N89" s="63"/>
      <c r="O89" s="63"/>
      <c r="P89" s="63"/>
      <c r="Q89" s="63"/>
      <c r="R89" s="31"/>
      <c r="T89" s="5"/>
      <c r="U89" s="5"/>
      <c r="V89" s="5"/>
      <c r="W89" s="5"/>
      <c r="X89" s="5"/>
    </row>
    <row r="90" spans="1:24" ht="16.5" customHeight="1" outlineLevel="1" x14ac:dyDescent="0.4">
      <c r="A90" s="18"/>
      <c r="B90" s="211" t="s">
        <v>146</v>
      </c>
      <c r="C90" s="212"/>
      <c r="D90" s="269">
        <v>2400</v>
      </c>
      <c r="E90" s="269">
        <v>3442.9</v>
      </c>
      <c r="F90" s="258">
        <v>4905.8</v>
      </c>
      <c r="G90" s="269">
        <v>960</v>
      </c>
      <c r="H90" s="63"/>
      <c r="I90" s="63"/>
      <c r="J90" s="63"/>
      <c r="K90" s="63"/>
      <c r="L90" s="63"/>
      <c r="M90" s="63"/>
      <c r="N90" s="63"/>
      <c r="O90" s="63"/>
      <c r="P90" s="63"/>
      <c r="Q90" s="63"/>
      <c r="R90" s="31"/>
      <c r="T90" s="5"/>
      <c r="U90" s="5"/>
      <c r="V90" s="5"/>
      <c r="W90" s="5"/>
      <c r="X90" s="5"/>
    </row>
    <row r="91" spans="1:24" ht="28.5" customHeight="1" outlineLevel="1" x14ac:dyDescent="0.4">
      <c r="A91" s="18"/>
      <c r="B91" s="212" t="s">
        <v>77</v>
      </c>
      <c r="C91" s="212"/>
      <c r="D91" s="270" t="s">
        <v>268</v>
      </c>
      <c r="E91" s="270" t="s">
        <v>235</v>
      </c>
      <c r="F91" s="271"/>
      <c r="G91" s="272"/>
      <c r="H91" s="81"/>
      <c r="I91" s="81"/>
      <c r="J91" s="82"/>
      <c r="K91" s="83"/>
      <c r="L91" s="83"/>
      <c r="M91" s="83"/>
      <c r="N91" s="84"/>
      <c r="O91" s="84"/>
      <c r="P91" s="84"/>
      <c r="Q91" s="84"/>
      <c r="R91" s="31"/>
      <c r="T91" s="5"/>
      <c r="U91" s="5"/>
      <c r="V91" s="5"/>
      <c r="W91" s="5"/>
      <c r="X91" s="5"/>
    </row>
    <row r="92" spans="1:24" ht="24" outlineLevel="1" x14ac:dyDescent="0.4">
      <c r="A92" s="18"/>
      <c r="B92" s="212" t="s">
        <v>78</v>
      </c>
      <c r="C92" s="212"/>
      <c r="D92" s="271"/>
      <c r="E92" s="271" t="s">
        <v>236</v>
      </c>
      <c r="F92" s="271" t="s">
        <v>233</v>
      </c>
      <c r="G92" s="273"/>
      <c r="H92" s="85"/>
      <c r="I92" s="85"/>
      <c r="J92" s="82"/>
      <c r="K92" s="83"/>
      <c r="L92" s="83"/>
      <c r="M92" s="83"/>
      <c r="N92" s="84"/>
      <c r="O92" s="84"/>
      <c r="P92" s="84"/>
      <c r="Q92" s="84"/>
      <c r="R92" s="31"/>
      <c r="T92" s="5"/>
      <c r="U92" s="5"/>
      <c r="V92" s="5"/>
      <c r="W92" s="5"/>
      <c r="X92" s="5"/>
    </row>
    <row r="93" spans="1:24" ht="24" outlineLevel="1" x14ac:dyDescent="0.4">
      <c r="A93" s="18"/>
      <c r="B93" s="212" t="s">
        <v>79</v>
      </c>
      <c r="C93" s="212"/>
      <c r="D93" s="271"/>
      <c r="E93" s="271"/>
      <c r="F93" s="271"/>
      <c r="G93" s="273" t="s">
        <v>260</v>
      </c>
      <c r="H93" s="85"/>
      <c r="I93" s="85"/>
      <c r="J93" s="82"/>
      <c r="K93" s="83"/>
      <c r="L93" s="83"/>
      <c r="M93" s="83"/>
      <c r="N93" s="84"/>
      <c r="O93" s="84"/>
      <c r="P93" s="84"/>
      <c r="Q93" s="84"/>
      <c r="R93" s="31"/>
      <c r="T93" s="5"/>
      <c r="U93" s="5"/>
      <c r="V93" s="5"/>
      <c r="W93" s="5"/>
      <c r="X93" s="5"/>
    </row>
    <row r="94" spans="1:24" ht="21.75" customHeight="1" outlineLevel="1" x14ac:dyDescent="0.4">
      <c r="A94" s="210" t="s">
        <v>89</v>
      </c>
      <c r="B94" s="224" t="s">
        <v>237</v>
      </c>
      <c r="C94" s="213"/>
      <c r="D94" s="143" t="s">
        <v>167</v>
      </c>
      <c r="E94" s="143" t="s">
        <v>167</v>
      </c>
      <c r="F94" s="274" t="s">
        <v>167</v>
      </c>
      <c r="G94" s="274" t="s">
        <v>167</v>
      </c>
      <c r="H94" s="41" t="s">
        <v>172</v>
      </c>
      <c r="I94" s="41" t="s">
        <v>172</v>
      </c>
      <c r="J94" s="41" t="s">
        <v>172</v>
      </c>
      <c r="K94" s="41" t="s">
        <v>172</v>
      </c>
      <c r="L94" s="41" t="s">
        <v>172</v>
      </c>
      <c r="M94" s="41" t="s">
        <v>172</v>
      </c>
      <c r="N94" s="41" t="s">
        <v>172</v>
      </c>
      <c r="O94" s="41" t="s">
        <v>172</v>
      </c>
      <c r="P94" s="41" t="s">
        <v>172</v>
      </c>
      <c r="Q94" s="41" t="s">
        <v>172</v>
      </c>
      <c r="R94" s="31"/>
      <c r="T94" s="5"/>
      <c r="U94" s="5"/>
      <c r="V94" s="5"/>
      <c r="W94" s="5"/>
      <c r="X94" s="5"/>
    </row>
    <row r="95" spans="1:24" ht="21.75" customHeight="1" outlineLevel="1" x14ac:dyDescent="0.4">
      <c r="A95" s="210"/>
      <c r="B95" s="212" t="s">
        <v>88</v>
      </c>
      <c r="C95" s="212"/>
      <c r="D95" s="143" t="s">
        <v>248</v>
      </c>
      <c r="E95" s="143" t="s">
        <v>248</v>
      </c>
      <c r="F95" s="143" t="s">
        <v>248</v>
      </c>
      <c r="G95" s="274" t="s">
        <v>248</v>
      </c>
      <c r="H95" s="41" t="s">
        <v>172</v>
      </c>
      <c r="I95" s="41" t="s">
        <v>172</v>
      </c>
      <c r="J95" s="41" t="s">
        <v>172</v>
      </c>
      <c r="K95" s="41" t="s">
        <v>172</v>
      </c>
      <c r="L95" s="41" t="s">
        <v>172</v>
      </c>
      <c r="M95" s="41" t="s">
        <v>172</v>
      </c>
      <c r="N95" s="41" t="s">
        <v>172</v>
      </c>
      <c r="O95" s="41" t="s">
        <v>172</v>
      </c>
      <c r="P95" s="41" t="s">
        <v>172</v>
      </c>
      <c r="Q95" s="41" t="s">
        <v>172</v>
      </c>
      <c r="R95" s="31"/>
      <c r="T95" s="5"/>
      <c r="U95" s="5"/>
      <c r="V95" s="5"/>
      <c r="W95" s="5"/>
      <c r="X95" s="5"/>
    </row>
    <row r="96" spans="1:24" ht="21.75" customHeight="1" outlineLevel="1" x14ac:dyDescent="0.4">
      <c r="A96" s="210"/>
      <c r="B96" s="212" t="s">
        <v>109</v>
      </c>
      <c r="C96" s="212"/>
      <c r="D96" s="143">
        <v>1455.4</v>
      </c>
      <c r="E96" s="143">
        <v>1455.4</v>
      </c>
      <c r="F96" s="143">
        <v>1455.4</v>
      </c>
      <c r="G96" s="274">
        <v>1455.4</v>
      </c>
      <c r="H96" s="41" t="s">
        <v>172</v>
      </c>
      <c r="I96" s="41" t="s">
        <v>172</v>
      </c>
      <c r="J96" s="41" t="s">
        <v>172</v>
      </c>
      <c r="K96" s="41" t="s">
        <v>172</v>
      </c>
      <c r="L96" s="41" t="s">
        <v>172</v>
      </c>
      <c r="M96" s="41" t="s">
        <v>172</v>
      </c>
      <c r="N96" s="41" t="s">
        <v>172</v>
      </c>
      <c r="O96" s="41" t="s">
        <v>172</v>
      </c>
      <c r="P96" s="41" t="s">
        <v>172</v>
      </c>
      <c r="Q96" s="41" t="s">
        <v>172</v>
      </c>
      <c r="R96" s="31"/>
      <c r="T96" s="5"/>
      <c r="U96" s="5"/>
      <c r="V96" s="5"/>
      <c r="W96" s="5"/>
      <c r="X96" s="5"/>
    </row>
    <row r="97" spans="1:24" ht="21.75" customHeight="1" outlineLevel="1" x14ac:dyDescent="0.4">
      <c r="A97" s="210"/>
      <c r="B97" s="211" t="s">
        <v>115</v>
      </c>
      <c r="C97" s="212"/>
      <c r="D97" s="143">
        <v>15</v>
      </c>
      <c r="E97" s="143">
        <v>15</v>
      </c>
      <c r="F97" s="143">
        <v>15</v>
      </c>
      <c r="G97" s="274">
        <v>15</v>
      </c>
      <c r="H97" s="41" t="s">
        <v>172</v>
      </c>
      <c r="I97" s="41" t="s">
        <v>172</v>
      </c>
      <c r="J97" s="41" t="s">
        <v>172</v>
      </c>
      <c r="K97" s="41" t="s">
        <v>172</v>
      </c>
      <c r="L97" s="41" t="s">
        <v>172</v>
      </c>
      <c r="M97" s="41" t="s">
        <v>172</v>
      </c>
      <c r="N97" s="41" t="s">
        <v>172</v>
      </c>
      <c r="O97" s="41" t="s">
        <v>172</v>
      </c>
      <c r="P97" s="41" t="s">
        <v>172</v>
      </c>
      <c r="Q97" s="41" t="s">
        <v>172</v>
      </c>
      <c r="R97" s="31"/>
      <c r="T97" s="5"/>
      <c r="U97" s="5"/>
      <c r="V97" s="5"/>
      <c r="W97" s="5"/>
      <c r="X97" s="5"/>
    </row>
    <row r="98" spans="1:24" ht="21.75" customHeight="1" outlineLevel="1" x14ac:dyDescent="0.4">
      <c r="A98" s="210"/>
      <c r="B98" s="211" t="s">
        <v>107</v>
      </c>
      <c r="C98" s="212"/>
      <c r="D98" s="143">
        <v>75</v>
      </c>
      <c r="E98" s="143">
        <v>75</v>
      </c>
      <c r="F98" s="143">
        <v>75</v>
      </c>
      <c r="G98" s="274">
        <v>75</v>
      </c>
      <c r="H98" s="41" t="s">
        <v>172</v>
      </c>
      <c r="I98" s="41" t="s">
        <v>172</v>
      </c>
      <c r="J98" s="41" t="s">
        <v>172</v>
      </c>
      <c r="K98" s="41" t="s">
        <v>172</v>
      </c>
      <c r="L98" s="41" t="s">
        <v>172</v>
      </c>
      <c r="M98" s="41" t="s">
        <v>172</v>
      </c>
      <c r="N98" s="41" t="s">
        <v>172</v>
      </c>
      <c r="O98" s="41" t="s">
        <v>172</v>
      </c>
      <c r="P98" s="41" t="s">
        <v>172</v>
      </c>
      <c r="Q98" s="41" t="s">
        <v>172</v>
      </c>
      <c r="R98" s="31"/>
      <c r="T98" s="5"/>
      <c r="U98" s="5"/>
      <c r="V98" s="5"/>
      <c r="W98" s="5"/>
      <c r="X98" s="5"/>
    </row>
    <row r="99" spans="1:24" ht="21.75" customHeight="1" outlineLevel="1" x14ac:dyDescent="0.4">
      <c r="A99" s="210"/>
      <c r="B99" s="211" t="s">
        <v>110</v>
      </c>
      <c r="C99" s="212"/>
      <c r="D99" s="143" t="s">
        <v>199</v>
      </c>
      <c r="E99" s="143" t="s">
        <v>199</v>
      </c>
      <c r="F99" s="274">
        <v>0</v>
      </c>
      <c r="G99" s="274" t="s">
        <v>199</v>
      </c>
      <c r="H99" s="41" t="s">
        <v>172</v>
      </c>
      <c r="I99" s="41" t="s">
        <v>172</v>
      </c>
      <c r="J99" s="41" t="s">
        <v>172</v>
      </c>
      <c r="K99" s="41" t="s">
        <v>172</v>
      </c>
      <c r="L99" s="41" t="s">
        <v>172</v>
      </c>
      <c r="M99" s="41" t="s">
        <v>172</v>
      </c>
      <c r="N99" s="41" t="s">
        <v>172</v>
      </c>
      <c r="O99" s="41" t="s">
        <v>172</v>
      </c>
      <c r="P99" s="41" t="s">
        <v>172</v>
      </c>
      <c r="Q99" s="41" t="s">
        <v>172</v>
      </c>
      <c r="R99" s="31"/>
      <c r="T99" s="5"/>
      <c r="U99" s="5"/>
      <c r="V99" s="5"/>
      <c r="W99" s="5"/>
      <c r="X99" s="5"/>
    </row>
    <row r="100" spans="1:24" ht="21.75" customHeight="1" outlineLevel="1" x14ac:dyDescent="0.4">
      <c r="A100" s="210"/>
      <c r="B100" s="212" t="s">
        <v>102</v>
      </c>
      <c r="C100" s="212"/>
      <c r="D100" s="143" t="s">
        <v>168</v>
      </c>
      <c r="E100" s="143" t="s">
        <v>168</v>
      </c>
      <c r="F100" s="274" t="s">
        <v>168</v>
      </c>
      <c r="G100" s="274" t="s">
        <v>168</v>
      </c>
      <c r="H100" s="41" t="s">
        <v>172</v>
      </c>
      <c r="I100" s="41" t="s">
        <v>172</v>
      </c>
      <c r="J100" s="41" t="s">
        <v>172</v>
      </c>
      <c r="K100" s="41" t="s">
        <v>172</v>
      </c>
      <c r="L100" s="41" t="s">
        <v>172</v>
      </c>
      <c r="M100" s="41" t="s">
        <v>172</v>
      </c>
      <c r="N100" s="41" t="s">
        <v>172</v>
      </c>
      <c r="O100" s="41" t="s">
        <v>172</v>
      </c>
      <c r="P100" s="41" t="s">
        <v>172</v>
      </c>
      <c r="Q100" s="41" t="s">
        <v>172</v>
      </c>
      <c r="R100" s="31"/>
      <c r="T100" s="5"/>
      <c r="U100" s="5"/>
      <c r="V100" s="5"/>
      <c r="W100" s="5"/>
      <c r="X100" s="5"/>
    </row>
    <row r="101" spans="1:24" ht="33" customHeight="1" outlineLevel="1" x14ac:dyDescent="0.4">
      <c r="A101" s="210"/>
      <c r="B101" s="213" t="s">
        <v>105</v>
      </c>
      <c r="C101" s="212"/>
      <c r="D101" s="143">
        <f>IFERROR(D96-((D98-1)/2-D99)*12*D97/1000,"")</f>
        <v>1448.74</v>
      </c>
      <c r="E101" s="143">
        <f>IFERROR(E96-((E98-1)/2-E99)*12*E97/1000,"")</f>
        <v>1448.74</v>
      </c>
      <c r="F101" s="274">
        <f t="shared" ref="F101:G101" si="16">IFERROR(F96-((F98-1)/2-F99)*12*F97/1000,"")</f>
        <v>1448.74</v>
      </c>
      <c r="G101" s="274">
        <f t="shared" si="16"/>
        <v>1448.74</v>
      </c>
      <c r="H101" s="41" t="str">
        <f t="shared" ref="H101:Q101" si="17">IFERROR(H96-((H98-1)/2-H99)*12*H97/1000,"")</f>
        <v/>
      </c>
      <c r="I101" s="41" t="str">
        <f t="shared" si="17"/>
        <v/>
      </c>
      <c r="J101" s="41" t="str">
        <f t="shared" si="17"/>
        <v/>
      </c>
      <c r="K101" s="41" t="str">
        <f t="shared" si="17"/>
        <v/>
      </c>
      <c r="L101" s="41" t="str">
        <f t="shared" si="17"/>
        <v/>
      </c>
      <c r="M101" s="41" t="str">
        <f t="shared" si="17"/>
        <v/>
      </c>
      <c r="N101" s="41" t="str">
        <f t="shared" si="17"/>
        <v/>
      </c>
      <c r="O101" s="41" t="str">
        <f t="shared" si="17"/>
        <v/>
      </c>
      <c r="P101" s="41" t="str">
        <f t="shared" si="17"/>
        <v/>
      </c>
      <c r="Q101" s="41" t="str">
        <f t="shared" si="17"/>
        <v/>
      </c>
      <c r="R101" s="31"/>
      <c r="T101" s="5"/>
      <c r="U101" s="5"/>
      <c r="V101" s="5"/>
      <c r="W101" s="5"/>
      <c r="X101" s="5"/>
    </row>
    <row r="102" spans="1:24" ht="25.5" customHeight="1" outlineLevel="1" x14ac:dyDescent="0.4">
      <c r="A102" s="210" t="s">
        <v>90</v>
      </c>
      <c r="B102" s="213" t="s">
        <v>101</v>
      </c>
      <c r="C102" s="213"/>
      <c r="D102" s="141" t="s">
        <v>167</v>
      </c>
      <c r="E102" s="141" t="s">
        <v>166</v>
      </c>
      <c r="F102" s="275" t="s">
        <v>167</v>
      </c>
      <c r="G102" s="276" t="s">
        <v>167</v>
      </c>
      <c r="H102" s="42" t="s">
        <v>172</v>
      </c>
      <c r="I102" s="42" t="s">
        <v>172</v>
      </c>
      <c r="J102" s="42" t="s">
        <v>172</v>
      </c>
      <c r="K102" s="42" t="s">
        <v>172</v>
      </c>
      <c r="L102" s="42" t="s">
        <v>172</v>
      </c>
      <c r="M102" s="42" t="s">
        <v>172</v>
      </c>
      <c r="N102" s="42" t="s">
        <v>172</v>
      </c>
      <c r="O102" s="42" t="s">
        <v>172</v>
      </c>
      <c r="P102" s="42" t="s">
        <v>172</v>
      </c>
      <c r="Q102" s="42" t="s">
        <v>172</v>
      </c>
      <c r="R102" s="31"/>
      <c r="T102" s="5"/>
      <c r="U102" s="5"/>
      <c r="V102" s="5"/>
      <c r="W102" s="5"/>
      <c r="X102" s="5"/>
    </row>
    <row r="103" spans="1:24" outlineLevel="1" x14ac:dyDescent="0.4">
      <c r="A103" s="210"/>
      <c r="B103" s="212" t="s">
        <v>87</v>
      </c>
      <c r="C103" s="212"/>
      <c r="D103" s="142">
        <v>20</v>
      </c>
      <c r="E103" s="142">
        <v>20</v>
      </c>
      <c r="F103" s="276">
        <v>20</v>
      </c>
      <c r="G103" s="276" t="s">
        <v>269</v>
      </c>
      <c r="H103" s="42" t="s">
        <v>172</v>
      </c>
      <c r="I103" s="42" t="s">
        <v>172</v>
      </c>
      <c r="J103" s="42" t="s">
        <v>172</v>
      </c>
      <c r="K103" s="42" t="s">
        <v>172</v>
      </c>
      <c r="L103" s="42" t="s">
        <v>172</v>
      </c>
      <c r="M103" s="42" t="s">
        <v>172</v>
      </c>
      <c r="N103" s="42" t="s">
        <v>172</v>
      </c>
      <c r="O103" s="42" t="s">
        <v>172</v>
      </c>
      <c r="P103" s="42" t="s">
        <v>172</v>
      </c>
      <c r="Q103" s="42" t="s">
        <v>172</v>
      </c>
      <c r="R103" s="31"/>
      <c r="T103" s="5"/>
      <c r="U103" s="5"/>
      <c r="V103" s="5"/>
      <c r="W103" s="5"/>
      <c r="X103" s="5"/>
    </row>
    <row r="104" spans="1:24" outlineLevel="1" x14ac:dyDescent="0.4">
      <c r="A104" s="210"/>
      <c r="B104" s="212" t="s">
        <v>108</v>
      </c>
      <c r="C104" s="212"/>
      <c r="D104" s="142">
        <v>1930</v>
      </c>
      <c r="E104" s="142">
        <v>1970</v>
      </c>
      <c r="F104" s="276">
        <v>1930</v>
      </c>
      <c r="G104" s="276">
        <v>1930</v>
      </c>
      <c r="H104" s="42" t="s">
        <v>172</v>
      </c>
      <c r="I104" s="42" t="s">
        <v>172</v>
      </c>
      <c r="J104" s="42" t="s">
        <v>172</v>
      </c>
      <c r="K104" s="42" t="s">
        <v>172</v>
      </c>
      <c r="L104" s="42" t="s">
        <v>172</v>
      </c>
      <c r="M104" s="42" t="s">
        <v>172</v>
      </c>
      <c r="N104" s="42" t="s">
        <v>172</v>
      </c>
      <c r="O104" s="42" t="s">
        <v>172</v>
      </c>
      <c r="P104" s="42" t="s">
        <v>172</v>
      </c>
      <c r="Q104" s="42" t="s">
        <v>172</v>
      </c>
      <c r="R104" s="31"/>
      <c r="T104" s="5"/>
      <c r="U104" s="5"/>
      <c r="V104" s="5"/>
      <c r="W104" s="5"/>
      <c r="X104" s="5"/>
    </row>
    <row r="105" spans="1:24" outlineLevel="1" x14ac:dyDescent="0.4">
      <c r="A105" s="210"/>
      <c r="B105" s="211" t="s">
        <v>116</v>
      </c>
      <c r="C105" s="212"/>
      <c r="D105" s="142">
        <v>15</v>
      </c>
      <c r="E105" s="142">
        <v>15</v>
      </c>
      <c r="F105" s="276">
        <v>15</v>
      </c>
      <c r="G105" s="276">
        <v>15</v>
      </c>
      <c r="H105" s="42" t="s">
        <v>172</v>
      </c>
      <c r="I105" s="42" t="s">
        <v>172</v>
      </c>
      <c r="J105" s="42" t="s">
        <v>172</v>
      </c>
      <c r="K105" s="42" t="s">
        <v>172</v>
      </c>
      <c r="L105" s="42" t="s">
        <v>172</v>
      </c>
      <c r="M105" s="42" t="s">
        <v>172</v>
      </c>
      <c r="N105" s="42" t="s">
        <v>172</v>
      </c>
      <c r="O105" s="42" t="s">
        <v>172</v>
      </c>
      <c r="P105" s="42" t="s">
        <v>172</v>
      </c>
      <c r="Q105" s="42" t="s">
        <v>172</v>
      </c>
      <c r="R105" s="31"/>
      <c r="T105" s="5"/>
      <c r="U105" s="5"/>
      <c r="V105" s="5"/>
      <c r="W105" s="5"/>
      <c r="X105" s="5"/>
    </row>
    <row r="106" spans="1:24" ht="20.25" outlineLevel="1" x14ac:dyDescent="0.4">
      <c r="A106" s="210"/>
      <c r="B106" s="211" t="s">
        <v>112</v>
      </c>
      <c r="C106" s="212"/>
      <c r="D106" s="142">
        <v>106</v>
      </c>
      <c r="E106" s="142">
        <v>106</v>
      </c>
      <c r="F106" s="276">
        <v>106</v>
      </c>
      <c r="G106" s="276">
        <v>106</v>
      </c>
      <c r="H106" s="42" t="s">
        <v>172</v>
      </c>
      <c r="I106" s="42" t="s">
        <v>172</v>
      </c>
      <c r="J106" s="42" t="s">
        <v>172</v>
      </c>
      <c r="K106" s="42" t="s">
        <v>172</v>
      </c>
      <c r="L106" s="42" t="s">
        <v>172</v>
      </c>
      <c r="M106" s="42" t="s">
        <v>172</v>
      </c>
      <c r="N106" s="42" t="s">
        <v>172</v>
      </c>
      <c r="O106" s="42" t="s">
        <v>172</v>
      </c>
      <c r="P106" s="42" t="s">
        <v>172</v>
      </c>
      <c r="Q106" s="42" t="s">
        <v>172</v>
      </c>
      <c r="R106" s="31"/>
      <c r="T106" s="5"/>
      <c r="U106" s="5"/>
      <c r="V106" s="5"/>
      <c r="W106" s="5"/>
      <c r="X106" s="5"/>
    </row>
    <row r="107" spans="1:24" ht="20.25" outlineLevel="1" x14ac:dyDescent="0.4">
      <c r="A107" s="210"/>
      <c r="B107" s="211" t="s">
        <v>111</v>
      </c>
      <c r="C107" s="212"/>
      <c r="D107" s="141">
        <v>0</v>
      </c>
      <c r="E107" s="141">
        <v>105</v>
      </c>
      <c r="F107" s="275">
        <v>0</v>
      </c>
      <c r="G107" s="276" t="s">
        <v>270</v>
      </c>
      <c r="H107" s="42" t="s">
        <v>172</v>
      </c>
      <c r="I107" s="42" t="s">
        <v>172</v>
      </c>
      <c r="J107" s="42" t="s">
        <v>172</v>
      </c>
      <c r="K107" s="42" t="s">
        <v>172</v>
      </c>
      <c r="L107" s="42" t="s">
        <v>172</v>
      </c>
      <c r="M107" s="42" t="s">
        <v>172</v>
      </c>
      <c r="N107" s="42" t="s">
        <v>172</v>
      </c>
      <c r="O107" s="42" t="s">
        <v>172</v>
      </c>
      <c r="P107" s="42" t="s">
        <v>172</v>
      </c>
      <c r="Q107" s="42" t="s">
        <v>172</v>
      </c>
      <c r="R107" s="31"/>
      <c r="T107" s="5"/>
      <c r="U107" s="5"/>
      <c r="V107" s="5"/>
      <c r="W107" s="5"/>
      <c r="X107" s="5"/>
    </row>
    <row r="108" spans="1:24" outlineLevel="1" x14ac:dyDescent="0.4">
      <c r="A108" s="210"/>
      <c r="B108" s="212" t="s">
        <v>103</v>
      </c>
      <c r="C108" s="212"/>
      <c r="D108" s="141" t="s">
        <v>168</v>
      </c>
      <c r="E108" s="142" t="s">
        <v>247</v>
      </c>
      <c r="F108" s="276" t="s">
        <v>168</v>
      </c>
      <c r="G108" s="276" t="s">
        <v>247</v>
      </c>
      <c r="H108" s="42" t="s">
        <v>172</v>
      </c>
      <c r="I108" s="42" t="s">
        <v>172</v>
      </c>
      <c r="J108" s="42" t="s">
        <v>172</v>
      </c>
      <c r="K108" s="42" t="s">
        <v>172</v>
      </c>
      <c r="L108" s="42" t="s">
        <v>172</v>
      </c>
      <c r="M108" s="42" t="s">
        <v>172</v>
      </c>
      <c r="N108" s="42" t="s">
        <v>172</v>
      </c>
      <c r="O108" s="42" t="s">
        <v>172</v>
      </c>
      <c r="P108" s="42" t="s">
        <v>172</v>
      </c>
      <c r="Q108" s="42" t="s">
        <v>172</v>
      </c>
      <c r="R108" s="31"/>
      <c r="T108" s="5"/>
      <c r="U108" s="5"/>
      <c r="V108" s="5"/>
      <c r="W108" s="5"/>
      <c r="X108" s="5"/>
    </row>
    <row r="109" spans="1:24" ht="29.25" customHeight="1" outlineLevel="1" x14ac:dyDescent="0.4">
      <c r="A109" s="210"/>
      <c r="B109" s="213" t="s">
        <v>106</v>
      </c>
      <c r="C109" s="212"/>
      <c r="D109" s="67">
        <f>IFERROR(IF(D102&lt;&gt;"-",D104-((D106-1)/2-D107)*12*D105/1000,IFERROR(MID(#REF!,FIND("RBY:",#REF!)+4,FIND(CHAR(10)&amp;"IMDF:",#REF!)-FIND("RBY:",#REF!)-4),"")),"")</f>
        <v>1920.55</v>
      </c>
      <c r="E109" s="67">
        <f>IFERROR(IF(E102&lt;&gt;"-",E104-((E106-1)/2-E107)*12*E105/1000,IFERROR(MID(#REF!,FIND("RBY:",#REF!)+4,FIND(CHAR(10)&amp;"IMDF:",#REF!)-FIND("RBY:",#REF!)-4),"")),"")</f>
        <v>1979.45</v>
      </c>
      <c r="F109" s="67">
        <f>IFERROR(IF(F102&lt;&gt;"-",F104-((F106-1)/2-F107)*12*F105/1000,IFERROR(MID(#REF!,FIND("RBY:",#REF!)+4,FIND(CHAR(10)&amp;"IMDF:",#REF!)-FIND("RBY:",#REF!)-4),"")),"")</f>
        <v>1920.55</v>
      </c>
      <c r="G109" s="277">
        <f>IFERROR(IF(G102&lt;&gt;"-",G104-((G106-1)/2-G107)*12*G105/1000,IFERROR(MID(#REF!,FIND("RBY:",#REF!)+4,FIND(CHAR(10)&amp;"IMDF:",#REF!)-FIND("RBY:",#REF!)-4),"")),"")</f>
        <v>1939.45</v>
      </c>
      <c r="H109" s="67" t="str">
        <f>IFERROR(IF(H102&lt;&gt;"-",H104-((H106-1)/2-H107)*12*H105/1000,IFERROR(MID(#REF!,FIND("RBY:",#REF!)+4,FIND(CHAR(10)&amp;"IMDF:",#REF!)-FIND("RBY:",#REF!)-4),"")),"")</f>
        <v/>
      </c>
      <c r="I109" s="67" t="str">
        <f>IFERROR(IF(I102&lt;&gt;"-",I104-((I106-1)/2-I107)*12*I105/1000,IFERROR(MID(#REF!,FIND("RBY:",#REF!)+4,FIND(CHAR(10)&amp;"IMDF:",#REF!)-FIND("RBY:",#REF!)-4),"")),"")</f>
        <v/>
      </c>
      <c r="J109" s="67" t="str">
        <f>IFERROR(IF(J102&lt;&gt;"-",J104-((J106-1)/2-J107)*12*J105/1000,IFERROR(MID(#REF!,FIND("RBY:",#REF!)+4,FIND(CHAR(10)&amp;"IMDF:",#REF!)-FIND("RBY:",#REF!)-4),"")),"")</f>
        <v/>
      </c>
      <c r="K109" s="67" t="str">
        <f>IFERROR(IF(K102&lt;&gt;"-",K104-((K106-1)/2-K107)*12*K105/1000,IFERROR(MID(#REF!,FIND("RBY:",#REF!)+4,FIND(CHAR(10)&amp;"IMDF:",#REF!)-FIND("RBY:",#REF!)-4),"")),"")</f>
        <v/>
      </c>
      <c r="L109" s="67" t="str">
        <f>IFERROR(IF(L102&lt;&gt;"-",L104-((L106-1)/2-L107)*12*L105/1000,IFERROR(MID(#REF!,FIND("RBY:",#REF!)+4,FIND(CHAR(10)&amp;"IMDF:",#REF!)-FIND("RBY:",#REF!)-4),"")),"")</f>
        <v/>
      </c>
      <c r="M109" s="67" t="str">
        <f>IFERROR(IF(M102&lt;&gt;"-",M104-((M106-1)/2-M107)*12*M105/1000,IFERROR(MID(#REF!,FIND("RBY:",#REF!)+4,FIND(CHAR(10)&amp;"IMDF:",#REF!)-FIND("RBY:",#REF!)-4),"")),"")</f>
        <v/>
      </c>
      <c r="N109" s="67" t="str">
        <f>IFERROR(IF(N102&lt;&gt;"-",N104-((N106-1)/2-N107)*12*N105/1000,IFERROR(MID(#REF!,FIND("RBY:",#REF!)+4,FIND(CHAR(10)&amp;"IMDF:",#REF!)-FIND("RBY:",#REF!)-4),"")),"")</f>
        <v/>
      </c>
      <c r="O109" s="67" t="str">
        <f>IFERROR(IF(O102&lt;&gt;"-",O104-((O106-1)/2-O107)*12*O105/1000,IFERROR(MID(#REF!,FIND("RBY:",#REF!)+4,FIND(CHAR(10)&amp;"IMDF:",#REF!)-FIND("RBY:",#REF!)-4),"")),"")</f>
        <v/>
      </c>
      <c r="P109" s="67" t="str">
        <f>IFERROR(IF(P102&lt;&gt;"-",P104-((P106-1)/2-P107)*12*P105/1000,IFERROR(MID(#REF!,FIND("RBY:",#REF!)+4,FIND(CHAR(10)&amp;"IMDF:",#REF!)-FIND("RBY:",#REF!)-4),"")),"")</f>
        <v/>
      </c>
      <c r="Q109" s="67" t="str">
        <f>IFERROR(IF(Q102&lt;&gt;"-",Q104-((Q106-1)/2-Q107)*12*Q105/1000,IFERROR(MID(#REF!,FIND("RBY:",#REF!)+4,FIND(CHAR(10)&amp;"IMDF:",#REF!)-FIND("RBY:",#REF!)-4),"")),"")</f>
        <v/>
      </c>
      <c r="R109" s="31"/>
      <c r="T109" s="5"/>
      <c r="U109" s="5"/>
      <c r="V109" s="5"/>
      <c r="W109" s="5"/>
      <c r="X109" s="5"/>
    </row>
    <row r="110" spans="1:24" ht="21" customHeight="1" outlineLevel="1" x14ac:dyDescent="0.4">
      <c r="A110" s="18"/>
      <c r="B110" s="220" t="s">
        <v>113</v>
      </c>
      <c r="C110" s="221"/>
      <c r="D110" s="68">
        <v>2392.36</v>
      </c>
      <c r="E110" s="68">
        <v>3428.19</v>
      </c>
      <c r="F110" s="68">
        <v>4903.57</v>
      </c>
      <c r="G110" s="278">
        <f>ABS(2*G101-G109)</f>
        <v>958.03</v>
      </c>
      <c r="H110" s="69" t="s">
        <v>172</v>
      </c>
      <c r="I110" s="69" t="s">
        <v>172</v>
      </c>
      <c r="J110" s="69" t="s">
        <v>172</v>
      </c>
      <c r="K110" s="69" t="s">
        <v>172</v>
      </c>
      <c r="L110" s="69" t="s">
        <v>172</v>
      </c>
      <c r="M110" s="69" t="s">
        <v>172</v>
      </c>
      <c r="N110" s="69" t="s">
        <v>172</v>
      </c>
      <c r="O110" s="69" t="s">
        <v>172</v>
      </c>
      <c r="P110" s="69" t="s">
        <v>172</v>
      </c>
      <c r="Q110" s="69" t="s">
        <v>172</v>
      </c>
      <c r="R110" s="31"/>
      <c r="T110" s="5"/>
      <c r="U110" s="5"/>
      <c r="V110" s="5"/>
      <c r="W110" s="5"/>
      <c r="X110" s="5"/>
    </row>
    <row r="111" spans="1:24" ht="17.25" customHeight="1" outlineLevel="1" x14ac:dyDescent="0.4">
      <c r="A111" s="65"/>
      <c r="B111" s="222"/>
      <c r="C111" s="223"/>
      <c r="D111" s="66" t="s">
        <v>172</v>
      </c>
      <c r="E111" s="66" t="s">
        <v>172</v>
      </c>
      <c r="F111" s="66" t="s">
        <v>172</v>
      </c>
      <c r="G111" s="66" t="s">
        <v>172</v>
      </c>
      <c r="H111" s="69" t="s">
        <v>172</v>
      </c>
      <c r="I111" s="69" t="s">
        <v>172</v>
      </c>
      <c r="J111" s="69" t="s">
        <v>172</v>
      </c>
      <c r="K111" s="69" t="s">
        <v>172</v>
      </c>
      <c r="L111" s="69" t="s">
        <v>172</v>
      </c>
      <c r="M111" s="69" t="s">
        <v>172</v>
      </c>
      <c r="N111" s="69" t="s">
        <v>172</v>
      </c>
      <c r="O111" s="69" t="s">
        <v>172</v>
      </c>
      <c r="P111" s="69" t="s">
        <v>172</v>
      </c>
      <c r="Q111" s="69" t="s">
        <v>172</v>
      </c>
      <c r="R111" s="69" t="s">
        <v>172</v>
      </c>
      <c r="S111" s="69" t="s">
        <v>172</v>
      </c>
      <c r="V111" s="5"/>
      <c r="W111" s="5"/>
      <c r="X111" s="5"/>
    </row>
    <row r="112" spans="1:24" ht="54" customHeight="1" outlineLevel="1" x14ac:dyDescent="0.4">
      <c r="A112" s="18"/>
      <c r="B112" s="225" t="s">
        <v>152</v>
      </c>
      <c r="C112" s="226"/>
      <c r="D112" s="227"/>
      <c r="E112" s="227"/>
      <c r="F112" s="227"/>
      <c r="G112" s="228"/>
      <c r="S112" s="5"/>
      <c r="T112" s="5"/>
      <c r="U112" s="5"/>
      <c r="V112" s="5"/>
    </row>
    <row r="113" spans="1:22" ht="54" customHeight="1" outlineLevel="1" x14ac:dyDescent="0.4">
      <c r="A113" s="18"/>
      <c r="B113" s="229" t="s">
        <v>114</v>
      </c>
      <c r="C113" s="227"/>
      <c r="D113" s="227"/>
      <c r="E113" s="227"/>
      <c r="F113" s="227"/>
      <c r="G113" s="228"/>
      <c r="S113" s="5"/>
      <c r="T113" s="5"/>
      <c r="U113" s="5"/>
      <c r="V113" s="5"/>
    </row>
    <row r="114" spans="1:22" s="71" customFormat="1" ht="19.5" outlineLevel="1" thickBot="1" x14ac:dyDescent="0.45"/>
    <row r="115" spans="1:22" ht="24" x14ac:dyDescent="0.4">
      <c r="B115" s="246" t="s">
        <v>182</v>
      </c>
      <c r="C115" s="247"/>
      <c r="D115" s="247"/>
      <c r="E115" s="247"/>
      <c r="F115" s="247"/>
      <c r="G115" s="247"/>
      <c r="H115" s="247"/>
      <c r="I115" s="247"/>
      <c r="J115" s="247"/>
      <c r="K115" s="247"/>
      <c r="L115" s="247"/>
      <c r="M115" s="247"/>
      <c r="N115" s="248"/>
      <c r="O115" s="18"/>
    </row>
    <row r="116" spans="1:22" ht="21" customHeight="1" outlineLevel="1" x14ac:dyDescent="0.4">
      <c r="B116" s="230" t="s">
        <v>189</v>
      </c>
      <c r="C116" s="231"/>
      <c r="D116" s="231"/>
      <c r="E116" s="231"/>
      <c r="F116" s="231"/>
      <c r="G116" s="231"/>
      <c r="H116" s="231"/>
      <c r="I116" s="231"/>
      <c r="J116" s="231"/>
      <c r="K116" s="231"/>
      <c r="L116" s="231"/>
      <c r="M116" s="231"/>
      <c r="N116" s="232"/>
      <c r="O116" s="94"/>
    </row>
    <row r="117" spans="1:22" ht="19.5" outlineLevel="1" thickBot="1" x14ac:dyDescent="0.45">
      <c r="R117" s="21"/>
      <c r="S117" s="21"/>
      <c r="T117" s="21"/>
      <c r="U117" s="21"/>
    </row>
    <row r="118" spans="1:22" ht="15.75" customHeight="1" outlineLevel="1" thickBot="1" x14ac:dyDescent="0.45">
      <c r="B118" s="183" t="s">
        <v>91</v>
      </c>
      <c r="C118" s="183"/>
      <c r="D118" s="183"/>
      <c r="E118" s="183"/>
      <c r="F118" s="183"/>
      <c r="G118" s="183"/>
      <c r="H118" s="183"/>
      <c r="I118" s="183"/>
      <c r="J118" s="183"/>
      <c r="K118" s="183"/>
      <c r="L118" s="183"/>
      <c r="M118" s="183"/>
      <c r="R118" s="21"/>
      <c r="S118" s="21"/>
      <c r="T118" s="21"/>
      <c r="U118" s="21"/>
    </row>
    <row r="119" spans="1:22" ht="15.75" customHeight="1" outlineLevel="1" thickBot="1" x14ac:dyDescent="0.45">
      <c r="B119" s="183" t="s">
        <v>74</v>
      </c>
      <c r="C119" s="183" t="s">
        <v>92</v>
      </c>
      <c r="D119" s="183"/>
      <c r="E119" s="183"/>
      <c r="F119" s="183"/>
      <c r="G119" s="183"/>
      <c r="H119" s="183"/>
      <c r="I119" s="183" t="s">
        <v>75</v>
      </c>
      <c r="J119" s="183"/>
      <c r="K119" s="183" t="s">
        <v>93</v>
      </c>
      <c r="L119" s="183"/>
      <c r="M119" s="183"/>
    </row>
    <row r="120" spans="1:22" ht="15.75" customHeight="1" outlineLevel="1" thickBot="1" x14ac:dyDescent="0.45">
      <c r="B120" s="183"/>
      <c r="C120" s="183" t="s">
        <v>70</v>
      </c>
      <c r="D120" s="183"/>
      <c r="E120" s="183"/>
      <c r="F120" s="183"/>
      <c r="G120" s="29" t="s">
        <v>94</v>
      </c>
      <c r="H120" s="29" t="s">
        <v>72</v>
      </c>
      <c r="I120" s="29" t="s">
        <v>76</v>
      </c>
      <c r="J120" s="233" t="s">
        <v>97</v>
      </c>
      <c r="K120" s="29" t="s">
        <v>98</v>
      </c>
      <c r="L120" s="183" t="s">
        <v>99</v>
      </c>
      <c r="M120" s="183"/>
    </row>
    <row r="121" spans="1:22" ht="27.75" customHeight="1" outlineLevel="1" thickBot="1" x14ac:dyDescent="0.45">
      <c r="B121" s="183"/>
      <c r="C121" s="183" t="s">
        <v>71</v>
      </c>
      <c r="D121" s="183"/>
      <c r="E121" s="183" t="s">
        <v>72</v>
      </c>
      <c r="F121" s="183"/>
      <c r="G121" s="29" t="s">
        <v>95</v>
      </c>
      <c r="H121" s="29" t="s">
        <v>95</v>
      </c>
      <c r="I121" s="29" t="s">
        <v>96</v>
      </c>
      <c r="J121" s="233"/>
      <c r="K121" s="29" t="s">
        <v>96</v>
      </c>
      <c r="L121" s="183" t="s">
        <v>100</v>
      </c>
      <c r="M121" s="183"/>
    </row>
    <row r="122" spans="1:22" ht="19.5" outlineLevel="1" thickBot="1" x14ac:dyDescent="0.45">
      <c r="B122" s="183"/>
      <c r="C122" s="29" t="s">
        <v>86</v>
      </c>
      <c r="D122" s="29" t="s">
        <v>73</v>
      </c>
      <c r="E122" s="29" t="s">
        <v>86</v>
      </c>
      <c r="F122" s="29" t="s">
        <v>73</v>
      </c>
      <c r="G122" s="45"/>
      <c r="H122" s="45"/>
      <c r="I122" s="45"/>
      <c r="J122" s="233"/>
      <c r="K122" s="45"/>
      <c r="L122" s="45"/>
      <c r="M122" s="45"/>
    </row>
    <row r="123" spans="1:22" ht="15.75" customHeight="1" outlineLevel="1" thickBot="1" x14ac:dyDescent="0.45">
      <c r="B123" s="207" t="s">
        <v>250</v>
      </c>
      <c r="C123" s="208"/>
      <c r="D123" s="208"/>
      <c r="E123" s="208"/>
      <c r="F123" s="208"/>
      <c r="G123" s="208"/>
      <c r="H123" s="208"/>
      <c r="I123" s="208"/>
      <c r="J123" s="208"/>
      <c r="K123" s="208"/>
      <c r="L123" s="208"/>
      <c r="M123" s="209"/>
    </row>
    <row r="124" spans="1:22" ht="38.25" customHeight="1" outlineLevel="1" thickBot="1" x14ac:dyDescent="0.45">
      <c r="B124" s="30">
        <v>1</v>
      </c>
      <c r="C124" s="27">
        <v>21</v>
      </c>
      <c r="D124" s="27" t="s">
        <v>171</v>
      </c>
      <c r="E124" s="27" t="s">
        <v>227</v>
      </c>
      <c r="F124" s="27" t="s">
        <v>171</v>
      </c>
      <c r="G124" s="30" t="s">
        <v>251</v>
      </c>
      <c r="H124" s="30" t="s">
        <v>252</v>
      </c>
      <c r="I124" s="30" t="s">
        <v>200</v>
      </c>
      <c r="J124" s="30" t="s">
        <v>201</v>
      </c>
      <c r="K124" s="30" t="s">
        <v>202</v>
      </c>
      <c r="L124" s="30" t="s">
        <v>168</v>
      </c>
      <c r="M124" s="30" t="s">
        <v>253</v>
      </c>
    </row>
    <row r="125" spans="1:22" ht="24.75" outlineLevel="1" thickBot="1" x14ac:dyDescent="0.45">
      <c r="B125" s="30">
        <v>2</v>
      </c>
      <c r="C125" s="27">
        <v>21</v>
      </c>
      <c r="D125" s="279" t="s">
        <v>170</v>
      </c>
      <c r="E125" s="27" t="s">
        <v>227</v>
      </c>
      <c r="F125" s="27" t="s">
        <v>170</v>
      </c>
      <c r="G125" s="30" t="s">
        <v>251</v>
      </c>
      <c r="H125" s="30" t="s">
        <v>252</v>
      </c>
      <c r="I125" s="30" t="s">
        <v>200</v>
      </c>
      <c r="J125" s="30" t="s">
        <v>201</v>
      </c>
      <c r="K125" s="30" t="s">
        <v>202</v>
      </c>
      <c r="L125" s="280" t="s">
        <v>249</v>
      </c>
      <c r="M125" s="30" t="s">
        <v>254</v>
      </c>
    </row>
    <row r="126" spans="1:22" ht="24.75" outlineLevel="1" thickBot="1" x14ac:dyDescent="0.45">
      <c r="B126" s="30">
        <v>3</v>
      </c>
      <c r="C126" s="27">
        <v>21</v>
      </c>
      <c r="D126" s="279" t="s">
        <v>171</v>
      </c>
      <c r="E126" s="27" t="s">
        <v>227</v>
      </c>
      <c r="F126" s="279" t="s">
        <v>171</v>
      </c>
      <c r="G126" s="30" t="s">
        <v>251</v>
      </c>
      <c r="H126" s="30" t="s">
        <v>252</v>
      </c>
      <c r="I126" s="30" t="s">
        <v>200</v>
      </c>
      <c r="J126" s="30" t="s">
        <v>201</v>
      </c>
      <c r="K126" s="30" t="s">
        <v>202</v>
      </c>
      <c r="L126" s="280" t="s">
        <v>168</v>
      </c>
      <c r="M126" s="30" t="s">
        <v>254</v>
      </c>
    </row>
    <row r="127" spans="1:22" ht="19.5" outlineLevel="1" thickBot="1" x14ac:dyDescent="0.45"/>
    <row r="128" spans="1:22" ht="24.75" thickBot="1" x14ac:dyDescent="0.45">
      <c r="B128" s="201" t="s">
        <v>183</v>
      </c>
      <c r="C128" s="202"/>
      <c r="D128" s="202"/>
      <c r="E128" s="202"/>
      <c r="F128" s="202"/>
      <c r="G128" s="202"/>
      <c r="H128" s="202"/>
      <c r="I128" s="202"/>
      <c r="J128" s="202"/>
      <c r="K128" s="202"/>
      <c r="L128" s="202"/>
      <c r="M128" s="202"/>
      <c r="N128" s="203"/>
      <c r="O128" s="100"/>
    </row>
    <row r="129" spans="2:15" ht="25.5" customHeight="1" outlineLevel="1" x14ac:dyDescent="0.4">
      <c r="B129" s="204" t="s">
        <v>188</v>
      </c>
      <c r="C129" s="205"/>
      <c r="D129" s="205"/>
      <c r="E129" s="205"/>
      <c r="F129" s="205"/>
      <c r="G129" s="205"/>
      <c r="H129" s="205"/>
      <c r="I129" s="205"/>
      <c r="J129" s="205"/>
      <c r="K129" s="205"/>
      <c r="L129" s="205"/>
      <c r="M129" s="205"/>
      <c r="N129" s="206"/>
      <c r="O129" s="100"/>
    </row>
    <row r="130" spans="2:15" ht="19.5" outlineLevel="1" thickBot="1" x14ac:dyDescent="0.45"/>
    <row r="131" spans="2:15" ht="19.5" outlineLevel="1" thickBot="1" x14ac:dyDescent="0.45">
      <c r="B131" s="181" t="s">
        <v>50</v>
      </c>
      <c r="C131" s="195" t="s">
        <v>51</v>
      </c>
      <c r="D131" s="196"/>
      <c r="E131" s="196"/>
      <c r="F131" s="196"/>
      <c r="G131" s="196"/>
      <c r="H131" s="196"/>
      <c r="I131" s="197"/>
    </row>
    <row r="132" spans="2:15" ht="24.75" outlineLevel="1" thickBot="1" x14ac:dyDescent="0.45">
      <c r="B132" s="182"/>
      <c r="C132" s="101" t="s">
        <v>52</v>
      </c>
      <c r="D132" s="198" t="s">
        <v>53</v>
      </c>
      <c r="E132" s="199"/>
      <c r="F132" s="200"/>
      <c r="G132" s="101" t="s">
        <v>54</v>
      </c>
      <c r="H132" s="101" t="s">
        <v>55</v>
      </c>
      <c r="I132" s="106" t="s">
        <v>4</v>
      </c>
    </row>
    <row r="133" spans="2:15" x14ac:dyDescent="0.4">
      <c r="B133" s="178" t="s">
        <v>240</v>
      </c>
      <c r="C133" s="117" t="s">
        <v>255</v>
      </c>
      <c r="D133" s="178" t="s">
        <v>177</v>
      </c>
      <c r="E133" s="178" t="s">
        <v>0</v>
      </c>
      <c r="F133" s="178" t="s">
        <v>178</v>
      </c>
      <c r="G133" s="178">
        <v>-50</v>
      </c>
      <c r="H133" s="173">
        <v>1</v>
      </c>
      <c r="I133" s="173"/>
    </row>
    <row r="134" spans="2:15" ht="19.5" thickBot="1" x14ac:dyDescent="0.45">
      <c r="B134" s="179"/>
      <c r="C134" s="2" t="s">
        <v>242</v>
      </c>
      <c r="D134" s="180"/>
      <c r="E134" s="180"/>
      <c r="F134" s="180"/>
      <c r="G134" s="180"/>
      <c r="H134" s="174"/>
      <c r="I134" s="174"/>
    </row>
    <row r="135" spans="2:15" ht="19.5" thickBot="1" x14ac:dyDescent="0.45">
      <c r="B135" s="140"/>
      <c r="C135" s="2" t="s">
        <v>219</v>
      </c>
      <c r="D135" s="1" t="s">
        <v>177</v>
      </c>
      <c r="E135" s="1" t="s">
        <v>0</v>
      </c>
      <c r="F135" s="1" t="s">
        <v>178</v>
      </c>
      <c r="G135" s="1">
        <v>-50</v>
      </c>
      <c r="H135" s="93">
        <v>1</v>
      </c>
      <c r="I135" s="93">
        <v>2</v>
      </c>
    </row>
    <row r="136" spans="2:15" ht="19.5" thickBot="1" x14ac:dyDescent="0.45">
      <c r="B136" s="118"/>
      <c r="C136" s="281" t="s">
        <v>153</v>
      </c>
      <c r="D136" s="282">
        <v>945</v>
      </c>
      <c r="E136" s="282" t="s">
        <v>0</v>
      </c>
      <c r="F136" s="282">
        <v>960</v>
      </c>
      <c r="G136" s="282">
        <v>-50</v>
      </c>
      <c r="H136" s="283">
        <v>1</v>
      </c>
      <c r="I136" s="93"/>
    </row>
    <row r="137" spans="2:15" ht="19.5" thickBot="1" x14ac:dyDescent="0.45">
      <c r="B137" s="175" t="s">
        <v>256</v>
      </c>
      <c r="C137" s="176"/>
      <c r="D137" s="176"/>
      <c r="E137" s="176"/>
      <c r="F137" s="176"/>
      <c r="G137" s="176"/>
      <c r="H137" s="176"/>
      <c r="I137" s="177"/>
    </row>
  </sheetData>
  <mergeCells count="86">
    <mergeCell ref="H11:H12"/>
    <mergeCell ref="I11:I12"/>
    <mergeCell ref="B11:B12"/>
    <mergeCell ref="D11:D12"/>
    <mergeCell ref="E11:E12"/>
    <mergeCell ref="F11:F12"/>
    <mergeCell ref="G11:G12"/>
    <mergeCell ref="B113:G113"/>
    <mergeCell ref="B116:N116"/>
    <mergeCell ref="J120:J122"/>
    <mergeCell ref="C9:I9"/>
    <mergeCell ref="B5:N5"/>
    <mergeCell ref="B6:N6"/>
    <mergeCell ref="B23:N23"/>
    <mergeCell ref="B37:N37"/>
    <mergeCell ref="B38:N38"/>
    <mergeCell ref="B61:N61"/>
    <mergeCell ref="B62:N62"/>
    <mergeCell ref="B83:N83"/>
    <mergeCell ref="D10:F10"/>
    <mergeCell ref="B115:N115"/>
    <mergeCell ref="C121:D121"/>
    <mergeCell ref="L120:M120"/>
    <mergeCell ref="B112:G112"/>
    <mergeCell ref="B98:C98"/>
    <mergeCell ref="B106:C106"/>
    <mergeCell ref="B97:C97"/>
    <mergeCell ref="B105:C105"/>
    <mergeCell ref="B101:C101"/>
    <mergeCell ref="B76:B81"/>
    <mergeCell ref="B100:C100"/>
    <mergeCell ref="B84:N84"/>
    <mergeCell ref="B110:C111"/>
    <mergeCell ref="B96:C96"/>
    <mergeCell ref="B104:C104"/>
    <mergeCell ref="B99:C99"/>
    <mergeCell ref="B92:C92"/>
    <mergeCell ref="B93:C93"/>
    <mergeCell ref="B90:C90"/>
    <mergeCell ref="B91:C91"/>
    <mergeCell ref="B88:C88"/>
    <mergeCell ref="B89:C89"/>
    <mergeCell ref="B103:C103"/>
    <mergeCell ref="B102:C102"/>
    <mergeCell ref="B94:C94"/>
    <mergeCell ref="A102:A109"/>
    <mergeCell ref="B107:C107"/>
    <mergeCell ref="B95:C95"/>
    <mergeCell ref="B109:C109"/>
    <mergeCell ref="B108:C108"/>
    <mergeCell ref="A94:A101"/>
    <mergeCell ref="B131:B132"/>
    <mergeCell ref="C131:I131"/>
    <mergeCell ref="D132:F132"/>
    <mergeCell ref="B119:B122"/>
    <mergeCell ref="B128:N128"/>
    <mergeCell ref="B129:N129"/>
    <mergeCell ref="B123:M123"/>
    <mergeCell ref="L121:M121"/>
    <mergeCell ref="I119:J119"/>
    <mergeCell ref="K119:M119"/>
    <mergeCell ref="E121:F121"/>
    <mergeCell ref="B9:B10"/>
    <mergeCell ref="B118:M118"/>
    <mergeCell ref="C119:H119"/>
    <mergeCell ref="C120:F120"/>
    <mergeCell ref="I25:N25"/>
    <mergeCell ref="B40:B41"/>
    <mergeCell ref="B42:B59"/>
    <mergeCell ref="C40:M40"/>
    <mergeCell ref="D41:F41"/>
    <mergeCell ref="J41:M41"/>
    <mergeCell ref="B64:C64"/>
    <mergeCell ref="B21:I21"/>
    <mergeCell ref="B25:C25"/>
    <mergeCell ref="D25:E25"/>
    <mergeCell ref="C29:D29"/>
    <mergeCell ref="B70:B75"/>
    <mergeCell ref="H133:H134"/>
    <mergeCell ref="I133:I134"/>
    <mergeCell ref="B137:I137"/>
    <mergeCell ref="B133:B134"/>
    <mergeCell ref="D133:D134"/>
    <mergeCell ref="E133:E134"/>
    <mergeCell ref="F133:F134"/>
    <mergeCell ref="G133:G134"/>
  </mergeCells>
  <phoneticPr fontId="42"/>
  <conditionalFormatting sqref="J59:M59 M49 J55:M55 J57:J58 L57:M58 M53 J50:M50 C42:C53 J42:M48 M51">
    <cfRule type="expression" dxfId="121" priority="329">
      <formula>$J42&lt;&gt;""</formula>
    </cfRule>
  </conditionalFormatting>
  <conditionalFormatting sqref="D69:G69 J65:R66 J69:R69 D65:G66">
    <cfRule type="expression" dxfId="120" priority="324">
      <formula>LEFT(D$69,3)="Def"</formula>
    </cfRule>
  </conditionalFormatting>
  <conditionalFormatting sqref="D70:G81 J70:R81">
    <cfRule type="cellIs" dxfId="119" priority="315" operator="between">
      <formula>VALUE(D$67)</formula>
      <formula>VALUE(D$68)</formula>
    </cfRule>
  </conditionalFormatting>
  <conditionalFormatting sqref="H91:Q93">
    <cfRule type="containsBlanks" dxfId="118" priority="291" stopIfTrue="1">
      <formula>LEN(TRIM(H91))=0</formula>
    </cfRule>
  </conditionalFormatting>
  <conditionalFormatting sqref="H110:Q110">
    <cfRule type="expression" dxfId="115" priority="188" stopIfTrue="1">
      <formula>OR(VALUE(H$110)&lt;VALUE(H$89),VALUE(H$110)&gt;VALUE(H$90))</formula>
    </cfRule>
    <cfRule type="expression" dxfId="114" priority="189" stopIfTrue="1">
      <formula>AND(VALUE(H$110)&gt;=VALUE(H$89),VALUE(H$110)&lt;=VALUE(H$90))</formula>
    </cfRule>
  </conditionalFormatting>
  <conditionalFormatting sqref="H88:Q109">
    <cfRule type="expression" dxfId="113" priority="231">
      <formula>H$87=""</formula>
    </cfRule>
  </conditionalFormatting>
  <conditionalFormatting sqref="H87:Q109">
    <cfRule type="expression" dxfId="112" priority="233">
      <formula>H$87&lt;&gt;""</formula>
    </cfRule>
  </conditionalFormatting>
  <conditionalFormatting sqref="J42:L44">
    <cfRule type="expression" dxfId="111" priority="197">
      <formula>$J42&lt;&gt;""</formula>
    </cfRule>
  </conditionalFormatting>
  <conditionalFormatting sqref="D64:G81">
    <cfRule type="expression" dxfId="110" priority="166">
      <formula>AND(C$64&lt;&gt;"",D$64="")</formula>
    </cfRule>
    <cfRule type="expression" dxfId="109" priority="167">
      <formula>D$64=""</formula>
    </cfRule>
  </conditionalFormatting>
  <conditionalFormatting sqref="H87:Q87">
    <cfRule type="expression" dxfId="108" priority="133">
      <formula>LEFT(H87,3)="Def"</formula>
    </cfRule>
  </conditionalFormatting>
  <conditionalFormatting sqref="J56:M56">
    <cfRule type="expression" dxfId="106" priority="126">
      <formula>$J56&lt;&gt;""</formula>
    </cfRule>
  </conditionalFormatting>
  <conditionalFormatting sqref="K46">
    <cfRule type="expression" dxfId="105" priority="124">
      <formula>$J46&lt;&gt;""</formula>
    </cfRule>
  </conditionalFormatting>
  <conditionalFormatting sqref="K47">
    <cfRule type="expression" dxfId="104" priority="123">
      <formula>$J47&lt;&gt;""</formula>
    </cfRule>
  </conditionalFormatting>
  <conditionalFormatting sqref="K57">
    <cfRule type="expression" dxfId="103" priority="122">
      <formula>$J57&lt;&gt;""</formula>
    </cfRule>
  </conditionalFormatting>
  <conditionalFormatting sqref="K58">
    <cfRule type="expression" dxfId="102" priority="121">
      <formula>$J58&lt;&gt;""</formula>
    </cfRule>
  </conditionalFormatting>
  <conditionalFormatting sqref="J64:R81">
    <cfRule type="expression" dxfId="101" priority="340">
      <formula>AND(#REF!&lt;&gt;"",J$64="")</formula>
    </cfRule>
    <cfRule type="expression" dxfId="100" priority="341">
      <formula>J$64=""</formula>
    </cfRule>
  </conditionalFormatting>
  <conditionalFormatting sqref="H110:Q110">
    <cfRule type="expression" dxfId="99" priority="363" stopIfTrue="1">
      <formula>AND(#REF!&lt;&gt;"",H$110="")</formula>
    </cfRule>
  </conditionalFormatting>
  <conditionalFormatting sqref="K43">
    <cfRule type="expression" dxfId="98" priority="113">
      <formula>$J43&lt;&gt;""</formula>
    </cfRule>
  </conditionalFormatting>
  <conditionalFormatting sqref="M52">
    <cfRule type="expression" dxfId="97" priority="111">
      <formula>$J52&lt;&gt;""</formula>
    </cfRule>
  </conditionalFormatting>
  <conditionalFormatting sqref="H69 H65:H66">
    <cfRule type="expression" dxfId="96" priority="110">
      <formula>LEFT(H$69,3)="Def"</formula>
    </cfRule>
  </conditionalFormatting>
  <conditionalFormatting sqref="H70:H81">
    <cfRule type="cellIs" dxfId="95" priority="109" operator="between">
      <formula>VALUE(H$67)</formula>
      <formula>VALUE(H$68)</formula>
    </cfRule>
  </conditionalFormatting>
  <conditionalFormatting sqref="H64:H81">
    <cfRule type="expression" dxfId="94" priority="107">
      <formula>AND(G$64&lt;&gt;"",H$64="")</formula>
    </cfRule>
    <cfRule type="expression" dxfId="93" priority="108">
      <formula>H$64=""</formula>
    </cfRule>
  </conditionalFormatting>
  <conditionalFormatting sqref="J54 L54:M54">
    <cfRule type="expression" dxfId="81" priority="75">
      <formula>$J54&lt;&gt;""</formula>
    </cfRule>
  </conditionalFormatting>
  <conditionalFormatting sqref="J54 L54">
    <cfRule type="expression" dxfId="80" priority="73">
      <formula>$J54&lt;&gt;""</formula>
    </cfRule>
  </conditionalFormatting>
  <conditionalFormatting sqref="J54 L54">
    <cfRule type="expression" dxfId="79" priority="74">
      <formula>$J54&lt;&gt;""</formula>
    </cfRule>
  </conditionalFormatting>
  <conditionalFormatting sqref="I65:I66">
    <cfRule type="expression" dxfId="78" priority="70">
      <formula>LEFT(I$69,3)="Def"</formula>
    </cfRule>
  </conditionalFormatting>
  <conditionalFormatting sqref="I64:I66">
    <cfRule type="expression" dxfId="77" priority="71">
      <formula>AND(#REF!&lt;&gt;"",I$64="")</formula>
    </cfRule>
    <cfRule type="expression" dxfId="76" priority="72">
      <formula>I$64=""</formula>
    </cfRule>
  </conditionalFormatting>
  <conditionalFormatting sqref="I70:I81">
    <cfRule type="cellIs" dxfId="75" priority="69" operator="between">
      <formula>VALUE(I$67)</formula>
      <formula>VALUE(I$68)</formula>
    </cfRule>
  </conditionalFormatting>
  <conditionalFormatting sqref="I67:I68 I70:I81">
    <cfRule type="expression" dxfId="74" priority="67">
      <formula>AND(H$64&lt;&gt;"",I$64="")</formula>
    </cfRule>
    <cfRule type="expression" dxfId="73" priority="68">
      <formula>I$64=""</formula>
    </cfRule>
  </conditionalFormatting>
  <conditionalFormatting sqref="I69">
    <cfRule type="expression" dxfId="72" priority="66">
      <formula>LEFT(I$69,3)="Def"</formula>
    </cfRule>
  </conditionalFormatting>
  <conditionalFormatting sqref="I69">
    <cfRule type="expression" dxfId="71" priority="64">
      <formula>AND(H$64&lt;&gt;"",I$64="")</formula>
    </cfRule>
    <cfRule type="expression" dxfId="70" priority="65">
      <formula>I$64=""</formula>
    </cfRule>
  </conditionalFormatting>
  <conditionalFormatting sqref="D91:G93">
    <cfRule type="containsBlanks" dxfId="69" priority="59" stopIfTrue="1">
      <formula>LEN(TRIM(D91))=0</formula>
    </cfRule>
  </conditionalFormatting>
  <conditionalFormatting sqref="D110:F110">
    <cfRule type="expression" dxfId="68" priority="49" stopIfTrue="1">
      <formula>OR(VALUE(D$110)&lt;VALUE(D$89),VALUE(D$110)&gt;VALUE(D$90))</formula>
    </cfRule>
    <cfRule type="expression" dxfId="67" priority="50" stopIfTrue="1">
      <formula>AND(VALUE(D$110)&gt;=VALUE(D$89),VALUE(D$110)&lt;=VALUE(D$90))</formula>
    </cfRule>
  </conditionalFormatting>
  <conditionalFormatting sqref="D88:G93 D109:G109 G102:G108 D101:G101 G94:G100">
    <cfRule type="expression" dxfId="66" priority="55">
      <formula>D$87=""</formula>
    </cfRule>
  </conditionalFormatting>
  <conditionalFormatting sqref="F88:G90 D87:G87 D109:G109 G102:G108 E91:G93 D101:G101 G94:G100">
    <cfRule type="expression" dxfId="65" priority="56">
      <formula>D$87&lt;&gt;""</formula>
    </cfRule>
  </conditionalFormatting>
  <conditionalFormatting sqref="D86:G86">
    <cfRule type="expression" dxfId="64" priority="57">
      <formula>D$87&lt;&gt;""</formula>
    </cfRule>
    <cfRule type="expression" dxfId="63" priority="58">
      <formula>D$87=""</formula>
    </cfRule>
  </conditionalFormatting>
  <conditionalFormatting sqref="E86">
    <cfRule type="expression" dxfId="62" priority="51">
      <formula>E$87&lt;&gt;""</formula>
    </cfRule>
    <cfRule type="expression" dxfId="61" priority="52">
      <formula>E$87=""</formula>
    </cfRule>
  </conditionalFormatting>
  <conditionalFormatting sqref="D111:F111">
    <cfRule type="expression" dxfId="60" priority="53" stopIfTrue="1">
      <formula>IFERROR(FIND("Closest",D111),0)&gt;0</formula>
    </cfRule>
    <cfRule type="expression" dxfId="59" priority="54">
      <formula>AND(VALUE(D$110)&gt;=VALUE(D$89),VALUE(D$110)&lt;=VALUE(D$90))</formula>
    </cfRule>
  </conditionalFormatting>
  <conditionalFormatting sqref="E110:E111">
    <cfRule type="expression" dxfId="58" priority="48" stopIfTrue="1">
      <formula>AND(D$110&lt;&gt;"",E$110="")</formula>
    </cfRule>
  </conditionalFormatting>
  <conditionalFormatting sqref="D87:G87">
    <cfRule type="expression" dxfId="57" priority="47">
      <formula>LEFT(D87,3)="Def"</formula>
    </cfRule>
  </conditionalFormatting>
  <conditionalFormatting sqref="F110">
    <cfRule type="expression" dxfId="56" priority="60" stopIfTrue="1">
      <formula>AND(#REF!&lt;&gt;"",F$110="")</formula>
    </cfRule>
  </conditionalFormatting>
  <conditionalFormatting sqref="E88">
    <cfRule type="expression" dxfId="55" priority="45">
      <formula>E$87=""</formula>
    </cfRule>
  </conditionalFormatting>
  <conditionalFormatting sqref="E88">
    <cfRule type="expression" dxfId="54" priority="46">
      <formula>E$87&lt;&gt;""</formula>
    </cfRule>
  </conditionalFormatting>
  <conditionalFormatting sqref="E89:E90">
    <cfRule type="expression" dxfId="53" priority="43">
      <formula>AND(D$64&lt;&gt;"",E$64="")</formula>
    </cfRule>
    <cfRule type="expression" dxfId="52" priority="44">
      <formula>E$64=""</formula>
    </cfRule>
  </conditionalFormatting>
  <conditionalFormatting sqref="F111">
    <cfRule type="expression" dxfId="51" priority="61" stopIfTrue="1">
      <formula>IFERROR(FIND("Closest",F111),0)&gt;0</formula>
    </cfRule>
    <cfRule type="expression" dxfId="50" priority="62">
      <formula>AND(VALUE(#REF!)&gt;=VALUE(#REF!),VALUE(#REF!)&lt;=VALUE(#REF!))</formula>
    </cfRule>
  </conditionalFormatting>
  <conditionalFormatting sqref="F111">
    <cfRule type="expression" dxfId="49" priority="63" stopIfTrue="1">
      <formula>AND(E$110&lt;&gt;"",#REF!="")</formula>
    </cfRule>
  </conditionalFormatting>
  <conditionalFormatting sqref="F86">
    <cfRule type="expression" dxfId="48" priority="41">
      <formula>F$87&lt;&gt;""</formula>
    </cfRule>
    <cfRule type="expression" dxfId="47" priority="42">
      <formula>F$87=""</formula>
    </cfRule>
  </conditionalFormatting>
  <conditionalFormatting sqref="F110:F111">
    <cfRule type="expression" dxfId="46" priority="40" stopIfTrue="1">
      <formula>AND(E$110&lt;&gt;"",F$110="")</formula>
    </cfRule>
  </conditionalFormatting>
  <conditionalFormatting sqref="F88">
    <cfRule type="expression" dxfId="45" priority="38">
      <formula>F$87=""</formula>
    </cfRule>
  </conditionalFormatting>
  <conditionalFormatting sqref="F88">
    <cfRule type="expression" dxfId="44" priority="39">
      <formula>F$87&lt;&gt;""</formula>
    </cfRule>
  </conditionalFormatting>
  <conditionalFormatting sqref="F89:F90">
    <cfRule type="expression" dxfId="43" priority="36">
      <formula>AND(E$64&lt;&gt;"",F$64="")</formula>
    </cfRule>
    <cfRule type="expression" dxfId="42" priority="37">
      <formula>F$64=""</formula>
    </cfRule>
  </conditionalFormatting>
  <conditionalFormatting sqref="D92">
    <cfRule type="expression" dxfId="41" priority="35">
      <formula>D$87&lt;&gt;""</formula>
    </cfRule>
  </conditionalFormatting>
  <conditionalFormatting sqref="D102:D108">
    <cfRule type="expression" dxfId="40" priority="33">
      <formula>D$90=""</formula>
    </cfRule>
  </conditionalFormatting>
  <conditionalFormatting sqref="D102:D108">
    <cfRule type="expression" dxfId="39" priority="34">
      <formula>D$90&lt;&gt;""</formula>
    </cfRule>
  </conditionalFormatting>
  <conditionalFormatting sqref="E102:E108">
    <cfRule type="expression" dxfId="38" priority="31">
      <formula>E$90=""</formula>
    </cfRule>
  </conditionalFormatting>
  <conditionalFormatting sqref="E102:E108">
    <cfRule type="expression" dxfId="37" priority="32">
      <formula>E$90&lt;&gt;""</formula>
    </cfRule>
  </conditionalFormatting>
  <conditionalFormatting sqref="F102:F108">
    <cfRule type="expression" dxfId="36" priority="29">
      <formula>F$90=""</formula>
    </cfRule>
  </conditionalFormatting>
  <conditionalFormatting sqref="F102:F108">
    <cfRule type="expression" dxfId="35" priority="30">
      <formula>F$90&lt;&gt;""</formula>
    </cfRule>
  </conditionalFormatting>
  <conditionalFormatting sqref="D94:D100">
    <cfRule type="expression" dxfId="34" priority="27">
      <formula>D$77=""</formula>
    </cfRule>
  </conditionalFormatting>
  <conditionalFormatting sqref="D94:D100">
    <cfRule type="expression" dxfId="33" priority="28">
      <formula>D$77&lt;&gt;""</formula>
    </cfRule>
  </conditionalFormatting>
  <conditionalFormatting sqref="E94:E100">
    <cfRule type="expression" dxfId="32" priority="25">
      <formula>E$77=""</formula>
    </cfRule>
  </conditionalFormatting>
  <conditionalFormatting sqref="E94:E100">
    <cfRule type="expression" dxfId="31" priority="26">
      <formula>E$77&lt;&gt;""</formula>
    </cfRule>
  </conditionalFormatting>
  <conditionalFormatting sqref="F94:F100">
    <cfRule type="expression" dxfId="30" priority="23">
      <formula>F$77=""</formula>
    </cfRule>
  </conditionalFormatting>
  <conditionalFormatting sqref="F94:F100">
    <cfRule type="expression" dxfId="29" priority="24">
      <formula>F$77&lt;&gt;""</formula>
    </cfRule>
  </conditionalFormatting>
  <conditionalFormatting sqref="G111">
    <cfRule type="expression" dxfId="28" priority="18" stopIfTrue="1">
      <formula>IFERROR(FIND("Closest",G111),0)&gt;0</formula>
    </cfRule>
    <cfRule type="expression" dxfId="27" priority="19">
      <formula>AND(VALUE(G$110)&gt;=VALUE(G$89),VALUE(G$110)&lt;=VALUE(G$90))</formula>
    </cfRule>
  </conditionalFormatting>
  <conditionalFormatting sqref="G111">
    <cfRule type="expression" dxfId="26" priority="20" stopIfTrue="1">
      <formula>IFERROR(FIND("Closest",G111),0)&gt;0</formula>
    </cfRule>
    <cfRule type="expression" dxfId="25" priority="21">
      <formula>AND(VALUE(#REF!)&gt;=VALUE(#REF!),VALUE(#REF!)&lt;=VALUE(#REF!))</formula>
    </cfRule>
  </conditionalFormatting>
  <conditionalFormatting sqref="G111">
    <cfRule type="expression" dxfId="24" priority="22" stopIfTrue="1">
      <formula>AND(F$110&lt;&gt;"",#REF!="")</formula>
    </cfRule>
  </conditionalFormatting>
  <conditionalFormatting sqref="G111">
    <cfRule type="expression" dxfId="23" priority="17" stopIfTrue="1">
      <formula>AND(F$110&lt;&gt;"",G$110="")</formula>
    </cfRule>
  </conditionalFormatting>
  <conditionalFormatting sqref="G110">
    <cfRule type="expression" dxfId="22" priority="15" stopIfTrue="1">
      <formula>OR(VALUE(G$172)&lt;VALUE(G$151),VALUE(G$172)&gt;VALUE(G$152))</formula>
    </cfRule>
    <cfRule type="expression" dxfId="21" priority="16" stopIfTrue="1">
      <formula>AND(VALUE(G$172)&gt;=VALUE(G$151),VALUE(G$172)&lt;=VALUE(G$152))</formula>
    </cfRule>
  </conditionalFormatting>
  <conditionalFormatting sqref="H86:I86">
    <cfRule type="expression" dxfId="20" priority="401">
      <formula>#REF!&lt;&gt;""</formula>
    </cfRule>
    <cfRule type="expression" dxfId="19" priority="402">
      <formula>#REF!=""</formula>
    </cfRule>
  </conditionalFormatting>
  <conditionalFormatting sqref="J86:S86">
    <cfRule type="expression" dxfId="18" priority="403">
      <formula>H$87&lt;&gt;""</formula>
    </cfRule>
    <cfRule type="expression" dxfId="17" priority="404">
      <formula>H$87=""</formula>
    </cfRule>
  </conditionalFormatting>
  <conditionalFormatting sqref="H111:S111">
    <cfRule type="expression" dxfId="16" priority="407" stopIfTrue="1">
      <formula>IFERROR(FIND("Closest",H111),0)&gt;0</formula>
    </cfRule>
    <cfRule type="expression" dxfId="15" priority="408">
      <formula>AND(VALUE(#REF!)&gt;=VALUE(#REF!),VALUE(#REF!)&lt;=VALUE(#REF!))</formula>
    </cfRule>
  </conditionalFormatting>
  <conditionalFormatting sqref="H111:S111">
    <cfRule type="expression" dxfId="14" priority="409" stopIfTrue="1">
      <formula>AND(#REF!&lt;&gt;"",#REF!="")</formula>
    </cfRule>
  </conditionalFormatting>
  <conditionalFormatting sqref="B124:B126">
    <cfRule type="containsBlanks" dxfId="13" priority="14">
      <formula>LEN(TRIM(B124))=0</formula>
    </cfRule>
  </conditionalFormatting>
  <conditionalFormatting sqref="C124:E124 G124:M124">
    <cfRule type="containsBlanks" dxfId="12" priority="13">
      <formula>LEN(TRIM(C124))=0</formula>
    </cfRule>
  </conditionalFormatting>
  <conditionalFormatting sqref="C126:D126 C125 I126:M126 I125:K125 M125">
    <cfRule type="containsBlanks" dxfId="11" priority="12">
      <formula>LEN(TRIM(C125))=0</formula>
    </cfRule>
  </conditionalFormatting>
  <conditionalFormatting sqref="D125">
    <cfRule type="containsBlanks" dxfId="10" priority="11">
      <formula>LEN(TRIM(D125))=0</formula>
    </cfRule>
  </conditionalFormatting>
  <conditionalFormatting sqref="E125">
    <cfRule type="containsBlanks" dxfId="9" priority="10">
      <formula>LEN(TRIM(E125))=0</formula>
    </cfRule>
  </conditionalFormatting>
  <conditionalFormatting sqref="E126">
    <cfRule type="containsBlanks" dxfId="8" priority="9">
      <formula>LEN(TRIM(E126))=0</formula>
    </cfRule>
  </conditionalFormatting>
  <conditionalFormatting sqref="F125">
    <cfRule type="containsBlanks" dxfId="7" priority="8">
      <formula>LEN(TRIM(F125))=0</formula>
    </cfRule>
  </conditionalFormatting>
  <conditionalFormatting sqref="F124">
    <cfRule type="containsBlanks" dxfId="6" priority="7">
      <formula>LEN(TRIM(F124))=0</formula>
    </cfRule>
  </conditionalFormatting>
  <conditionalFormatting sqref="G125">
    <cfRule type="containsBlanks" dxfId="5" priority="6">
      <formula>LEN(TRIM(G125))=0</formula>
    </cfRule>
  </conditionalFormatting>
  <conditionalFormatting sqref="G126">
    <cfRule type="containsBlanks" dxfId="4" priority="5">
      <formula>LEN(TRIM(G126))=0</formula>
    </cfRule>
  </conditionalFormatting>
  <conditionalFormatting sqref="H125">
    <cfRule type="containsBlanks" dxfId="3" priority="4">
      <formula>LEN(TRIM(H125))=0</formula>
    </cfRule>
  </conditionalFormatting>
  <conditionalFormatting sqref="H126">
    <cfRule type="containsBlanks" dxfId="2" priority="3">
      <formula>LEN(TRIM(H126))=0</formula>
    </cfRule>
  </conditionalFormatting>
  <conditionalFormatting sqref="L125">
    <cfRule type="containsBlanks" dxfId="1" priority="2">
      <formula>LEN(TRIM(L125))=0</formula>
    </cfRule>
  </conditionalFormatting>
  <conditionalFormatting sqref="F126">
    <cfRule type="containsBlanks" dxfId="0" priority="1">
      <formula>LEN(TRIM(F126))=0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2022-02-28T13:40:22Z</dcterms:modified>
</cp:coreProperties>
</file>